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22635" windowHeight="11985"/>
  </bookViews>
  <sheets>
    <sheet name="예산반영(최종)" sheetId="3" r:id="rId1"/>
  </sheets>
  <definedNames>
    <definedName name="_xlnm._FilterDatabase" localSheetId="0" hidden="1">'예산반영(최종)'!$A$3:$N$105</definedName>
    <definedName name="_xlnm.Print_Area" localSheetId="0">'예산반영(최종)'!$A$1:$L$105</definedName>
    <definedName name="_xlnm.Print_Titles" localSheetId="0">'예산반영(최종)'!$2:$4</definedName>
  </definedNames>
  <calcPr calcId="145621"/>
</workbook>
</file>

<file path=xl/calcChain.xml><?xml version="1.0" encoding="utf-8"?>
<calcChain xmlns="http://schemas.openxmlformats.org/spreadsheetml/2006/main">
  <c r="J76" i="3" l="1"/>
  <c r="J50" i="3"/>
  <c r="J6" i="3"/>
  <c r="I94" i="3"/>
  <c r="I91" i="3"/>
  <c r="I89" i="3"/>
  <c r="I51" i="3"/>
  <c r="I50" i="3" s="1"/>
  <c r="I27" i="3"/>
  <c r="K76" i="3"/>
  <c r="K63" i="3"/>
  <c r="K50" i="3"/>
  <c r="K6" i="3"/>
  <c r="I76" i="3" l="1"/>
  <c r="K5" i="3"/>
  <c r="J63" i="3" l="1"/>
  <c r="J5" i="3" s="1"/>
  <c r="E105" i="3" l="1"/>
  <c r="E104" i="3"/>
  <c r="E103" i="3"/>
  <c r="H76" i="3"/>
  <c r="G76" i="3"/>
  <c r="F76" i="3"/>
  <c r="H63" i="3"/>
  <c r="G63" i="3"/>
  <c r="F63" i="3"/>
  <c r="E63" i="3"/>
  <c r="E50" i="3"/>
  <c r="H50" i="3"/>
  <c r="G50" i="3"/>
  <c r="F50" i="3"/>
  <c r="H6" i="3"/>
  <c r="G6" i="3"/>
  <c r="F6" i="3"/>
  <c r="E6" i="3"/>
  <c r="H5" i="3" l="1"/>
  <c r="E76" i="3"/>
  <c r="E5" i="3" s="1"/>
  <c r="F5" i="3"/>
  <c r="G5" i="3"/>
  <c r="I63" i="3"/>
  <c r="I6" i="3"/>
  <c r="I5" i="3" l="1"/>
</calcChain>
</file>

<file path=xl/comments1.xml><?xml version="1.0" encoding="utf-8"?>
<comments xmlns="http://schemas.openxmlformats.org/spreadsheetml/2006/main">
  <authors>
    <author>USER</author>
  </authors>
  <commentList>
    <comment ref="I3" authorId="0">
      <text>
        <r>
          <rPr>
            <sz val="11"/>
            <color indexed="81"/>
            <rFont val="맑은 고딕"/>
            <family val="3"/>
            <charset val="129"/>
          </rPr>
          <t>예산안 최종 반영금액- 심의위원회를 통해
   조정반영</t>
        </r>
      </text>
    </comment>
  </commentList>
</comments>
</file>

<file path=xl/sharedStrings.xml><?xml version="1.0" encoding="utf-8"?>
<sst xmlns="http://schemas.openxmlformats.org/spreadsheetml/2006/main" count="165" uniqueCount="133">
  <si>
    <t>(단위: 천원)</t>
    <phoneticPr fontId="2" type="noConversion"/>
  </si>
  <si>
    <t>분과</t>
    <phoneticPr fontId="2" type="noConversion"/>
  </si>
  <si>
    <t>소관부서</t>
    <phoneticPr fontId="2" type="noConversion"/>
  </si>
  <si>
    <t>사업명</t>
    <phoneticPr fontId="2" type="noConversion"/>
  </si>
  <si>
    <t>계</t>
    <phoneticPr fontId="2" type="noConversion"/>
  </si>
  <si>
    <t>선호도 투표</t>
    <phoneticPr fontId="2" type="noConversion"/>
  </si>
  <si>
    <t>시비</t>
    <phoneticPr fontId="2" type="noConversion"/>
  </si>
  <si>
    <t>구비</t>
    <phoneticPr fontId="2" type="noConversion"/>
  </si>
  <si>
    <t>기타</t>
    <phoneticPr fontId="2" type="noConversion"/>
  </si>
  <si>
    <t>시비</t>
    <phoneticPr fontId="2" type="noConversion"/>
  </si>
  <si>
    <t>재난안전</t>
    <phoneticPr fontId="2" type="noConversion"/>
  </si>
  <si>
    <t>보건복지</t>
    <phoneticPr fontId="2" type="noConversion"/>
  </si>
  <si>
    <t>공감복지과</t>
    <phoneticPr fontId="2" type="noConversion"/>
  </si>
  <si>
    <t>장애인복지과</t>
    <phoneticPr fontId="2" type="noConversion"/>
  </si>
  <si>
    <t>보훈다문화과</t>
    <phoneticPr fontId="2" type="noConversion"/>
  </si>
  <si>
    <t>여성가족</t>
    <phoneticPr fontId="2" type="noConversion"/>
  </si>
  <si>
    <t>여성정책과</t>
    <phoneticPr fontId="2" type="noConversion"/>
  </si>
  <si>
    <t>출산보육과</t>
    <phoneticPr fontId="2" type="noConversion"/>
  </si>
  <si>
    <t>아동청소년과</t>
    <phoneticPr fontId="2" type="noConversion"/>
  </si>
  <si>
    <t>노인정책과</t>
    <phoneticPr fontId="2" type="noConversion"/>
  </si>
  <si>
    <t>아동청소년과</t>
    <phoneticPr fontId="2" type="noConversion"/>
  </si>
  <si>
    <t>문화관광체육</t>
    <phoneticPr fontId="2" type="noConversion"/>
  </si>
  <si>
    <t>문화재과</t>
    <phoneticPr fontId="2" type="noConversion"/>
  </si>
  <si>
    <t>문화예술과</t>
    <phoneticPr fontId="2" type="noConversion"/>
  </si>
  <si>
    <t>2019년도 예산 반영 요구안</t>
    <phoneticPr fontId="2" type="noConversion"/>
  </si>
  <si>
    <t>2019년도 예산 반영 요구안(확정)</t>
    <phoneticPr fontId="2" type="noConversion"/>
  </si>
  <si>
    <t>비고</t>
    <phoneticPr fontId="2" type="noConversion"/>
  </si>
  <si>
    <t>계 (96건)</t>
    <phoneticPr fontId="2" type="noConversion"/>
  </si>
  <si>
    <t>기획행정분과 (43건)</t>
    <phoneticPr fontId="2" type="noConversion"/>
  </si>
  <si>
    <t>연번</t>
    <phoneticPr fontId="2" type="noConversion"/>
  </si>
  <si>
    <t>석남2동 행정복지센터 진출입로 개선 공사</t>
  </si>
  <si>
    <t>가정1동 임시 주민자치센터 신축</t>
  </si>
  <si>
    <t>관내 취약지역 안전 CCTV 설치</t>
  </si>
  <si>
    <t>백한빌라 근처 우범지역 CCTV 설치</t>
  </si>
  <si>
    <t>비상벨 시각화 사업</t>
  </si>
  <si>
    <t>검단동 행정복지센터 무인민원발급기 설치</t>
  </si>
  <si>
    <t>하나2차아파트 뒤편 등산로 입구 CCTV 설치(진입로,체육시설)</t>
  </si>
  <si>
    <t>범죄 예방 바닥신호등 및 방범순찰함 설치(바닥신호등)</t>
  </si>
  <si>
    <t>고산로 도로 포장 공사</t>
  </si>
  <si>
    <t>골목길 LED 로고젝터 설치</t>
  </si>
  <si>
    <t>우리마을 홍보게시판 정비</t>
  </si>
  <si>
    <t>청사 외벽 및 헬스장 외부 도색 공사</t>
  </si>
  <si>
    <t>사회적 약자를 위한 가스소화기 구입</t>
  </si>
  <si>
    <t>주민자치센터 헬스장 노후 기구 교체</t>
  </si>
  <si>
    <t>검단행복북카페 인문학 강의 개최 지원</t>
  </si>
  <si>
    <t>검단지역 도로 잡초제거공사</t>
  </si>
  <si>
    <t>생활공구 대여사업</t>
  </si>
  <si>
    <t>주민자치센터 내 인바디 설치</t>
  </si>
  <si>
    <t>불량 하수구조물 정비</t>
  </si>
  <si>
    <t>장애인 세대 안전바 설치 사업</t>
  </si>
  <si>
    <t>골목길 집수받이 정비 및 준설</t>
  </si>
  <si>
    <t>EM 흙공 던지기 하천정화활동</t>
  </si>
  <si>
    <t>검단선사박물관 공원 운동기구 설치</t>
  </si>
  <si>
    <t>쓰레기무단투기근절을위한 로고젝터설치</t>
  </si>
  <si>
    <t>신현북초등학교 옹벽 도색</t>
  </si>
  <si>
    <t>쿨링포그 시스템 설치</t>
  </si>
  <si>
    <t>쓰레기불법투기방지를위한 '로고라이트'설치</t>
  </si>
  <si>
    <t>에코시티 활성화 사업</t>
  </si>
  <si>
    <t>쓰레기 무단투기 지역 화단 조성</t>
  </si>
  <si>
    <t>회화나무도서관 도서구입</t>
  </si>
  <si>
    <t>우리동네 골목길 꽃 가꾸기</t>
  </si>
  <si>
    <t>공영주차장 화단 정비</t>
  </si>
  <si>
    <t>함께 걷고 싶은 골목길 채색하기</t>
  </si>
  <si>
    <t>담장 벽화 사업</t>
  </si>
  <si>
    <t>봄꽃 산책로 조성 사업</t>
  </si>
  <si>
    <t>가재울 문화충전소(북카페) 조성</t>
  </si>
  <si>
    <t>꽃길 조성</t>
  </si>
  <si>
    <t>관내 경관 정비 사업 (벽화그리기)</t>
  </si>
  <si>
    <t>벽화 제작</t>
  </si>
  <si>
    <t>축곶산 텃밭 체험현장</t>
  </si>
  <si>
    <t>인문학 콘서트 개최</t>
  </si>
  <si>
    <t>호수 속 인문학 강연</t>
  </si>
  <si>
    <t>주차장 노면 정비</t>
  </si>
  <si>
    <t>총괄</t>
  </si>
  <si>
    <t>문화복지분과 (12건)</t>
    <phoneticPr fontId="2" type="noConversion"/>
  </si>
  <si>
    <t>구립 원당동 경로당 건립</t>
  </si>
  <si>
    <t>결식아동 급식지원 사업</t>
  </si>
  <si>
    <t>청소년수련관 4차산업 진로직업체험실 조성</t>
  </si>
  <si>
    <t>서구 청소년 4차산업 메이커스 경진대회</t>
  </si>
  <si>
    <t>경로당 안마의자 지원</t>
  </si>
  <si>
    <t>4차 산업혁명 특성화실 조성</t>
  </si>
  <si>
    <t>서구 청소년 드림 엑스포 개최</t>
  </si>
  <si>
    <t>여름철 이동식 어린이 물놀이장 운영</t>
  </si>
  <si>
    <t>청소년 정보검색 활성화 방안</t>
  </si>
  <si>
    <t>구도심 주택단지 및 빌라단지 방역활동</t>
  </si>
  <si>
    <t>우리동네 찾아가는 작은 음악회 개최</t>
  </si>
  <si>
    <t>백석교 하부족구장 인조잔디 설치</t>
  </si>
  <si>
    <t>경제환경분과 (12건)</t>
    <phoneticPr fontId="2" type="noConversion"/>
  </si>
  <si>
    <t>석남·가좌공업지역 방범 CCTV설치공사</t>
  </si>
  <si>
    <t xml:space="preserve">쓰레기무단투기지역 “말하는CCTV”설치 </t>
  </si>
  <si>
    <t>쓰레기 무단투기 지역 CCTV 추가 설치</t>
  </si>
  <si>
    <t>쓰레기 무단투기 예방을 위한 CCTV설치</t>
  </si>
  <si>
    <t>쓰레기무단투기예방을위한 외국인세입자 홍보</t>
  </si>
  <si>
    <t>빌라 RFID 음식물쓰레기 종량제 기기 설치</t>
  </si>
  <si>
    <t>말하는 스마트 경고판 설치</t>
  </si>
  <si>
    <t>공동주택 주변 쓰레기 분리수거함 설치</t>
  </si>
  <si>
    <t>쓰레기 문제 해결을 위한 클린하우스 설치 운영</t>
  </si>
  <si>
    <t>쓰레기 분리수거함 설치 및 안내문 제작</t>
  </si>
  <si>
    <t>쓰레기 무단투기 예방 로고라이트 설치</t>
  </si>
  <si>
    <t>마을공동체 만들기 지원사업</t>
  </si>
  <si>
    <t>도시관리분과 (29건)</t>
    <phoneticPr fontId="2" type="noConversion"/>
  </si>
  <si>
    <t>가석초 앞 육교 캐노피 설치건</t>
  </si>
  <si>
    <t>“거북이마을행복커뮤니티센터” 주민 사랑방 바닥 난방 설치</t>
  </si>
  <si>
    <t>횡단보도 집중조명 설치</t>
  </si>
  <si>
    <t>검단선사박물관 공원 개선사업</t>
  </si>
  <si>
    <t>횡단보도 턱 경계석 넓히기 사업</t>
  </si>
  <si>
    <t>경사도로 미끄럼 방지 시설 보강</t>
  </si>
  <si>
    <t>가좌4동 이면도로 재포장 공사</t>
  </si>
  <si>
    <t>봉오재2로 보∙차도 변경공사건</t>
  </si>
  <si>
    <t>관내 육교 계단 및 바닥시설물 보수</t>
  </si>
  <si>
    <t>봉오재2로 미끄럼방지시설 설치</t>
  </si>
  <si>
    <t>거북시장 보도육교 손잡이 등 환경정비</t>
  </si>
  <si>
    <t>검단1교차로 자전거도로 가드레일 설치</t>
  </si>
  <si>
    <t>가좌2동행정복지센터 옆 인도 정비</t>
  </si>
  <si>
    <t>백석고가 태양광 LED 경관조명 사업</t>
  </si>
  <si>
    <t>폭염대비 그늘막 설치</t>
  </si>
  <si>
    <t>금곡동 버스정류장 쉘터 설치</t>
  </si>
  <si>
    <t>석남완충녹지 운동시설 확충</t>
  </si>
  <si>
    <t>오류지구 완충녹지 산책로 및 수목 정비</t>
  </si>
  <si>
    <t>마을관리소 설치 및 운영 시범실시</t>
  </si>
  <si>
    <t>무단횡단금지 안내판 설치</t>
  </si>
  <si>
    <t>감중공원 내 식수대 설치</t>
  </si>
  <si>
    <t>가정지구 내부도로 개선공사</t>
  </si>
  <si>
    <t>가좌중학교 주변 환경개선 사업</t>
  </si>
  <si>
    <t>석남완충녹지 도보트랙 정비</t>
  </si>
  <si>
    <t>가좌완충녹지 및 가좌공원 시설 개선</t>
  </si>
  <si>
    <t>석남완충녹지공원 환경 재정비</t>
  </si>
  <si>
    <t>걷고 싶은 나진포천 가꾸기(당하1공원)</t>
  </si>
  <si>
    <t>석남어린이공원 분수대 설치</t>
  </si>
  <si>
    <t>아라뱃길~청라호수공원간 자전거도로 활성화 정비공사</t>
  </si>
  <si>
    <t>경제환경분과 11번 사업 총괄금액</t>
    <phoneticPr fontId="2" type="noConversion"/>
  </si>
  <si>
    <t>도시관리분과 4번 사업과 병행</t>
    <phoneticPr fontId="2" type="noConversion"/>
  </si>
  <si>
    <t>2018 주민참여예산 제안사업(2019년도 예산 반영 내역)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</si>
</sst>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_-;\-* #,##0.0_-;_-* &quot;-&quot;_-;_-@_-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3"/>
      <name val="맑은 고딕"/>
      <family val="3"/>
      <charset val="129"/>
    </font>
    <font>
      <sz val="13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rgb="FFFFFF0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22"/>
      <color theme="1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indexed="8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1" fontId="5" fillId="2" borderId="2" xfId="0" applyNumberFormat="1" applyFont="1" applyFill="1" applyBorder="1" applyAlignment="1">
      <alignment horizontal="center" vertical="center"/>
    </xf>
    <xf numFmtId="41" fontId="9" fillId="2" borderId="2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1" fontId="5" fillId="3" borderId="2" xfId="0" applyNumberFormat="1" applyFont="1" applyFill="1" applyBorder="1" applyAlignment="1">
      <alignment horizontal="center" vertical="center"/>
    </xf>
    <xf numFmtId="41" fontId="9" fillId="3" borderId="2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1" fontId="5" fillId="3" borderId="2" xfId="1" applyFont="1" applyFill="1" applyBorder="1">
      <alignment vertical="center"/>
    </xf>
    <xf numFmtId="41" fontId="9" fillId="3" borderId="2" xfId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41" fontId="9" fillId="0" borderId="2" xfId="1" applyFont="1" applyFill="1" applyBorder="1">
      <alignment vertical="center"/>
    </xf>
    <xf numFmtId="41" fontId="9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41" fontId="9" fillId="0" borderId="2" xfId="1" applyNumberFormat="1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41" fontId="13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shrinkToFit="1"/>
    </xf>
    <xf numFmtId="41" fontId="13" fillId="0" borderId="2" xfId="1" applyFont="1" applyFill="1" applyBorder="1">
      <alignment vertical="center"/>
    </xf>
    <xf numFmtId="41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1" fontId="15" fillId="0" borderId="2" xfId="1" applyFont="1" applyFill="1" applyBorder="1" applyAlignment="1">
      <alignment horizontal="center" vertical="center" wrapText="1"/>
    </xf>
    <xf numFmtId="41" fontId="13" fillId="0" borderId="2" xfId="1" applyFont="1" applyFill="1" applyBorder="1" applyAlignment="1">
      <alignment horizontal="center" vertical="center" wrapText="1"/>
    </xf>
    <xf numFmtId="41" fontId="14" fillId="0" borderId="2" xfId="1" applyFont="1" applyFill="1" applyBorder="1" applyAlignment="1">
      <alignment horizontal="center" vertical="center" wrapText="1"/>
    </xf>
    <xf numFmtId="41" fontId="13" fillId="0" borderId="2" xfId="1" applyFont="1" applyFill="1" applyBorder="1" applyAlignment="1">
      <alignment vertical="center" wrapText="1"/>
    </xf>
    <xf numFmtId="41" fontId="12" fillId="0" borderId="2" xfId="1" applyFont="1" applyFill="1" applyBorder="1" applyAlignment="1">
      <alignment horizontal="right" vertical="center"/>
    </xf>
    <xf numFmtId="41" fontId="12" fillId="0" borderId="7" xfId="1" applyFont="1" applyFill="1" applyBorder="1" applyAlignment="1">
      <alignment horizontal="center" vertical="center" shrinkToFit="1"/>
    </xf>
    <xf numFmtId="41" fontId="12" fillId="0" borderId="8" xfId="1" applyFont="1" applyFill="1" applyBorder="1" applyAlignment="1">
      <alignment horizontal="center" vertical="center" shrinkToFit="1"/>
    </xf>
    <xf numFmtId="41" fontId="16" fillId="0" borderId="2" xfId="1" applyFont="1" applyFill="1" applyBorder="1" applyAlignment="1">
      <alignment horizontal="center" vertical="center"/>
    </xf>
    <xf numFmtId="41" fontId="17" fillId="0" borderId="2" xfId="1" applyFont="1" applyFill="1" applyBorder="1" applyAlignment="1">
      <alignment horizontal="center" vertical="center" wrapText="1"/>
    </xf>
    <xf numFmtId="41" fontId="16" fillId="0" borderId="2" xfId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shrinkToFit="1"/>
    </xf>
    <xf numFmtId="0" fontId="18" fillId="0" borderId="2" xfId="0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41" fontId="12" fillId="0" borderId="2" xfId="1" applyFont="1" applyBorder="1">
      <alignment vertical="center"/>
    </xf>
    <xf numFmtId="41" fontId="12" fillId="0" borderId="2" xfId="1" applyFont="1" applyFill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 shrinkToFit="1"/>
    </xf>
    <xf numFmtId="41" fontId="13" fillId="0" borderId="2" xfId="1" applyNumberFormat="1" applyFont="1" applyFill="1" applyBorder="1" applyAlignment="1">
      <alignment horizontal="center" vertical="center"/>
    </xf>
    <xf numFmtId="41" fontId="19" fillId="0" borderId="1" xfId="1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5" fillId="2" borderId="1" xfId="1" applyNumberFormat="1" applyFont="1" applyFill="1" applyBorder="1" applyAlignment="1">
      <alignment horizontal="center" vertical="center" wrapText="1"/>
    </xf>
    <xf numFmtId="41" fontId="13" fillId="0" borderId="1" xfId="1" applyFont="1" applyFill="1" applyBorder="1" applyAlignment="1">
      <alignment horizontal="center" vertical="center"/>
    </xf>
    <xf numFmtId="41" fontId="13" fillId="0" borderId="6" xfId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 wrapText="1"/>
    </xf>
    <xf numFmtId="41" fontId="13" fillId="0" borderId="6" xfId="1" applyFont="1" applyFill="1" applyBorder="1" applyAlignment="1">
      <alignment horizontal="center" vertical="center" wrapText="1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horizontal="center" vertical="center"/>
    </xf>
    <xf numFmtId="41" fontId="13" fillId="0" borderId="9" xfId="1" applyFont="1" applyFill="1" applyBorder="1" applyAlignment="1">
      <alignment horizontal="center" vertical="center"/>
    </xf>
    <xf numFmtId="41" fontId="9" fillId="0" borderId="9" xfId="0" applyNumberFormat="1" applyFont="1" applyFill="1" applyBorder="1" applyAlignment="1">
      <alignment horizontal="center" vertical="center"/>
    </xf>
    <xf numFmtId="41" fontId="12" fillId="0" borderId="1" xfId="1" applyFont="1" applyFill="1" applyBorder="1" applyAlignment="1">
      <alignment horizontal="center" vertical="center"/>
    </xf>
    <xf numFmtId="41" fontId="12" fillId="0" borderId="6" xfId="1" applyFont="1" applyFill="1" applyBorder="1" applyAlignment="1">
      <alignment horizontal="center" vertical="center"/>
    </xf>
    <xf numFmtId="41" fontId="12" fillId="0" borderId="9" xfId="1" applyFont="1" applyFill="1" applyBorder="1" applyAlignment="1">
      <alignment horizontal="center" vertical="center"/>
    </xf>
    <xf numFmtId="41" fontId="12" fillId="0" borderId="1" xfId="1" applyFont="1" applyFill="1" applyBorder="1" applyAlignment="1">
      <alignment horizontal="center" vertical="center" shrinkToFit="1"/>
    </xf>
    <xf numFmtId="41" fontId="12" fillId="0" borderId="6" xfId="1" applyFont="1" applyFill="1" applyBorder="1" applyAlignment="1">
      <alignment horizontal="center" vertical="center" shrinkToFit="1"/>
    </xf>
    <xf numFmtId="41" fontId="9" fillId="0" borderId="10" xfId="1" applyFont="1" applyFill="1" applyBorder="1" applyAlignment="1">
      <alignment horizontal="center" vertical="center"/>
    </xf>
    <xf numFmtId="41" fontId="9" fillId="0" borderId="11" xfId="1" applyFont="1" applyFill="1" applyBorder="1" applyAlignment="1">
      <alignment horizontal="center" vertical="center"/>
    </xf>
    <xf numFmtId="41" fontId="12" fillId="0" borderId="12" xfId="1" applyFont="1" applyFill="1" applyBorder="1" applyAlignment="1">
      <alignment horizontal="center" vertical="center" shrinkToFit="1"/>
    </xf>
    <xf numFmtId="41" fontId="12" fillId="0" borderId="13" xfId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tabSelected="1" zoomScale="85" zoomScaleNormal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Q19" sqref="Q19"/>
    </sheetView>
  </sheetViews>
  <sheetFormatPr defaultRowHeight="16.5" x14ac:dyDescent="0.3"/>
  <cols>
    <col min="1" max="1" width="5.625" style="3" customWidth="1"/>
    <col min="2" max="2" width="8.25" style="2" hidden="1" customWidth="1"/>
    <col min="3" max="3" width="12" style="1" hidden="1" customWidth="1"/>
    <col min="4" max="4" width="43.125" style="2" customWidth="1"/>
    <col min="5" max="5" width="12.5" style="2" hidden="1" customWidth="1"/>
    <col min="6" max="6" width="12.75" style="2" hidden="1" customWidth="1"/>
    <col min="7" max="7" width="11.375" style="2" hidden="1" customWidth="1"/>
    <col min="8" max="8" width="8.625" style="2" hidden="1" customWidth="1"/>
    <col min="9" max="9" width="12.5" style="2" customWidth="1"/>
    <col min="10" max="10" width="12.75" style="2" customWidth="1"/>
    <col min="11" max="11" width="13.625" style="2" bestFit="1" customWidth="1"/>
    <col min="12" max="12" width="40.875" style="3" customWidth="1"/>
    <col min="13" max="13" width="0" style="1" hidden="1" customWidth="1"/>
    <col min="14" max="14" width="9" style="2"/>
  </cols>
  <sheetData>
    <row r="1" spans="1:14" ht="58.5" customHeight="1" x14ac:dyDescent="0.3">
      <c r="A1" s="94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4" x14ac:dyDescent="0.3">
      <c r="H2" s="4"/>
      <c r="L2" s="4" t="s">
        <v>0</v>
      </c>
    </row>
    <row r="3" spans="1:14" s="7" customFormat="1" ht="35.25" customHeight="1" x14ac:dyDescent="0.3">
      <c r="A3" s="68" t="s">
        <v>29</v>
      </c>
      <c r="B3" s="70" t="s">
        <v>1</v>
      </c>
      <c r="C3" s="70" t="s">
        <v>2</v>
      </c>
      <c r="D3" s="70" t="s">
        <v>3</v>
      </c>
      <c r="E3" s="72" t="s">
        <v>24</v>
      </c>
      <c r="F3" s="73"/>
      <c r="G3" s="73"/>
      <c r="H3" s="74"/>
      <c r="I3" s="72" t="s">
        <v>25</v>
      </c>
      <c r="J3" s="73"/>
      <c r="K3" s="73"/>
      <c r="L3" s="75" t="s">
        <v>26</v>
      </c>
      <c r="M3" s="5" t="s">
        <v>5</v>
      </c>
      <c r="N3" s="6"/>
    </row>
    <row r="4" spans="1:14" s="7" customFormat="1" ht="23.25" customHeight="1" x14ac:dyDescent="0.3">
      <c r="A4" s="69"/>
      <c r="B4" s="71"/>
      <c r="C4" s="71"/>
      <c r="D4" s="71"/>
      <c r="E4" s="27" t="s">
        <v>4</v>
      </c>
      <c r="F4" s="11" t="s">
        <v>6</v>
      </c>
      <c r="G4" s="10" t="s">
        <v>7</v>
      </c>
      <c r="H4" s="10" t="s">
        <v>8</v>
      </c>
      <c r="I4" s="27" t="s">
        <v>4</v>
      </c>
      <c r="J4" s="11" t="s">
        <v>9</v>
      </c>
      <c r="K4" s="10" t="s">
        <v>7</v>
      </c>
      <c r="L4" s="71"/>
      <c r="M4" s="5"/>
      <c r="N4" s="6"/>
    </row>
    <row r="5" spans="1:14" s="7" customFormat="1" ht="30" customHeight="1" x14ac:dyDescent="0.3">
      <c r="A5" s="8"/>
      <c r="B5" s="10"/>
      <c r="C5" s="12"/>
      <c r="D5" s="24" t="s">
        <v>27</v>
      </c>
      <c r="E5" s="12" t="e">
        <f>E6+E50+E63+E76+#REF!+#REF!+#REF!+#REF!+#REF!</f>
        <v>#REF!</v>
      </c>
      <c r="F5" s="12" t="e">
        <f>F6+F50+F63+F76+#REF!+#REF!+#REF!+#REF!+#REF!</f>
        <v>#REF!</v>
      </c>
      <c r="G5" s="12" t="e">
        <f>G6+G50+G63+G76+#REF!+#REF!+#REF!+#REF!+#REF!</f>
        <v>#REF!</v>
      </c>
      <c r="H5" s="12" t="e">
        <f>H6+H50+H63+H76+#REF!+#REF!+#REF!+#REF!+#REF!</f>
        <v>#REF!</v>
      </c>
      <c r="I5" s="12">
        <f>I6+I50+I63+I76</f>
        <v>12379737</v>
      </c>
      <c r="J5" s="12">
        <f>J6+J50+J63+J76</f>
        <v>533000</v>
      </c>
      <c r="K5" s="12">
        <f>K6+K50+K63+K76</f>
        <v>11846737</v>
      </c>
      <c r="L5" s="13"/>
      <c r="M5" s="5"/>
      <c r="N5" s="6"/>
    </row>
    <row r="6" spans="1:14" s="30" customFormat="1" ht="30" customHeight="1" x14ac:dyDescent="0.3">
      <c r="A6" s="9"/>
      <c r="B6" s="14" t="s">
        <v>10</v>
      </c>
      <c r="C6" s="15"/>
      <c r="D6" s="25" t="s">
        <v>28</v>
      </c>
      <c r="E6" s="16" t="e">
        <f>SUM(#REF!)</f>
        <v>#REF!</v>
      </c>
      <c r="F6" s="16" t="e">
        <f>SUM(#REF!)</f>
        <v>#REF!</v>
      </c>
      <c r="G6" s="16" t="e">
        <f>SUM(#REF!)</f>
        <v>#REF!</v>
      </c>
      <c r="H6" s="16" t="e">
        <f>SUM(#REF!)</f>
        <v>#REF!</v>
      </c>
      <c r="I6" s="16">
        <f>SUM(I7:I49)</f>
        <v>2226273</v>
      </c>
      <c r="J6" s="16">
        <f>SUM(J7:J49)</f>
        <v>85500</v>
      </c>
      <c r="K6" s="16">
        <f>SUM(K7:K49)</f>
        <v>2140773</v>
      </c>
      <c r="L6" s="17"/>
      <c r="M6" s="28"/>
      <c r="N6" s="29"/>
    </row>
    <row r="7" spans="1:14" s="30" customFormat="1" ht="30" customHeight="1" x14ac:dyDescent="0.3">
      <c r="A7" s="57">
        <v>1</v>
      </c>
      <c r="B7" s="58"/>
      <c r="C7" s="23"/>
      <c r="D7" s="43" t="s">
        <v>30</v>
      </c>
      <c r="E7" s="59"/>
      <c r="F7" s="59"/>
      <c r="G7" s="59"/>
      <c r="H7" s="59"/>
      <c r="I7" s="44">
        <v>21000</v>
      </c>
      <c r="J7" s="59"/>
      <c r="K7" s="44">
        <v>21000</v>
      </c>
      <c r="L7" s="45"/>
      <c r="M7" s="28"/>
      <c r="N7" s="29"/>
    </row>
    <row r="8" spans="1:14" s="30" customFormat="1" ht="30" customHeight="1" x14ac:dyDescent="0.3">
      <c r="A8" s="57">
        <v>2</v>
      </c>
      <c r="B8" s="58"/>
      <c r="C8" s="23"/>
      <c r="D8" s="43" t="s">
        <v>31</v>
      </c>
      <c r="E8" s="59"/>
      <c r="F8" s="59"/>
      <c r="G8" s="59"/>
      <c r="H8" s="59"/>
      <c r="I8" s="44">
        <v>60000</v>
      </c>
      <c r="J8" s="59"/>
      <c r="K8" s="44">
        <v>60000</v>
      </c>
      <c r="L8" s="45"/>
      <c r="M8" s="28"/>
      <c r="N8" s="29"/>
    </row>
    <row r="9" spans="1:14" s="30" customFormat="1" ht="30" customHeight="1" x14ac:dyDescent="0.3">
      <c r="A9" s="57">
        <v>3</v>
      </c>
      <c r="B9" s="58"/>
      <c r="C9" s="23"/>
      <c r="D9" s="43" t="s">
        <v>32</v>
      </c>
      <c r="E9" s="59"/>
      <c r="F9" s="59"/>
      <c r="G9" s="59"/>
      <c r="H9" s="59"/>
      <c r="I9" s="76">
        <v>560000</v>
      </c>
      <c r="J9" s="80"/>
      <c r="K9" s="76">
        <v>560000</v>
      </c>
      <c r="L9" s="41"/>
      <c r="M9" s="28"/>
      <c r="N9" s="29"/>
    </row>
    <row r="10" spans="1:14" s="30" customFormat="1" ht="30" customHeight="1" x14ac:dyDescent="0.3">
      <c r="A10" s="57">
        <v>4</v>
      </c>
      <c r="B10" s="58"/>
      <c r="C10" s="23"/>
      <c r="D10" s="43" t="s">
        <v>33</v>
      </c>
      <c r="E10" s="59"/>
      <c r="F10" s="59"/>
      <c r="G10" s="59"/>
      <c r="H10" s="59"/>
      <c r="I10" s="82"/>
      <c r="J10" s="83"/>
      <c r="K10" s="82"/>
      <c r="L10" s="41"/>
      <c r="M10" s="28"/>
      <c r="N10" s="29"/>
    </row>
    <row r="11" spans="1:14" s="30" customFormat="1" ht="30" customHeight="1" x14ac:dyDescent="0.3">
      <c r="A11" s="57">
        <v>5</v>
      </c>
      <c r="B11" s="58"/>
      <c r="C11" s="23"/>
      <c r="D11" s="43" t="s">
        <v>36</v>
      </c>
      <c r="E11" s="59"/>
      <c r="F11" s="59"/>
      <c r="G11" s="59"/>
      <c r="H11" s="59"/>
      <c r="I11" s="82"/>
      <c r="J11" s="83"/>
      <c r="K11" s="82"/>
      <c r="L11" s="41"/>
      <c r="M11" s="28"/>
      <c r="N11" s="29"/>
    </row>
    <row r="12" spans="1:14" s="30" customFormat="1" ht="30" customHeight="1" x14ac:dyDescent="0.3">
      <c r="A12" s="57">
        <v>6</v>
      </c>
      <c r="B12" s="58"/>
      <c r="C12" s="23"/>
      <c r="D12" s="43" t="s">
        <v>34</v>
      </c>
      <c r="E12" s="59"/>
      <c r="F12" s="59"/>
      <c r="G12" s="59"/>
      <c r="H12" s="59"/>
      <c r="I12" s="77"/>
      <c r="J12" s="81"/>
      <c r="K12" s="77"/>
      <c r="L12" s="54"/>
      <c r="M12" s="28"/>
      <c r="N12" s="29"/>
    </row>
    <row r="13" spans="1:14" s="30" customFormat="1" ht="30" customHeight="1" x14ac:dyDescent="0.3">
      <c r="A13" s="57">
        <v>7</v>
      </c>
      <c r="B13" s="58"/>
      <c r="C13" s="23"/>
      <c r="D13" s="43" t="s">
        <v>35</v>
      </c>
      <c r="E13" s="59"/>
      <c r="F13" s="59"/>
      <c r="G13" s="59"/>
      <c r="H13" s="59"/>
      <c r="I13" s="44">
        <v>40000</v>
      </c>
      <c r="J13" s="59"/>
      <c r="K13" s="44">
        <v>40000</v>
      </c>
      <c r="L13" s="45"/>
      <c r="M13" s="28"/>
      <c r="N13" s="29"/>
    </row>
    <row r="14" spans="1:14" s="30" customFormat="1" ht="30" customHeight="1" x14ac:dyDescent="0.3">
      <c r="A14" s="57">
        <v>8</v>
      </c>
      <c r="B14" s="58"/>
      <c r="C14" s="23"/>
      <c r="D14" s="43" t="s">
        <v>37</v>
      </c>
      <c r="E14" s="59"/>
      <c r="F14" s="59"/>
      <c r="G14" s="59"/>
      <c r="H14" s="59"/>
      <c r="I14" s="76">
        <v>45000</v>
      </c>
      <c r="J14" s="80"/>
      <c r="K14" s="76">
        <v>45000</v>
      </c>
      <c r="L14" s="54"/>
      <c r="M14" s="28"/>
      <c r="N14" s="29"/>
    </row>
    <row r="15" spans="1:14" s="30" customFormat="1" ht="30" customHeight="1" x14ac:dyDescent="0.3">
      <c r="A15" s="57">
        <v>9</v>
      </c>
      <c r="B15" s="58"/>
      <c r="C15" s="23"/>
      <c r="D15" s="43" t="s">
        <v>39</v>
      </c>
      <c r="E15" s="59"/>
      <c r="F15" s="59"/>
      <c r="G15" s="59"/>
      <c r="H15" s="59"/>
      <c r="I15" s="77"/>
      <c r="J15" s="81"/>
      <c r="K15" s="77"/>
      <c r="L15" s="54"/>
      <c r="M15" s="28"/>
      <c r="N15" s="29"/>
    </row>
    <row r="16" spans="1:14" s="30" customFormat="1" ht="30" customHeight="1" x14ac:dyDescent="0.3">
      <c r="A16" s="57">
        <v>10</v>
      </c>
      <c r="B16" s="58"/>
      <c r="C16" s="23"/>
      <c r="D16" s="43" t="s">
        <v>38</v>
      </c>
      <c r="E16" s="59"/>
      <c r="F16" s="59"/>
      <c r="G16" s="59"/>
      <c r="H16" s="59"/>
      <c r="I16" s="44">
        <v>130000</v>
      </c>
      <c r="J16" s="59"/>
      <c r="K16" s="44">
        <v>130000</v>
      </c>
      <c r="L16" s="45"/>
      <c r="M16" s="28"/>
      <c r="N16" s="29"/>
    </row>
    <row r="17" spans="1:14" s="30" customFormat="1" ht="30" customHeight="1" x14ac:dyDescent="0.3">
      <c r="A17" s="57">
        <v>11</v>
      </c>
      <c r="B17" s="58"/>
      <c r="C17" s="23"/>
      <c r="D17" s="43" t="s">
        <v>40</v>
      </c>
      <c r="E17" s="59"/>
      <c r="F17" s="59"/>
      <c r="G17" s="59"/>
      <c r="H17" s="59"/>
      <c r="I17" s="44">
        <v>30400</v>
      </c>
      <c r="J17" s="59"/>
      <c r="K17" s="44">
        <v>30400</v>
      </c>
      <c r="L17" s="45"/>
      <c r="M17" s="28"/>
      <c r="N17" s="29"/>
    </row>
    <row r="18" spans="1:14" s="30" customFormat="1" ht="30" customHeight="1" x14ac:dyDescent="0.3">
      <c r="A18" s="57">
        <v>12</v>
      </c>
      <c r="B18" s="58"/>
      <c r="C18" s="23"/>
      <c r="D18" s="43" t="s">
        <v>41</v>
      </c>
      <c r="E18" s="59"/>
      <c r="F18" s="59"/>
      <c r="G18" s="59"/>
      <c r="H18" s="59"/>
      <c r="I18" s="44">
        <v>21000</v>
      </c>
      <c r="J18" s="59"/>
      <c r="K18" s="44">
        <v>21000</v>
      </c>
      <c r="L18" s="45"/>
      <c r="M18" s="28"/>
      <c r="N18" s="29"/>
    </row>
    <row r="19" spans="1:14" s="30" customFormat="1" ht="30" customHeight="1" x14ac:dyDescent="0.3">
      <c r="A19" s="57">
        <v>13</v>
      </c>
      <c r="B19" s="58"/>
      <c r="C19" s="23"/>
      <c r="D19" s="43" t="s">
        <v>42</v>
      </c>
      <c r="E19" s="59"/>
      <c r="F19" s="59"/>
      <c r="G19" s="59"/>
      <c r="H19" s="59"/>
      <c r="I19" s="44">
        <v>15000</v>
      </c>
      <c r="J19" s="59"/>
      <c r="K19" s="44">
        <v>15000</v>
      </c>
      <c r="L19" s="45"/>
      <c r="M19" s="28"/>
      <c r="N19" s="29"/>
    </row>
    <row r="20" spans="1:14" s="30" customFormat="1" ht="30" customHeight="1" x14ac:dyDescent="0.3">
      <c r="A20" s="57">
        <v>14</v>
      </c>
      <c r="B20" s="58"/>
      <c r="C20" s="23"/>
      <c r="D20" s="43" t="s">
        <v>43</v>
      </c>
      <c r="E20" s="59"/>
      <c r="F20" s="59"/>
      <c r="G20" s="59"/>
      <c r="H20" s="59"/>
      <c r="I20" s="44">
        <v>20500</v>
      </c>
      <c r="J20" s="59"/>
      <c r="K20" s="44">
        <v>20500</v>
      </c>
      <c r="L20" s="45"/>
      <c r="M20" s="28"/>
      <c r="N20" s="29"/>
    </row>
    <row r="21" spans="1:14" s="30" customFormat="1" ht="30" customHeight="1" x14ac:dyDescent="0.3">
      <c r="A21" s="57">
        <v>15</v>
      </c>
      <c r="B21" s="58"/>
      <c r="C21" s="23"/>
      <c r="D21" s="43" t="s">
        <v>44</v>
      </c>
      <c r="E21" s="59"/>
      <c r="F21" s="59"/>
      <c r="G21" s="59"/>
      <c r="H21" s="59"/>
      <c r="I21" s="44">
        <v>8600</v>
      </c>
      <c r="J21" s="59"/>
      <c r="K21" s="44">
        <v>8600</v>
      </c>
      <c r="L21" s="45"/>
      <c r="M21" s="28"/>
      <c r="N21" s="29"/>
    </row>
    <row r="22" spans="1:14" s="30" customFormat="1" ht="30" customHeight="1" x14ac:dyDescent="0.3">
      <c r="A22" s="57">
        <v>16</v>
      </c>
      <c r="B22" s="58"/>
      <c r="C22" s="23"/>
      <c r="D22" s="43" t="s">
        <v>45</v>
      </c>
      <c r="E22" s="59"/>
      <c r="F22" s="59"/>
      <c r="G22" s="59"/>
      <c r="H22" s="59"/>
      <c r="I22" s="44">
        <v>50000</v>
      </c>
      <c r="J22" s="59"/>
      <c r="K22" s="44">
        <v>50000</v>
      </c>
      <c r="L22" s="45"/>
      <c r="M22" s="28"/>
      <c r="N22" s="29"/>
    </row>
    <row r="23" spans="1:14" s="30" customFormat="1" ht="30" customHeight="1" x14ac:dyDescent="0.3">
      <c r="A23" s="57">
        <v>17</v>
      </c>
      <c r="B23" s="58"/>
      <c r="C23" s="23"/>
      <c r="D23" s="43" t="s">
        <v>46</v>
      </c>
      <c r="E23" s="59"/>
      <c r="F23" s="59"/>
      <c r="G23" s="59"/>
      <c r="H23" s="59"/>
      <c r="I23" s="44">
        <v>5200</v>
      </c>
      <c r="J23" s="59"/>
      <c r="K23" s="44">
        <v>5200</v>
      </c>
      <c r="L23" s="45"/>
      <c r="M23" s="28"/>
      <c r="N23" s="29"/>
    </row>
    <row r="24" spans="1:14" s="30" customFormat="1" ht="30" customHeight="1" x14ac:dyDescent="0.3">
      <c r="A24" s="57">
        <v>18</v>
      </c>
      <c r="B24" s="58"/>
      <c r="C24" s="23"/>
      <c r="D24" s="43" t="s">
        <v>47</v>
      </c>
      <c r="E24" s="59"/>
      <c r="F24" s="59"/>
      <c r="G24" s="59"/>
      <c r="H24" s="59"/>
      <c r="I24" s="44">
        <v>3600</v>
      </c>
      <c r="J24" s="59"/>
      <c r="K24" s="44">
        <v>3600</v>
      </c>
      <c r="L24" s="45"/>
      <c r="M24" s="28"/>
      <c r="N24" s="29"/>
    </row>
    <row r="25" spans="1:14" s="30" customFormat="1" ht="30" customHeight="1" x14ac:dyDescent="0.3">
      <c r="A25" s="57">
        <v>19</v>
      </c>
      <c r="B25" s="58"/>
      <c r="C25" s="23"/>
      <c r="D25" s="43" t="s">
        <v>48</v>
      </c>
      <c r="E25" s="59"/>
      <c r="F25" s="59"/>
      <c r="G25" s="59"/>
      <c r="H25" s="59"/>
      <c r="I25" s="76">
        <v>600000</v>
      </c>
      <c r="J25" s="80"/>
      <c r="K25" s="76">
        <v>600000</v>
      </c>
      <c r="L25" s="56"/>
      <c r="M25" s="28"/>
      <c r="N25" s="29"/>
    </row>
    <row r="26" spans="1:14" s="30" customFormat="1" ht="30" customHeight="1" x14ac:dyDescent="0.3">
      <c r="A26" s="57">
        <v>20</v>
      </c>
      <c r="B26" s="58"/>
      <c r="C26" s="23"/>
      <c r="D26" s="43" t="s">
        <v>50</v>
      </c>
      <c r="E26" s="59"/>
      <c r="F26" s="59"/>
      <c r="G26" s="59"/>
      <c r="H26" s="59"/>
      <c r="I26" s="77"/>
      <c r="J26" s="81"/>
      <c r="K26" s="77"/>
      <c r="L26" s="56"/>
      <c r="M26" s="28"/>
      <c r="N26" s="29"/>
    </row>
    <row r="27" spans="1:14" s="30" customFormat="1" ht="30" customHeight="1" x14ac:dyDescent="0.3">
      <c r="A27" s="57">
        <v>21</v>
      </c>
      <c r="B27" s="58"/>
      <c r="C27" s="23"/>
      <c r="D27" s="43" t="s">
        <v>49</v>
      </c>
      <c r="E27" s="59"/>
      <c r="F27" s="59"/>
      <c r="G27" s="59"/>
      <c r="H27" s="59"/>
      <c r="I27" s="59">
        <f>SUM(J27:K27)</f>
        <v>171000</v>
      </c>
      <c r="J27" s="59">
        <v>85500</v>
      </c>
      <c r="K27" s="48">
        <v>85500</v>
      </c>
      <c r="L27" s="49"/>
      <c r="M27" s="28"/>
      <c r="N27" s="29"/>
    </row>
    <row r="28" spans="1:14" s="30" customFormat="1" ht="30" customHeight="1" x14ac:dyDescent="0.3">
      <c r="A28" s="57">
        <v>22</v>
      </c>
      <c r="B28" s="58"/>
      <c r="C28" s="23"/>
      <c r="D28" s="43" t="s">
        <v>51</v>
      </c>
      <c r="E28" s="59"/>
      <c r="F28" s="59"/>
      <c r="G28" s="59"/>
      <c r="H28" s="59"/>
      <c r="I28" s="44">
        <v>20000</v>
      </c>
      <c r="J28" s="59"/>
      <c r="K28" s="44">
        <v>20000</v>
      </c>
      <c r="L28" s="49"/>
      <c r="M28" s="28"/>
      <c r="N28" s="29"/>
    </row>
    <row r="29" spans="1:14" s="30" customFormat="1" ht="30" customHeight="1" x14ac:dyDescent="0.3">
      <c r="A29" s="57">
        <v>23</v>
      </c>
      <c r="B29" s="58"/>
      <c r="C29" s="23"/>
      <c r="D29" s="43" t="s">
        <v>52</v>
      </c>
      <c r="E29" s="59"/>
      <c r="F29" s="59"/>
      <c r="G29" s="59"/>
      <c r="H29" s="59"/>
      <c r="I29" s="44">
        <v>0</v>
      </c>
      <c r="J29" s="59"/>
      <c r="K29" s="44">
        <v>0</v>
      </c>
      <c r="L29" s="56" t="s">
        <v>131</v>
      </c>
      <c r="M29" s="28"/>
      <c r="N29" s="29"/>
    </row>
    <row r="30" spans="1:14" s="30" customFormat="1" ht="30" customHeight="1" x14ac:dyDescent="0.3">
      <c r="A30" s="57">
        <v>24</v>
      </c>
      <c r="B30" s="58"/>
      <c r="C30" s="23"/>
      <c r="D30" s="43" t="s">
        <v>53</v>
      </c>
      <c r="E30" s="59"/>
      <c r="F30" s="59"/>
      <c r="G30" s="59"/>
      <c r="H30" s="59"/>
      <c r="I30" s="76" t="s">
        <v>73</v>
      </c>
      <c r="J30" s="80"/>
      <c r="K30" s="78" t="s">
        <v>73</v>
      </c>
      <c r="L30" s="67" t="s">
        <v>130</v>
      </c>
      <c r="M30" s="28"/>
      <c r="N30" s="29"/>
    </row>
    <row r="31" spans="1:14" s="30" customFormat="1" ht="30" customHeight="1" x14ac:dyDescent="0.3">
      <c r="A31" s="57">
        <v>25</v>
      </c>
      <c r="B31" s="58"/>
      <c r="C31" s="23"/>
      <c r="D31" s="43" t="s">
        <v>56</v>
      </c>
      <c r="E31" s="59"/>
      <c r="F31" s="59"/>
      <c r="G31" s="59"/>
      <c r="H31" s="59"/>
      <c r="I31" s="77"/>
      <c r="J31" s="81"/>
      <c r="K31" s="79"/>
      <c r="L31" s="67" t="s">
        <v>130</v>
      </c>
      <c r="M31" s="28"/>
      <c r="N31" s="29"/>
    </row>
    <row r="32" spans="1:14" s="30" customFormat="1" ht="30" customHeight="1" x14ac:dyDescent="0.3">
      <c r="A32" s="57">
        <v>26</v>
      </c>
      <c r="B32" s="58"/>
      <c r="C32" s="23"/>
      <c r="D32" s="43" t="s">
        <v>54</v>
      </c>
      <c r="E32" s="59"/>
      <c r="F32" s="59"/>
      <c r="G32" s="59"/>
      <c r="H32" s="59"/>
      <c r="I32" s="44">
        <v>18469</v>
      </c>
      <c r="J32" s="59"/>
      <c r="K32" s="44">
        <v>18469</v>
      </c>
      <c r="L32" s="47"/>
      <c r="M32" s="28"/>
      <c r="N32" s="29"/>
    </row>
    <row r="33" spans="1:14" s="30" customFormat="1" ht="30" customHeight="1" x14ac:dyDescent="0.3">
      <c r="A33" s="57">
        <v>27</v>
      </c>
      <c r="B33" s="58"/>
      <c r="C33" s="23"/>
      <c r="D33" s="43" t="s">
        <v>55</v>
      </c>
      <c r="E33" s="59"/>
      <c r="F33" s="59"/>
      <c r="G33" s="59"/>
      <c r="H33" s="59"/>
      <c r="I33" s="44">
        <v>20000</v>
      </c>
      <c r="J33" s="59"/>
      <c r="K33" s="44">
        <v>20000</v>
      </c>
      <c r="L33" s="47"/>
      <c r="M33" s="28"/>
      <c r="N33" s="29"/>
    </row>
    <row r="34" spans="1:14" s="30" customFormat="1" ht="30" customHeight="1" x14ac:dyDescent="0.3">
      <c r="A34" s="57">
        <v>28</v>
      </c>
      <c r="B34" s="58"/>
      <c r="C34" s="23"/>
      <c r="D34" s="43" t="s">
        <v>57</v>
      </c>
      <c r="E34" s="59"/>
      <c r="F34" s="59"/>
      <c r="G34" s="59"/>
      <c r="H34" s="59"/>
      <c r="I34" s="44">
        <v>15000</v>
      </c>
      <c r="J34" s="59"/>
      <c r="K34" s="44">
        <v>15000</v>
      </c>
      <c r="L34" s="49"/>
      <c r="M34" s="28"/>
      <c r="N34" s="29"/>
    </row>
    <row r="35" spans="1:14" s="30" customFormat="1" ht="30" customHeight="1" x14ac:dyDescent="0.3">
      <c r="A35" s="57">
        <v>29</v>
      </c>
      <c r="B35" s="58"/>
      <c r="C35" s="23"/>
      <c r="D35" s="43" t="s">
        <v>58</v>
      </c>
      <c r="E35" s="59"/>
      <c r="F35" s="59"/>
      <c r="G35" s="59"/>
      <c r="H35" s="59"/>
      <c r="I35" s="44">
        <v>40000</v>
      </c>
      <c r="J35" s="59"/>
      <c r="K35" s="44">
        <v>40000</v>
      </c>
      <c r="L35" s="49"/>
      <c r="M35" s="28"/>
      <c r="N35" s="29"/>
    </row>
    <row r="36" spans="1:14" s="30" customFormat="1" ht="30" customHeight="1" x14ac:dyDescent="0.3">
      <c r="A36" s="57">
        <v>30</v>
      </c>
      <c r="B36" s="58"/>
      <c r="C36" s="23"/>
      <c r="D36" s="43" t="s">
        <v>59</v>
      </c>
      <c r="E36" s="59"/>
      <c r="F36" s="59"/>
      <c r="G36" s="59"/>
      <c r="H36" s="59"/>
      <c r="I36" s="44">
        <v>22008</v>
      </c>
      <c r="J36" s="59"/>
      <c r="K36" s="44">
        <v>22008</v>
      </c>
      <c r="L36" s="47"/>
      <c r="M36" s="28"/>
      <c r="N36" s="29"/>
    </row>
    <row r="37" spans="1:14" s="30" customFormat="1" ht="30" customHeight="1" x14ac:dyDescent="0.3">
      <c r="A37" s="57">
        <v>31</v>
      </c>
      <c r="B37" s="58"/>
      <c r="C37" s="23"/>
      <c r="D37" s="43" t="s">
        <v>60</v>
      </c>
      <c r="E37" s="59"/>
      <c r="F37" s="59"/>
      <c r="G37" s="59"/>
      <c r="H37" s="59"/>
      <c r="I37" s="44">
        <v>17700</v>
      </c>
      <c r="J37" s="59"/>
      <c r="K37" s="44">
        <v>17700</v>
      </c>
      <c r="L37" s="49"/>
      <c r="M37" s="28"/>
      <c r="N37" s="29"/>
    </row>
    <row r="38" spans="1:14" s="30" customFormat="1" ht="30" customHeight="1" x14ac:dyDescent="0.3">
      <c r="A38" s="57">
        <v>32</v>
      </c>
      <c r="B38" s="58"/>
      <c r="C38" s="23"/>
      <c r="D38" s="43" t="s">
        <v>61</v>
      </c>
      <c r="E38" s="59"/>
      <c r="F38" s="59"/>
      <c r="G38" s="59"/>
      <c r="H38" s="59"/>
      <c r="I38" s="44">
        <v>21583</v>
      </c>
      <c r="J38" s="59"/>
      <c r="K38" s="44">
        <v>21583</v>
      </c>
      <c r="L38" s="49"/>
      <c r="M38" s="28"/>
      <c r="N38" s="29"/>
    </row>
    <row r="39" spans="1:14" s="30" customFormat="1" ht="30" customHeight="1" x14ac:dyDescent="0.3">
      <c r="A39" s="57">
        <v>33</v>
      </c>
      <c r="B39" s="58"/>
      <c r="C39" s="23"/>
      <c r="D39" s="43" t="s">
        <v>62</v>
      </c>
      <c r="E39" s="59"/>
      <c r="F39" s="59"/>
      <c r="G39" s="59"/>
      <c r="H39" s="59"/>
      <c r="I39" s="44">
        <v>21475</v>
      </c>
      <c r="J39" s="59"/>
      <c r="K39" s="44">
        <v>21475</v>
      </c>
      <c r="L39" s="47"/>
      <c r="M39" s="28"/>
      <c r="N39" s="29"/>
    </row>
    <row r="40" spans="1:14" s="30" customFormat="1" ht="30" customHeight="1" x14ac:dyDescent="0.3">
      <c r="A40" s="57">
        <v>34</v>
      </c>
      <c r="B40" s="58"/>
      <c r="C40" s="23"/>
      <c r="D40" s="43" t="s">
        <v>63</v>
      </c>
      <c r="E40" s="59"/>
      <c r="F40" s="59"/>
      <c r="G40" s="59"/>
      <c r="H40" s="59"/>
      <c r="I40" s="44">
        <v>19712</v>
      </c>
      <c r="J40" s="59"/>
      <c r="K40" s="44">
        <v>19712</v>
      </c>
      <c r="L40" s="47"/>
      <c r="M40" s="28"/>
      <c r="N40" s="29"/>
    </row>
    <row r="41" spans="1:14" s="30" customFormat="1" ht="30" customHeight="1" x14ac:dyDescent="0.3">
      <c r="A41" s="57">
        <v>35</v>
      </c>
      <c r="B41" s="58"/>
      <c r="C41" s="23"/>
      <c r="D41" s="43" t="s">
        <v>64</v>
      </c>
      <c r="E41" s="59"/>
      <c r="F41" s="59"/>
      <c r="G41" s="59"/>
      <c r="H41" s="59"/>
      <c r="I41" s="44">
        <v>12155</v>
      </c>
      <c r="J41" s="59"/>
      <c r="K41" s="44">
        <v>12155</v>
      </c>
      <c r="L41" s="49"/>
      <c r="M41" s="28"/>
      <c r="N41" s="29"/>
    </row>
    <row r="42" spans="1:14" s="30" customFormat="1" ht="30" customHeight="1" x14ac:dyDescent="0.3">
      <c r="A42" s="57">
        <v>36</v>
      </c>
      <c r="B42" s="58"/>
      <c r="C42" s="23"/>
      <c r="D42" s="43" t="s">
        <v>65</v>
      </c>
      <c r="E42" s="59"/>
      <c r="F42" s="59"/>
      <c r="G42" s="59"/>
      <c r="H42" s="59"/>
      <c r="I42" s="44">
        <v>132340</v>
      </c>
      <c r="J42" s="59"/>
      <c r="K42" s="44">
        <v>132340</v>
      </c>
      <c r="L42" s="47"/>
      <c r="M42" s="28"/>
      <c r="N42" s="29"/>
    </row>
    <row r="43" spans="1:14" s="30" customFormat="1" ht="30" customHeight="1" x14ac:dyDescent="0.3">
      <c r="A43" s="57">
        <v>37</v>
      </c>
      <c r="B43" s="58"/>
      <c r="C43" s="23"/>
      <c r="D43" s="43" t="s">
        <v>66</v>
      </c>
      <c r="E43" s="59"/>
      <c r="F43" s="59"/>
      <c r="G43" s="59"/>
      <c r="H43" s="59"/>
      <c r="I43" s="44">
        <v>5000</v>
      </c>
      <c r="J43" s="59"/>
      <c r="K43" s="44">
        <v>5000</v>
      </c>
      <c r="L43" s="49"/>
      <c r="M43" s="28"/>
      <c r="N43" s="29"/>
    </row>
    <row r="44" spans="1:14" s="30" customFormat="1" ht="30" customHeight="1" x14ac:dyDescent="0.3">
      <c r="A44" s="57">
        <v>38</v>
      </c>
      <c r="B44" s="58"/>
      <c r="C44" s="23"/>
      <c r="D44" s="43" t="s">
        <v>67</v>
      </c>
      <c r="E44" s="59"/>
      <c r="F44" s="59"/>
      <c r="G44" s="59"/>
      <c r="H44" s="59"/>
      <c r="I44" s="44">
        <v>15026</v>
      </c>
      <c r="J44" s="59"/>
      <c r="K44" s="44">
        <v>15026</v>
      </c>
      <c r="L44" s="47"/>
      <c r="M44" s="28"/>
      <c r="N44" s="29"/>
    </row>
    <row r="45" spans="1:14" s="30" customFormat="1" ht="30" customHeight="1" x14ac:dyDescent="0.3">
      <c r="A45" s="57">
        <v>39</v>
      </c>
      <c r="B45" s="58"/>
      <c r="C45" s="23"/>
      <c r="D45" s="43" t="s">
        <v>68</v>
      </c>
      <c r="E45" s="59"/>
      <c r="F45" s="59"/>
      <c r="G45" s="59"/>
      <c r="H45" s="59"/>
      <c r="I45" s="44">
        <v>27000</v>
      </c>
      <c r="J45" s="59"/>
      <c r="K45" s="44">
        <v>27000</v>
      </c>
      <c r="L45" s="47"/>
      <c r="M45" s="28"/>
      <c r="N45" s="29"/>
    </row>
    <row r="46" spans="1:14" s="30" customFormat="1" ht="30" customHeight="1" x14ac:dyDescent="0.3">
      <c r="A46" s="57">
        <v>40</v>
      </c>
      <c r="B46" s="58"/>
      <c r="C46" s="23"/>
      <c r="D46" s="43" t="s">
        <v>69</v>
      </c>
      <c r="E46" s="59"/>
      <c r="F46" s="59"/>
      <c r="G46" s="59"/>
      <c r="H46" s="59"/>
      <c r="I46" s="44">
        <v>5000</v>
      </c>
      <c r="J46" s="59"/>
      <c r="K46" s="44">
        <v>5000</v>
      </c>
      <c r="L46" s="49"/>
      <c r="M46" s="28"/>
      <c r="N46" s="29"/>
    </row>
    <row r="47" spans="1:14" s="30" customFormat="1" ht="30" customHeight="1" x14ac:dyDescent="0.3">
      <c r="A47" s="57">
        <v>41</v>
      </c>
      <c r="B47" s="58"/>
      <c r="C47" s="23"/>
      <c r="D47" s="43" t="s">
        <v>70</v>
      </c>
      <c r="E47" s="59"/>
      <c r="F47" s="59"/>
      <c r="G47" s="59"/>
      <c r="H47" s="59"/>
      <c r="I47" s="44">
        <v>5000</v>
      </c>
      <c r="J47" s="59"/>
      <c r="K47" s="44">
        <v>5000</v>
      </c>
      <c r="L47" s="49"/>
      <c r="M47" s="28"/>
      <c r="N47" s="29"/>
    </row>
    <row r="48" spans="1:14" s="30" customFormat="1" ht="30" customHeight="1" x14ac:dyDescent="0.3">
      <c r="A48" s="57">
        <v>42</v>
      </c>
      <c r="B48" s="58"/>
      <c r="C48" s="23"/>
      <c r="D48" s="43" t="s">
        <v>71</v>
      </c>
      <c r="E48" s="59"/>
      <c r="F48" s="59"/>
      <c r="G48" s="59"/>
      <c r="H48" s="59"/>
      <c r="I48" s="44">
        <v>20000</v>
      </c>
      <c r="J48" s="59"/>
      <c r="K48" s="44">
        <v>20000</v>
      </c>
      <c r="L48" s="49"/>
      <c r="M48" s="28"/>
      <c r="N48" s="29"/>
    </row>
    <row r="49" spans="1:14" s="30" customFormat="1" ht="30" customHeight="1" x14ac:dyDescent="0.3">
      <c r="A49" s="57">
        <v>43</v>
      </c>
      <c r="B49" s="58"/>
      <c r="C49" s="23"/>
      <c r="D49" s="43" t="s">
        <v>72</v>
      </c>
      <c r="E49" s="59"/>
      <c r="F49" s="59"/>
      <c r="G49" s="59"/>
      <c r="H49" s="59"/>
      <c r="I49" s="44">
        <v>7505</v>
      </c>
      <c r="J49" s="59"/>
      <c r="K49" s="44">
        <v>7505</v>
      </c>
      <c r="L49" s="47"/>
      <c r="M49" s="28"/>
      <c r="N49" s="29"/>
    </row>
    <row r="50" spans="1:14" s="37" customFormat="1" ht="30" customHeight="1" x14ac:dyDescent="0.3">
      <c r="A50" s="9"/>
      <c r="B50" s="18" t="s">
        <v>11</v>
      </c>
      <c r="C50" s="19"/>
      <c r="D50" s="26" t="s">
        <v>74</v>
      </c>
      <c r="E50" s="20">
        <f t="shared" ref="E50:H50" si="0">SUM(E57:E62)</f>
        <v>0</v>
      </c>
      <c r="F50" s="20">
        <f t="shared" si="0"/>
        <v>0</v>
      </c>
      <c r="G50" s="20">
        <f t="shared" si="0"/>
        <v>0</v>
      </c>
      <c r="H50" s="20">
        <f t="shared" si="0"/>
        <v>0</v>
      </c>
      <c r="I50" s="20">
        <f>SUM(I51:I62)</f>
        <v>2091883</v>
      </c>
      <c r="J50" s="20">
        <f>SUM(J51:J62)</f>
        <v>305000</v>
      </c>
      <c r="K50" s="20">
        <f>SUM(K51:K62)</f>
        <v>1786883</v>
      </c>
      <c r="L50" s="21"/>
      <c r="M50" s="28"/>
      <c r="N50" s="36"/>
    </row>
    <row r="51" spans="1:14" s="37" customFormat="1" ht="30" customHeight="1" x14ac:dyDescent="0.3">
      <c r="A51" s="57">
        <v>1</v>
      </c>
      <c r="B51" s="60"/>
      <c r="C51" s="22"/>
      <c r="D51" s="43" t="s">
        <v>75</v>
      </c>
      <c r="E51" s="31"/>
      <c r="F51" s="31"/>
      <c r="G51" s="31"/>
      <c r="H51" s="31"/>
      <c r="I51" s="31">
        <f>SUM(J51:K51)</f>
        <v>620000</v>
      </c>
      <c r="J51" s="31">
        <v>305000</v>
      </c>
      <c r="K51" s="50">
        <v>315000</v>
      </c>
      <c r="L51" s="32"/>
      <c r="M51" s="28"/>
      <c r="N51" s="36"/>
    </row>
    <row r="52" spans="1:14" s="37" customFormat="1" ht="30" customHeight="1" x14ac:dyDescent="0.3">
      <c r="A52" s="57">
        <v>2</v>
      </c>
      <c r="B52" s="60"/>
      <c r="C52" s="22"/>
      <c r="D52" s="43" t="s">
        <v>76</v>
      </c>
      <c r="E52" s="31"/>
      <c r="F52" s="31"/>
      <c r="G52" s="31"/>
      <c r="H52" s="31"/>
      <c r="I52" s="44">
        <v>200000</v>
      </c>
      <c r="J52" s="31"/>
      <c r="K52" s="44">
        <v>200000</v>
      </c>
      <c r="L52" s="32"/>
      <c r="M52" s="28"/>
      <c r="N52" s="36"/>
    </row>
    <row r="53" spans="1:14" s="37" customFormat="1" ht="30" customHeight="1" x14ac:dyDescent="0.3">
      <c r="A53" s="57">
        <v>3</v>
      </c>
      <c r="B53" s="60"/>
      <c r="C53" s="22"/>
      <c r="D53" s="43" t="s">
        <v>77</v>
      </c>
      <c r="E53" s="31"/>
      <c r="F53" s="31"/>
      <c r="G53" s="31"/>
      <c r="H53" s="31"/>
      <c r="I53" s="44">
        <v>181438</v>
      </c>
      <c r="J53" s="31"/>
      <c r="K53" s="44">
        <v>181438</v>
      </c>
      <c r="L53" s="32"/>
      <c r="M53" s="28"/>
      <c r="N53" s="36"/>
    </row>
    <row r="54" spans="1:14" s="37" customFormat="1" ht="30" customHeight="1" x14ac:dyDescent="0.3">
      <c r="A54" s="57">
        <v>4</v>
      </c>
      <c r="B54" s="60"/>
      <c r="C54" s="22"/>
      <c r="D54" s="43" t="s">
        <v>78</v>
      </c>
      <c r="E54" s="31"/>
      <c r="F54" s="31"/>
      <c r="G54" s="31"/>
      <c r="H54" s="31"/>
      <c r="I54" s="44">
        <v>49000</v>
      </c>
      <c r="J54" s="31"/>
      <c r="K54" s="44">
        <v>49000</v>
      </c>
      <c r="L54" s="32"/>
      <c r="M54" s="28"/>
      <c r="N54" s="36"/>
    </row>
    <row r="55" spans="1:14" s="37" customFormat="1" ht="30" customHeight="1" x14ac:dyDescent="0.3">
      <c r="A55" s="57">
        <v>5</v>
      </c>
      <c r="B55" s="60"/>
      <c r="C55" s="22"/>
      <c r="D55" s="43" t="s">
        <v>79</v>
      </c>
      <c r="E55" s="31"/>
      <c r="F55" s="31"/>
      <c r="G55" s="31"/>
      <c r="H55" s="31"/>
      <c r="I55" s="41">
        <v>98820</v>
      </c>
      <c r="J55" s="31"/>
      <c r="K55" s="41">
        <v>98820</v>
      </c>
      <c r="L55" s="32"/>
      <c r="M55" s="28"/>
      <c r="N55" s="36"/>
    </row>
    <row r="56" spans="1:14" s="37" customFormat="1" ht="30" customHeight="1" x14ac:dyDescent="0.3">
      <c r="A56" s="57">
        <v>6</v>
      </c>
      <c r="B56" s="60"/>
      <c r="C56" s="22"/>
      <c r="D56" s="43" t="s">
        <v>80</v>
      </c>
      <c r="E56" s="31"/>
      <c r="F56" s="31"/>
      <c r="G56" s="31"/>
      <c r="H56" s="31"/>
      <c r="I56" s="44">
        <v>85265</v>
      </c>
      <c r="J56" s="31"/>
      <c r="K56" s="44">
        <v>85265</v>
      </c>
      <c r="L56" s="32"/>
      <c r="M56" s="28"/>
      <c r="N56" s="36"/>
    </row>
    <row r="57" spans="1:14" s="35" customFormat="1" ht="30" customHeight="1" x14ac:dyDescent="0.3">
      <c r="A57" s="57">
        <v>7</v>
      </c>
      <c r="B57" s="22" t="s">
        <v>11</v>
      </c>
      <c r="C57" s="22" t="s">
        <v>12</v>
      </c>
      <c r="D57" s="43" t="s">
        <v>81</v>
      </c>
      <c r="E57" s="31"/>
      <c r="F57" s="31"/>
      <c r="G57" s="31"/>
      <c r="H57" s="31"/>
      <c r="I57" s="44">
        <v>45000</v>
      </c>
      <c r="J57" s="31"/>
      <c r="K57" s="44">
        <v>45000</v>
      </c>
      <c r="L57" s="38"/>
      <c r="M57" s="33">
        <v>6</v>
      </c>
      <c r="N57" s="34"/>
    </row>
    <row r="58" spans="1:14" s="35" customFormat="1" ht="30" customHeight="1" x14ac:dyDescent="0.3">
      <c r="A58" s="57">
        <v>8</v>
      </c>
      <c r="B58" s="22" t="s">
        <v>11</v>
      </c>
      <c r="C58" s="22" t="s">
        <v>13</v>
      </c>
      <c r="D58" s="43" t="s">
        <v>82</v>
      </c>
      <c r="E58" s="31"/>
      <c r="F58" s="31"/>
      <c r="G58" s="31"/>
      <c r="H58" s="31"/>
      <c r="I58" s="41">
        <v>120000</v>
      </c>
      <c r="J58" s="31"/>
      <c r="K58" s="41">
        <v>120000</v>
      </c>
      <c r="L58" s="38"/>
      <c r="M58" s="33">
        <v>2</v>
      </c>
      <c r="N58" s="34"/>
    </row>
    <row r="59" spans="1:14" s="35" customFormat="1" ht="30" customHeight="1" x14ac:dyDescent="0.3">
      <c r="A59" s="57">
        <v>9</v>
      </c>
      <c r="B59" s="22" t="s">
        <v>11</v>
      </c>
      <c r="C59" s="22" t="s">
        <v>14</v>
      </c>
      <c r="D59" s="43" t="s">
        <v>83</v>
      </c>
      <c r="E59" s="31"/>
      <c r="F59" s="31"/>
      <c r="G59" s="31"/>
      <c r="H59" s="31"/>
      <c r="I59" s="44">
        <v>20000</v>
      </c>
      <c r="J59" s="31"/>
      <c r="K59" s="44">
        <v>20000</v>
      </c>
      <c r="L59" s="38"/>
      <c r="M59" s="33">
        <v>7</v>
      </c>
      <c r="N59" s="34"/>
    </row>
    <row r="60" spans="1:14" s="35" customFormat="1" ht="30" customHeight="1" x14ac:dyDescent="0.3">
      <c r="A60" s="57">
        <v>10</v>
      </c>
      <c r="B60" s="22" t="s">
        <v>11</v>
      </c>
      <c r="C60" s="22" t="s">
        <v>14</v>
      </c>
      <c r="D60" s="43" t="s">
        <v>84</v>
      </c>
      <c r="E60" s="31"/>
      <c r="F60" s="31"/>
      <c r="G60" s="31"/>
      <c r="H60" s="31"/>
      <c r="I60" s="41">
        <v>319360</v>
      </c>
      <c r="J60" s="31"/>
      <c r="K60" s="41">
        <v>319360</v>
      </c>
      <c r="L60" s="38"/>
      <c r="M60" s="33">
        <v>6</v>
      </c>
      <c r="N60" s="34"/>
    </row>
    <row r="61" spans="1:14" s="35" customFormat="1" ht="30" customHeight="1" x14ac:dyDescent="0.3">
      <c r="A61" s="57">
        <v>11</v>
      </c>
      <c r="B61" s="22" t="s">
        <v>11</v>
      </c>
      <c r="C61" s="22" t="s">
        <v>14</v>
      </c>
      <c r="D61" s="43" t="s">
        <v>85</v>
      </c>
      <c r="E61" s="31"/>
      <c r="F61" s="31"/>
      <c r="G61" s="31"/>
      <c r="H61" s="31"/>
      <c r="I61" s="41">
        <v>250000</v>
      </c>
      <c r="J61" s="31"/>
      <c r="K61" s="41">
        <v>250000</v>
      </c>
      <c r="L61" s="38"/>
      <c r="M61" s="33">
        <v>3</v>
      </c>
      <c r="N61" s="34"/>
    </row>
    <row r="62" spans="1:14" s="35" customFormat="1" ht="30" customHeight="1" x14ac:dyDescent="0.3">
      <c r="A62" s="57">
        <v>12</v>
      </c>
      <c r="B62" s="22" t="s">
        <v>11</v>
      </c>
      <c r="C62" s="22" t="s">
        <v>13</v>
      </c>
      <c r="D62" s="43" t="s">
        <v>86</v>
      </c>
      <c r="E62" s="31"/>
      <c r="F62" s="31"/>
      <c r="G62" s="31"/>
      <c r="H62" s="31"/>
      <c r="I62" s="41">
        <v>103000</v>
      </c>
      <c r="J62" s="31"/>
      <c r="K62" s="41">
        <v>103000</v>
      </c>
      <c r="L62" s="38"/>
      <c r="M62" s="33">
        <v>1</v>
      </c>
      <c r="N62" s="34"/>
    </row>
    <row r="63" spans="1:14" s="39" customFormat="1" ht="30" customHeight="1" x14ac:dyDescent="0.3">
      <c r="A63" s="9"/>
      <c r="B63" s="18" t="s">
        <v>15</v>
      </c>
      <c r="C63" s="19"/>
      <c r="D63" s="26" t="s">
        <v>87</v>
      </c>
      <c r="E63" s="20">
        <f t="shared" ref="E63:K63" si="1">SUM(E64:E75)</f>
        <v>0</v>
      </c>
      <c r="F63" s="20">
        <f t="shared" si="1"/>
        <v>0</v>
      </c>
      <c r="G63" s="20">
        <f t="shared" si="1"/>
        <v>0</v>
      </c>
      <c r="H63" s="20">
        <f t="shared" si="1"/>
        <v>0</v>
      </c>
      <c r="I63" s="20">
        <f t="shared" si="1"/>
        <v>2858609</v>
      </c>
      <c r="J63" s="20">
        <f t="shared" si="1"/>
        <v>0</v>
      </c>
      <c r="K63" s="20">
        <f t="shared" si="1"/>
        <v>2858609</v>
      </c>
      <c r="L63" s="21"/>
      <c r="M63" s="33"/>
      <c r="N63" s="34"/>
    </row>
    <row r="64" spans="1:14" s="35" customFormat="1" ht="30" customHeight="1" x14ac:dyDescent="0.3">
      <c r="A64" s="65">
        <v>1</v>
      </c>
      <c r="B64" s="61" t="s">
        <v>15</v>
      </c>
      <c r="C64" s="46" t="s">
        <v>16</v>
      </c>
      <c r="D64" s="42" t="s">
        <v>88</v>
      </c>
      <c r="E64" s="44"/>
      <c r="F64" s="41"/>
      <c r="G64" s="44"/>
      <c r="H64" s="44"/>
      <c r="I64" s="51">
        <v>330000</v>
      </c>
      <c r="J64" s="41"/>
      <c r="K64" s="51">
        <v>330000</v>
      </c>
      <c r="L64" s="48"/>
      <c r="M64" s="33">
        <v>4</v>
      </c>
      <c r="N64" s="34"/>
    </row>
    <row r="65" spans="1:14" s="34" customFormat="1" ht="30" customHeight="1" x14ac:dyDescent="0.3">
      <c r="A65" s="65">
        <v>2</v>
      </c>
      <c r="B65" s="46" t="s">
        <v>15</v>
      </c>
      <c r="C65" s="46" t="s">
        <v>16</v>
      </c>
      <c r="D65" s="42" t="s">
        <v>89</v>
      </c>
      <c r="E65" s="44"/>
      <c r="F65" s="41"/>
      <c r="G65" s="44"/>
      <c r="H65" s="44"/>
      <c r="I65" s="84">
        <v>288000</v>
      </c>
      <c r="J65" s="76"/>
      <c r="K65" s="84">
        <v>288000</v>
      </c>
      <c r="L65" s="48"/>
      <c r="M65" s="33">
        <v>1</v>
      </c>
    </row>
    <row r="66" spans="1:14" s="34" customFormat="1" ht="30" customHeight="1" x14ac:dyDescent="0.3">
      <c r="A66" s="65">
        <v>3</v>
      </c>
      <c r="B66" s="61" t="s">
        <v>15</v>
      </c>
      <c r="C66" s="46" t="s">
        <v>17</v>
      </c>
      <c r="D66" s="42" t="s">
        <v>90</v>
      </c>
      <c r="E66" s="44"/>
      <c r="F66" s="41"/>
      <c r="G66" s="44"/>
      <c r="H66" s="44"/>
      <c r="I66" s="86"/>
      <c r="J66" s="82"/>
      <c r="K66" s="86"/>
      <c r="L66" s="48"/>
      <c r="M66" s="33">
        <v>4</v>
      </c>
    </row>
    <row r="67" spans="1:14" s="34" customFormat="1" ht="30" customHeight="1" x14ac:dyDescent="0.3">
      <c r="A67" s="65">
        <v>4</v>
      </c>
      <c r="B67" s="61" t="s">
        <v>15</v>
      </c>
      <c r="C67" s="46" t="s">
        <v>17</v>
      </c>
      <c r="D67" s="42" t="s">
        <v>91</v>
      </c>
      <c r="E67" s="44"/>
      <c r="F67" s="41"/>
      <c r="G67" s="44"/>
      <c r="H67" s="44"/>
      <c r="I67" s="86"/>
      <c r="J67" s="82"/>
      <c r="K67" s="86"/>
      <c r="L67" s="48"/>
      <c r="M67" s="33">
        <v>2</v>
      </c>
    </row>
    <row r="68" spans="1:14" s="34" customFormat="1" ht="30" customHeight="1" x14ac:dyDescent="0.3">
      <c r="A68" s="65">
        <v>5</v>
      </c>
      <c r="B68" s="61"/>
      <c r="C68" s="46"/>
      <c r="D68" s="42" t="s">
        <v>94</v>
      </c>
      <c r="E68" s="44"/>
      <c r="F68" s="41"/>
      <c r="G68" s="44"/>
      <c r="H68" s="44"/>
      <c r="I68" s="85"/>
      <c r="J68" s="77"/>
      <c r="K68" s="85"/>
      <c r="L68" s="48"/>
      <c r="M68" s="33"/>
    </row>
    <row r="69" spans="1:14" s="34" customFormat="1" ht="30" customHeight="1" x14ac:dyDescent="0.3">
      <c r="A69" s="65">
        <v>6</v>
      </c>
      <c r="B69" s="61" t="s">
        <v>15</v>
      </c>
      <c r="C69" s="46" t="s">
        <v>18</v>
      </c>
      <c r="D69" s="42" t="s">
        <v>92</v>
      </c>
      <c r="E69" s="44"/>
      <c r="F69" s="41"/>
      <c r="G69" s="44"/>
      <c r="H69" s="44"/>
      <c r="I69" s="51">
        <v>10600</v>
      </c>
      <c r="J69" s="41"/>
      <c r="K69" s="51">
        <v>10600</v>
      </c>
      <c r="L69" s="47"/>
      <c r="M69" s="33">
        <v>11</v>
      </c>
    </row>
    <row r="70" spans="1:14" s="34" customFormat="1" ht="30" customHeight="1" x14ac:dyDescent="0.3">
      <c r="A70" s="65">
        <v>7</v>
      </c>
      <c r="B70" s="61" t="s">
        <v>15</v>
      </c>
      <c r="C70" s="46" t="s">
        <v>19</v>
      </c>
      <c r="D70" s="42" t="s">
        <v>93</v>
      </c>
      <c r="E70" s="44"/>
      <c r="F70" s="41"/>
      <c r="G70" s="44"/>
      <c r="H70" s="44"/>
      <c r="I70" s="51">
        <v>18500</v>
      </c>
      <c r="J70" s="41"/>
      <c r="K70" s="51">
        <v>18500</v>
      </c>
      <c r="L70" s="47"/>
      <c r="M70" s="33"/>
    </row>
    <row r="71" spans="1:14" s="34" customFormat="1" ht="30" customHeight="1" x14ac:dyDescent="0.3">
      <c r="A71" s="65">
        <v>8</v>
      </c>
      <c r="B71" s="61" t="s">
        <v>15</v>
      </c>
      <c r="C71" s="46" t="s">
        <v>19</v>
      </c>
      <c r="D71" s="42" t="s">
        <v>96</v>
      </c>
      <c r="E71" s="44"/>
      <c r="F71" s="41"/>
      <c r="G71" s="44"/>
      <c r="H71" s="44"/>
      <c r="I71" s="51">
        <v>1729709</v>
      </c>
      <c r="J71" s="66"/>
      <c r="K71" s="51">
        <v>1729709</v>
      </c>
      <c r="L71" s="47"/>
      <c r="M71" s="33">
        <v>3</v>
      </c>
    </row>
    <row r="72" spans="1:14" s="34" customFormat="1" ht="30" customHeight="1" x14ac:dyDescent="0.3">
      <c r="A72" s="65">
        <v>9</v>
      </c>
      <c r="B72" s="61" t="s">
        <v>15</v>
      </c>
      <c r="C72" s="46" t="s">
        <v>18</v>
      </c>
      <c r="D72" s="42" t="s">
        <v>97</v>
      </c>
      <c r="E72" s="44"/>
      <c r="F72" s="41"/>
      <c r="G72" s="44"/>
      <c r="H72" s="44"/>
      <c r="I72" s="84">
        <v>24300</v>
      </c>
      <c r="J72" s="76"/>
      <c r="K72" s="84">
        <v>24300</v>
      </c>
      <c r="L72" s="47"/>
      <c r="M72" s="33">
        <v>4</v>
      </c>
    </row>
    <row r="73" spans="1:14" s="34" customFormat="1" ht="30" customHeight="1" x14ac:dyDescent="0.3">
      <c r="A73" s="65">
        <v>10</v>
      </c>
      <c r="B73" s="61"/>
      <c r="C73" s="46"/>
      <c r="D73" s="42" t="s">
        <v>95</v>
      </c>
      <c r="E73" s="44"/>
      <c r="F73" s="41"/>
      <c r="G73" s="44"/>
      <c r="H73" s="44"/>
      <c r="I73" s="85"/>
      <c r="J73" s="77"/>
      <c r="K73" s="85"/>
      <c r="L73" s="47"/>
      <c r="M73" s="33"/>
    </row>
    <row r="74" spans="1:14" s="34" customFormat="1" ht="30" customHeight="1" x14ac:dyDescent="0.3">
      <c r="A74" s="65">
        <v>11</v>
      </c>
      <c r="B74" s="61" t="s">
        <v>15</v>
      </c>
      <c r="C74" s="46" t="s">
        <v>16</v>
      </c>
      <c r="D74" s="42" t="s">
        <v>98</v>
      </c>
      <c r="E74" s="44"/>
      <c r="F74" s="41"/>
      <c r="G74" s="44"/>
      <c r="H74" s="44"/>
      <c r="I74" s="51">
        <v>157500</v>
      </c>
      <c r="J74" s="41"/>
      <c r="K74" s="51">
        <v>157500</v>
      </c>
      <c r="L74" s="55"/>
      <c r="M74" s="33">
        <v>3</v>
      </c>
    </row>
    <row r="75" spans="1:14" s="34" customFormat="1" ht="30" customHeight="1" x14ac:dyDescent="0.3">
      <c r="A75" s="65">
        <v>12</v>
      </c>
      <c r="B75" s="61" t="s">
        <v>15</v>
      </c>
      <c r="C75" s="61" t="s">
        <v>20</v>
      </c>
      <c r="D75" s="62" t="s">
        <v>99</v>
      </c>
      <c r="E75" s="44"/>
      <c r="F75" s="44"/>
      <c r="G75" s="44"/>
      <c r="H75" s="44"/>
      <c r="I75" s="63">
        <v>300000</v>
      </c>
      <c r="J75" s="44"/>
      <c r="K75" s="63">
        <v>300000</v>
      </c>
      <c r="L75" s="64"/>
      <c r="M75" s="33">
        <v>6</v>
      </c>
    </row>
    <row r="76" spans="1:14" s="35" customFormat="1" ht="30" customHeight="1" x14ac:dyDescent="0.3">
      <c r="A76" s="9"/>
      <c r="B76" s="18" t="s">
        <v>21</v>
      </c>
      <c r="C76" s="19"/>
      <c r="D76" s="26" t="s">
        <v>100</v>
      </c>
      <c r="E76" s="20">
        <f>SUM(E103:E105)</f>
        <v>790000</v>
      </c>
      <c r="F76" s="20">
        <f>SUM(F103:F105)</f>
        <v>790000</v>
      </c>
      <c r="G76" s="20">
        <f>SUM(G103:G105)</f>
        <v>0</v>
      </c>
      <c r="H76" s="20">
        <f>SUM(H103:H105)</f>
        <v>0</v>
      </c>
      <c r="I76" s="20">
        <f>SUM(I77:I105)</f>
        <v>5202972</v>
      </c>
      <c r="J76" s="20">
        <f>SUM(J77:J105)</f>
        <v>142500</v>
      </c>
      <c r="K76" s="20">
        <f>SUM(K77:K105)</f>
        <v>5060472</v>
      </c>
      <c r="L76" s="21"/>
      <c r="M76" s="33"/>
      <c r="N76" s="34"/>
    </row>
    <row r="77" spans="1:14" s="40" customFormat="1" ht="30" customHeight="1" x14ac:dyDescent="0.3">
      <c r="A77" s="57">
        <v>1</v>
      </c>
      <c r="B77" s="60"/>
      <c r="C77" s="22"/>
      <c r="D77" s="52" t="s">
        <v>101</v>
      </c>
      <c r="E77" s="31"/>
      <c r="F77" s="31"/>
      <c r="G77" s="31"/>
      <c r="H77" s="31"/>
      <c r="I77" s="53">
        <v>950000</v>
      </c>
      <c r="J77" s="31"/>
      <c r="K77" s="53">
        <v>950000</v>
      </c>
      <c r="L77" s="47"/>
      <c r="M77" s="33"/>
      <c r="N77" s="34"/>
    </row>
    <row r="78" spans="1:14" s="40" customFormat="1" ht="30" customHeight="1" x14ac:dyDescent="0.3">
      <c r="A78" s="57">
        <v>2</v>
      </c>
      <c r="B78" s="60"/>
      <c r="C78" s="22"/>
      <c r="D78" s="52" t="s">
        <v>102</v>
      </c>
      <c r="E78" s="31"/>
      <c r="F78" s="31"/>
      <c r="G78" s="31"/>
      <c r="H78" s="31"/>
      <c r="I78" s="53">
        <v>12000</v>
      </c>
      <c r="J78" s="31"/>
      <c r="K78" s="53">
        <v>12000</v>
      </c>
      <c r="L78" s="47"/>
      <c r="M78" s="33"/>
      <c r="N78" s="34"/>
    </row>
    <row r="79" spans="1:14" s="40" customFormat="1" ht="30" customHeight="1" x14ac:dyDescent="0.3">
      <c r="A79" s="57">
        <v>3</v>
      </c>
      <c r="B79" s="60"/>
      <c r="C79" s="22"/>
      <c r="D79" s="52" t="s">
        <v>103</v>
      </c>
      <c r="E79" s="31"/>
      <c r="F79" s="31"/>
      <c r="G79" s="31"/>
      <c r="H79" s="31"/>
      <c r="I79" s="53">
        <v>500000</v>
      </c>
      <c r="J79" s="31"/>
      <c r="K79" s="53">
        <v>500000</v>
      </c>
      <c r="L79" s="47"/>
      <c r="M79" s="33"/>
      <c r="N79" s="34"/>
    </row>
    <row r="80" spans="1:14" s="40" customFormat="1" ht="30" customHeight="1" x14ac:dyDescent="0.3">
      <c r="A80" s="57">
        <v>4</v>
      </c>
      <c r="B80" s="60"/>
      <c r="C80" s="22"/>
      <c r="D80" s="52" t="s">
        <v>104</v>
      </c>
      <c r="E80" s="31"/>
      <c r="F80" s="31"/>
      <c r="G80" s="31"/>
      <c r="H80" s="31"/>
      <c r="I80" s="53">
        <v>250000</v>
      </c>
      <c r="J80" s="31"/>
      <c r="K80" s="53">
        <v>250000</v>
      </c>
      <c r="L80" s="47"/>
      <c r="M80" s="33"/>
      <c r="N80" s="34"/>
    </row>
    <row r="81" spans="1:14" s="40" customFormat="1" ht="30" customHeight="1" x14ac:dyDescent="0.3">
      <c r="A81" s="57">
        <v>5</v>
      </c>
      <c r="B81" s="60"/>
      <c r="C81" s="22"/>
      <c r="D81" s="52" t="s">
        <v>105</v>
      </c>
      <c r="E81" s="31"/>
      <c r="F81" s="31"/>
      <c r="G81" s="31"/>
      <c r="H81" s="31"/>
      <c r="I81" s="53">
        <v>10000</v>
      </c>
      <c r="J81" s="31"/>
      <c r="K81" s="53">
        <v>10000</v>
      </c>
      <c r="L81" s="47"/>
      <c r="M81" s="33"/>
      <c r="N81" s="34"/>
    </row>
    <row r="82" spans="1:14" s="40" customFormat="1" ht="30" customHeight="1" x14ac:dyDescent="0.3">
      <c r="A82" s="57">
        <v>6</v>
      </c>
      <c r="B82" s="60"/>
      <c r="C82" s="22"/>
      <c r="D82" s="52" t="s">
        <v>106</v>
      </c>
      <c r="E82" s="31"/>
      <c r="F82" s="31"/>
      <c r="G82" s="31"/>
      <c r="H82" s="31"/>
      <c r="I82" s="53">
        <v>30000</v>
      </c>
      <c r="J82" s="31"/>
      <c r="K82" s="53">
        <v>30000</v>
      </c>
      <c r="L82" s="47"/>
      <c r="M82" s="33"/>
      <c r="N82" s="34"/>
    </row>
    <row r="83" spans="1:14" s="40" customFormat="1" ht="30" customHeight="1" x14ac:dyDescent="0.3">
      <c r="A83" s="57">
        <v>7</v>
      </c>
      <c r="B83" s="60"/>
      <c r="C83" s="22"/>
      <c r="D83" s="52" t="s">
        <v>107</v>
      </c>
      <c r="E83" s="31"/>
      <c r="F83" s="31"/>
      <c r="G83" s="31"/>
      <c r="H83" s="31"/>
      <c r="I83" s="53">
        <v>122700</v>
      </c>
      <c r="J83" s="31"/>
      <c r="K83" s="53">
        <v>122700</v>
      </c>
      <c r="L83" s="47"/>
      <c r="M83" s="33"/>
      <c r="N83" s="34"/>
    </row>
    <row r="84" spans="1:14" s="40" customFormat="1" ht="30" customHeight="1" x14ac:dyDescent="0.3">
      <c r="A84" s="57">
        <v>8</v>
      </c>
      <c r="B84" s="60"/>
      <c r="C84" s="22"/>
      <c r="D84" s="52" t="s">
        <v>109</v>
      </c>
      <c r="E84" s="31"/>
      <c r="F84" s="31"/>
      <c r="G84" s="31"/>
      <c r="H84" s="31"/>
      <c r="I84" s="53">
        <v>20000</v>
      </c>
      <c r="J84" s="31"/>
      <c r="K84" s="53">
        <v>20000</v>
      </c>
      <c r="L84" s="47"/>
      <c r="M84" s="33"/>
      <c r="N84" s="34"/>
    </row>
    <row r="85" spans="1:14" s="40" customFormat="1" ht="30" customHeight="1" x14ac:dyDescent="0.3">
      <c r="A85" s="57">
        <v>9</v>
      </c>
      <c r="B85" s="60"/>
      <c r="C85" s="22"/>
      <c r="D85" s="52" t="s">
        <v>110</v>
      </c>
      <c r="E85" s="31"/>
      <c r="F85" s="31"/>
      <c r="G85" s="31"/>
      <c r="H85" s="31"/>
      <c r="I85" s="53">
        <v>60000</v>
      </c>
      <c r="J85" s="31"/>
      <c r="K85" s="53">
        <v>60000</v>
      </c>
      <c r="L85" s="47"/>
      <c r="M85" s="33"/>
      <c r="N85" s="34"/>
    </row>
    <row r="86" spans="1:14" s="40" customFormat="1" ht="30" customHeight="1" x14ac:dyDescent="0.3">
      <c r="A86" s="57">
        <v>10</v>
      </c>
      <c r="B86" s="60"/>
      <c r="C86" s="22"/>
      <c r="D86" s="52" t="s">
        <v>111</v>
      </c>
      <c r="E86" s="31"/>
      <c r="F86" s="31"/>
      <c r="G86" s="31"/>
      <c r="H86" s="31"/>
      <c r="I86" s="53">
        <v>7000</v>
      </c>
      <c r="J86" s="31"/>
      <c r="K86" s="53">
        <v>7000</v>
      </c>
      <c r="L86" s="47"/>
      <c r="M86" s="33"/>
      <c r="N86" s="34"/>
    </row>
    <row r="87" spans="1:14" s="40" customFormat="1" ht="30" customHeight="1" x14ac:dyDescent="0.3">
      <c r="A87" s="57">
        <v>11</v>
      </c>
      <c r="B87" s="60"/>
      <c r="C87" s="22"/>
      <c r="D87" s="52" t="s">
        <v>112</v>
      </c>
      <c r="E87" s="31"/>
      <c r="F87" s="31"/>
      <c r="G87" s="31"/>
      <c r="H87" s="31"/>
      <c r="I87" s="53">
        <v>400000</v>
      </c>
      <c r="J87" s="31"/>
      <c r="K87" s="53">
        <v>400000</v>
      </c>
      <c r="L87" s="47"/>
      <c r="M87" s="33"/>
      <c r="N87" s="34"/>
    </row>
    <row r="88" spans="1:14" s="40" customFormat="1" ht="30" customHeight="1" x14ac:dyDescent="0.3">
      <c r="A88" s="57">
        <v>12</v>
      </c>
      <c r="B88" s="60"/>
      <c r="C88" s="22"/>
      <c r="D88" s="52" t="s">
        <v>113</v>
      </c>
      <c r="E88" s="31"/>
      <c r="F88" s="31"/>
      <c r="G88" s="31"/>
      <c r="H88" s="31"/>
      <c r="I88" s="53">
        <v>50000</v>
      </c>
      <c r="J88" s="31"/>
      <c r="K88" s="53">
        <v>50000</v>
      </c>
      <c r="L88" s="47"/>
      <c r="M88" s="33"/>
      <c r="N88" s="34"/>
    </row>
    <row r="89" spans="1:14" s="40" customFormat="1" ht="30" customHeight="1" x14ac:dyDescent="0.3">
      <c r="A89" s="57">
        <v>13</v>
      </c>
      <c r="B89" s="60"/>
      <c r="C89" s="22"/>
      <c r="D89" s="52" t="s">
        <v>114</v>
      </c>
      <c r="E89" s="31"/>
      <c r="F89" s="31"/>
      <c r="G89" s="31"/>
      <c r="H89" s="31"/>
      <c r="I89" s="31">
        <f>SUM(J89:K89)</f>
        <v>200000</v>
      </c>
      <c r="J89" s="31">
        <v>100000</v>
      </c>
      <c r="K89" s="53">
        <v>100000</v>
      </c>
      <c r="L89" s="47"/>
      <c r="M89" s="33"/>
      <c r="N89" s="34"/>
    </row>
    <row r="90" spans="1:14" s="40" customFormat="1" ht="30" customHeight="1" x14ac:dyDescent="0.3">
      <c r="A90" s="57">
        <v>14</v>
      </c>
      <c r="B90" s="60"/>
      <c r="C90" s="22"/>
      <c r="D90" s="52" t="s">
        <v>115</v>
      </c>
      <c r="E90" s="31"/>
      <c r="F90" s="31"/>
      <c r="G90" s="31"/>
      <c r="H90" s="31"/>
      <c r="I90" s="53">
        <v>200000</v>
      </c>
      <c r="J90" s="31"/>
      <c r="K90" s="53">
        <v>200000</v>
      </c>
      <c r="L90" s="47"/>
      <c r="M90" s="33"/>
      <c r="N90" s="34"/>
    </row>
    <row r="91" spans="1:14" s="40" customFormat="1" ht="30" customHeight="1" x14ac:dyDescent="0.3">
      <c r="A91" s="57">
        <v>15</v>
      </c>
      <c r="B91" s="60"/>
      <c r="C91" s="22"/>
      <c r="D91" s="52" t="s">
        <v>116</v>
      </c>
      <c r="E91" s="31"/>
      <c r="F91" s="31"/>
      <c r="G91" s="31"/>
      <c r="H91" s="31"/>
      <c r="I91" s="31">
        <f>SUM(J91:K91)</f>
        <v>25000</v>
      </c>
      <c r="J91" s="31">
        <v>12500</v>
      </c>
      <c r="K91" s="53">
        <v>12500</v>
      </c>
      <c r="L91" s="47"/>
      <c r="M91" s="33"/>
      <c r="N91" s="34"/>
    </row>
    <row r="92" spans="1:14" s="40" customFormat="1" ht="30" customHeight="1" x14ac:dyDescent="0.3">
      <c r="A92" s="57">
        <v>16</v>
      </c>
      <c r="B92" s="60"/>
      <c r="C92" s="22"/>
      <c r="D92" s="52" t="s">
        <v>117</v>
      </c>
      <c r="E92" s="31"/>
      <c r="F92" s="31"/>
      <c r="G92" s="31"/>
      <c r="H92" s="31"/>
      <c r="I92" s="53">
        <v>95000</v>
      </c>
      <c r="J92" s="31"/>
      <c r="K92" s="53">
        <v>95000</v>
      </c>
      <c r="L92" s="47"/>
      <c r="M92" s="33"/>
      <c r="N92" s="34"/>
    </row>
    <row r="93" spans="1:14" s="40" customFormat="1" ht="30" customHeight="1" x14ac:dyDescent="0.3">
      <c r="A93" s="57">
        <v>17</v>
      </c>
      <c r="B93" s="60"/>
      <c r="C93" s="22"/>
      <c r="D93" s="52" t="s">
        <v>118</v>
      </c>
      <c r="E93" s="31"/>
      <c r="F93" s="31"/>
      <c r="G93" s="31"/>
      <c r="H93" s="31"/>
      <c r="I93" s="53">
        <v>20000</v>
      </c>
      <c r="J93" s="31"/>
      <c r="K93" s="53">
        <v>20000</v>
      </c>
      <c r="L93" s="47"/>
      <c r="M93" s="33"/>
      <c r="N93" s="34"/>
    </row>
    <row r="94" spans="1:14" s="40" customFormat="1" ht="30" customHeight="1" x14ac:dyDescent="0.3">
      <c r="A94" s="57">
        <v>18</v>
      </c>
      <c r="B94" s="60"/>
      <c r="C94" s="22"/>
      <c r="D94" s="52" t="s">
        <v>119</v>
      </c>
      <c r="E94" s="31"/>
      <c r="F94" s="31"/>
      <c r="G94" s="31"/>
      <c r="H94" s="31"/>
      <c r="I94" s="31">
        <f>SUM(J94:K94)</f>
        <v>60000</v>
      </c>
      <c r="J94" s="31">
        <v>30000</v>
      </c>
      <c r="K94" s="53">
        <v>30000</v>
      </c>
      <c r="L94" s="47"/>
      <c r="M94" s="33"/>
      <c r="N94" s="34"/>
    </row>
    <row r="95" spans="1:14" s="40" customFormat="1" ht="30" customHeight="1" x14ac:dyDescent="0.3">
      <c r="A95" s="57">
        <v>19</v>
      </c>
      <c r="B95" s="60"/>
      <c r="C95" s="22"/>
      <c r="D95" s="52" t="s">
        <v>120</v>
      </c>
      <c r="E95" s="31"/>
      <c r="F95" s="31"/>
      <c r="G95" s="31"/>
      <c r="H95" s="31"/>
      <c r="I95" s="53">
        <v>1672</v>
      </c>
      <c r="J95" s="31"/>
      <c r="K95" s="53">
        <v>1672</v>
      </c>
      <c r="L95" s="47"/>
      <c r="M95" s="33"/>
      <c r="N95" s="34"/>
    </row>
    <row r="96" spans="1:14" s="40" customFormat="1" ht="30" customHeight="1" x14ac:dyDescent="0.3">
      <c r="A96" s="57">
        <v>20</v>
      </c>
      <c r="B96" s="60"/>
      <c r="C96" s="22"/>
      <c r="D96" s="52" t="s">
        <v>121</v>
      </c>
      <c r="E96" s="31"/>
      <c r="F96" s="31"/>
      <c r="G96" s="31"/>
      <c r="H96" s="31"/>
      <c r="I96" s="53">
        <v>5000</v>
      </c>
      <c r="J96" s="31"/>
      <c r="K96" s="53">
        <v>5000</v>
      </c>
      <c r="L96" s="47"/>
      <c r="M96" s="33"/>
      <c r="N96" s="34"/>
    </row>
    <row r="97" spans="1:14" s="40" customFormat="1" ht="30" customHeight="1" x14ac:dyDescent="0.3">
      <c r="A97" s="57">
        <v>21</v>
      </c>
      <c r="B97" s="60"/>
      <c r="C97" s="22"/>
      <c r="D97" s="52" t="s">
        <v>122</v>
      </c>
      <c r="E97" s="31"/>
      <c r="F97" s="31"/>
      <c r="G97" s="31"/>
      <c r="H97" s="31"/>
      <c r="I97" s="87">
        <v>1214600</v>
      </c>
      <c r="J97" s="89"/>
      <c r="K97" s="91">
        <v>1214600</v>
      </c>
      <c r="L97" s="47"/>
      <c r="M97" s="33"/>
      <c r="N97" s="34"/>
    </row>
    <row r="98" spans="1:14" s="40" customFormat="1" ht="30" customHeight="1" x14ac:dyDescent="0.3">
      <c r="A98" s="57">
        <v>22</v>
      </c>
      <c r="B98" s="60"/>
      <c r="C98" s="22"/>
      <c r="D98" s="52" t="s">
        <v>108</v>
      </c>
      <c r="E98" s="31"/>
      <c r="F98" s="31"/>
      <c r="G98" s="31"/>
      <c r="H98" s="31"/>
      <c r="I98" s="88"/>
      <c r="J98" s="90"/>
      <c r="K98" s="92"/>
      <c r="L98" s="56"/>
      <c r="M98" s="33"/>
      <c r="N98" s="34"/>
    </row>
    <row r="99" spans="1:14" s="40" customFormat="1" ht="30" customHeight="1" x14ac:dyDescent="0.3">
      <c r="A99" s="57">
        <v>23</v>
      </c>
      <c r="B99" s="60"/>
      <c r="C99" s="22"/>
      <c r="D99" s="52" t="s">
        <v>123</v>
      </c>
      <c r="E99" s="31"/>
      <c r="F99" s="31"/>
      <c r="G99" s="31"/>
      <c r="H99" s="31"/>
      <c r="I99" s="53">
        <v>20000</v>
      </c>
      <c r="J99" s="31"/>
      <c r="K99" s="53">
        <v>20000</v>
      </c>
      <c r="L99" s="47"/>
      <c r="M99" s="33"/>
      <c r="N99" s="34"/>
    </row>
    <row r="100" spans="1:14" s="40" customFormat="1" ht="30" customHeight="1" x14ac:dyDescent="0.3">
      <c r="A100" s="57">
        <v>24</v>
      </c>
      <c r="B100" s="60"/>
      <c r="C100" s="22"/>
      <c r="D100" s="52" t="s">
        <v>124</v>
      </c>
      <c r="E100" s="31"/>
      <c r="F100" s="31"/>
      <c r="G100" s="31"/>
      <c r="H100" s="31"/>
      <c r="I100" s="87">
        <v>200000</v>
      </c>
      <c r="J100" s="89"/>
      <c r="K100" s="91">
        <v>200000</v>
      </c>
      <c r="L100" s="47"/>
      <c r="M100" s="33"/>
      <c r="N100" s="34"/>
    </row>
    <row r="101" spans="1:14" s="40" customFormat="1" ht="30" customHeight="1" x14ac:dyDescent="0.3">
      <c r="A101" s="57">
        <v>25</v>
      </c>
      <c r="B101" s="60"/>
      <c r="C101" s="22"/>
      <c r="D101" s="52" t="s">
        <v>126</v>
      </c>
      <c r="E101" s="31"/>
      <c r="F101" s="31"/>
      <c r="G101" s="31"/>
      <c r="H101" s="31"/>
      <c r="I101" s="88"/>
      <c r="J101" s="90"/>
      <c r="K101" s="92"/>
      <c r="L101" s="56"/>
      <c r="M101" s="33"/>
      <c r="N101" s="34"/>
    </row>
    <row r="102" spans="1:14" s="40" customFormat="1" ht="30" customHeight="1" x14ac:dyDescent="0.3">
      <c r="A102" s="57">
        <v>26</v>
      </c>
      <c r="B102" s="60"/>
      <c r="C102" s="22"/>
      <c r="D102" s="52" t="s">
        <v>125</v>
      </c>
      <c r="E102" s="31"/>
      <c r="F102" s="31"/>
      <c r="G102" s="31"/>
      <c r="H102" s="31"/>
      <c r="I102" s="53">
        <v>20000</v>
      </c>
      <c r="J102" s="31"/>
      <c r="K102" s="53">
        <v>20000</v>
      </c>
      <c r="L102" s="47"/>
      <c r="M102" s="33"/>
      <c r="N102" s="34"/>
    </row>
    <row r="103" spans="1:14" s="35" customFormat="1" ht="30" customHeight="1" x14ac:dyDescent="0.3">
      <c r="A103" s="57">
        <v>27</v>
      </c>
      <c r="B103" s="22" t="s">
        <v>21</v>
      </c>
      <c r="C103" s="23" t="s">
        <v>22</v>
      </c>
      <c r="D103" s="52" t="s">
        <v>127</v>
      </c>
      <c r="E103" s="31">
        <f t="shared" ref="E103:E105" si="2">SUM(F103:H103)</f>
        <v>190000</v>
      </c>
      <c r="F103" s="31">
        <v>190000</v>
      </c>
      <c r="G103" s="31">
        <v>0</v>
      </c>
      <c r="H103" s="31">
        <v>0</v>
      </c>
      <c r="I103" s="53">
        <v>30000</v>
      </c>
      <c r="J103" s="31"/>
      <c r="K103" s="53">
        <v>30000</v>
      </c>
      <c r="L103" s="47"/>
      <c r="M103" s="33">
        <v>21</v>
      </c>
      <c r="N103" s="34"/>
    </row>
    <row r="104" spans="1:14" s="35" customFormat="1" ht="30" customHeight="1" x14ac:dyDescent="0.3">
      <c r="A104" s="57">
        <v>28</v>
      </c>
      <c r="B104" s="22" t="s">
        <v>21</v>
      </c>
      <c r="C104" s="23" t="s">
        <v>23</v>
      </c>
      <c r="D104" s="52" t="s">
        <v>128</v>
      </c>
      <c r="E104" s="31">
        <f t="shared" si="2"/>
        <v>300000</v>
      </c>
      <c r="F104" s="31">
        <v>300000</v>
      </c>
      <c r="G104" s="31">
        <v>0</v>
      </c>
      <c r="H104" s="31">
        <v>0</v>
      </c>
      <c r="I104" s="53">
        <v>300000</v>
      </c>
      <c r="J104" s="31"/>
      <c r="K104" s="53">
        <v>300000</v>
      </c>
      <c r="L104" s="47"/>
      <c r="M104" s="33">
        <v>14</v>
      </c>
      <c r="N104" s="34"/>
    </row>
    <row r="105" spans="1:14" s="39" customFormat="1" ht="30" customHeight="1" x14ac:dyDescent="0.3">
      <c r="A105" s="57">
        <v>29</v>
      </c>
      <c r="B105" s="22" t="s">
        <v>21</v>
      </c>
      <c r="C105" s="23" t="s">
        <v>22</v>
      </c>
      <c r="D105" s="52" t="s">
        <v>129</v>
      </c>
      <c r="E105" s="31">
        <f t="shared" si="2"/>
        <v>300000</v>
      </c>
      <c r="F105" s="31">
        <v>300000</v>
      </c>
      <c r="G105" s="31">
        <v>0</v>
      </c>
      <c r="H105" s="31">
        <v>0</v>
      </c>
      <c r="I105" s="53">
        <v>400000</v>
      </c>
      <c r="J105" s="31"/>
      <c r="K105" s="53">
        <v>400000</v>
      </c>
      <c r="L105" s="47"/>
      <c r="M105" s="33">
        <v>3</v>
      </c>
      <c r="N105" s="34"/>
    </row>
    <row r="106" spans="1:14" x14ac:dyDescent="0.3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</row>
    <row r="107" spans="1:14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</row>
  </sheetData>
  <mergeCells count="33">
    <mergeCell ref="A106:L107"/>
    <mergeCell ref="I100:I101"/>
    <mergeCell ref="J100:J101"/>
    <mergeCell ref="K100:K101"/>
    <mergeCell ref="I97:I98"/>
    <mergeCell ref="J97:J98"/>
    <mergeCell ref="K97:K98"/>
    <mergeCell ref="I72:I73"/>
    <mergeCell ref="K72:K73"/>
    <mergeCell ref="J72:J73"/>
    <mergeCell ref="I65:I68"/>
    <mergeCell ref="K65:K68"/>
    <mergeCell ref="J65:J68"/>
    <mergeCell ref="I30:I31"/>
    <mergeCell ref="K30:K31"/>
    <mergeCell ref="J30:J31"/>
    <mergeCell ref="I9:I12"/>
    <mergeCell ref="K9:K12"/>
    <mergeCell ref="K14:K15"/>
    <mergeCell ref="I14:I15"/>
    <mergeCell ref="K25:K26"/>
    <mergeCell ref="I25:I26"/>
    <mergeCell ref="J25:J26"/>
    <mergeCell ref="J9:J12"/>
    <mergeCell ref="J14:J15"/>
    <mergeCell ref="A1:L1"/>
    <mergeCell ref="A3:A4"/>
    <mergeCell ref="B3:B4"/>
    <mergeCell ref="C3:C4"/>
    <mergeCell ref="D3:D4"/>
    <mergeCell ref="E3:H3"/>
    <mergeCell ref="I3:K3"/>
    <mergeCell ref="L3:L4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8" scale="92" fitToHeight="5" orientation="portrait" r:id="rId1"/>
  <headerFooter>
    <oddFooter>페이지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예산반영(최종)</vt:lpstr>
      <vt:lpstr>'예산반영(최종)'!Print_Area</vt:lpstr>
      <vt:lpstr>'예산반영(최종)'!Print_Titles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2018-10-07T09:44:47Z</cp:lastPrinted>
  <dcterms:created xsi:type="dcterms:W3CDTF">2018-10-03T08:55:06Z</dcterms:created>
  <dcterms:modified xsi:type="dcterms:W3CDTF">2018-11-16T08:29:48Z</dcterms:modified>
</cp:coreProperties>
</file>