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소규모 사업장 방지시설 설치 지원사업\[2024]소규모사업장 방지시설 설치지원사업\1.2024 사업 추진계획(안) 수립\공고\"/>
    </mc:Choice>
  </mc:AlternateContent>
  <xr:revisionPtr revIDLastSave="0" documentId="13_ncr:1_{F1A773BE-B880-4983-8965-7E0C545971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공사비원가계산서(서식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8" l="1"/>
  <c r="D15" i="8" l="1"/>
  <c r="D16" i="8" s="1"/>
  <c r="D12" i="8"/>
  <c r="D21" i="8" l="1"/>
  <c r="D17" i="8"/>
  <c r="D23" i="8" s="1"/>
  <c r="D24" i="8" s="1"/>
  <c r="D25" i="8" l="1"/>
  <c r="D26" i="8" s="1"/>
  <c r="D28" i="8" l="1"/>
</calcChain>
</file>

<file path=xl/sharedStrings.xml><?xml version="1.0" encoding="utf-8"?>
<sst xmlns="http://schemas.openxmlformats.org/spreadsheetml/2006/main" count="67" uniqueCount="62">
  <si>
    <t xml:space="preserve"> 구성비 (%)</t>
    <phoneticPr fontId="1" type="noConversion"/>
  </si>
  <si>
    <t>재   료   비</t>
    <phoneticPr fontId="3" type="noConversion"/>
  </si>
  <si>
    <t>노  무  비</t>
    <phoneticPr fontId="3" type="noConversion"/>
  </si>
  <si>
    <t>직접노무비</t>
  </si>
  <si>
    <t>간접노무비</t>
  </si>
  <si>
    <t>고용보험료</t>
  </si>
  <si>
    <t>산재보험료</t>
  </si>
  <si>
    <t>연금보험료</t>
  </si>
  <si>
    <t>산업안전보건관리비</t>
  </si>
  <si>
    <t>순공사원가합계</t>
    <phoneticPr fontId="3" type="noConversion"/>
  </si>
  <si>
    <t>일반관리비</t>
    <phoneticPr fontId="3" type="noConversion"/>
  </si>
  <si>
    <t>이윤</t>
    <phoneticPr fontId="3" type="noConversion"/>
  </si>
  <si>
    <t>기계설치공사</t>
    <phoneticPr fontId="1" type="noConversion"/>
  </si>
  <si>
    <t>전기공사</t>
    <phoneticPr fontId="1" type="noConversion"/>
  </si>
  <si>
    <t>사물인터넷</t>
    <phoneticPr fontId="3" type="noConversion"/>
  </si>
  <si>
    <t>공 사 명:</t>
    <phoneticPr fontId="1" type="noConversion"/>
  </si>
  <si>
    <t>00에 의한 시설 000㎥/분 제작 설치 공사</t>
    <phoneticPr fontId="1" type="noConversion"/>
  </si>
  <si>
    <t>소계</t>
    <phoneticPr fontId="3" type="noConversion"/>
  </si>
  <si>
    <t>구     분</t>
    <phoneticPr fontId="1" type="noConversion"/>
  </si>
  <si>
    <t>금    액(원)</t>
    <phoneticPr fontId="1" type="noConversion"/>
  </si>
  <si>
    <t>배관(후드,덕트)공사</t>
    <phoneticPr fontId="1" type="noConversion"/>
  </si>
  <si>
    <t>총합계</t>
    <phoneticPr fontId="1" type="noConversion"/>
  </si>
  <si>
    <t>비     고</t>
    <phoneticPr fontId="1" type="noConversion"/>
  </si>
  <si>
    <t>총공사비 2천만원 이상 공사</t>
    <phoneticPr fontId="1" type="noConversion"/>
  </si>
  <si>
    <t>공사기간 1개월(30일) 이상 모든공사에 반영</t>
    <phoneticPr fontId="1" type="noConversion"/>
  </si>
  <si>
    <t>공사원가계산서</t>
    <phoneticPr fontId="1" type="noConversion"/>
  </si>
  <si>
    <t>* 공사기간 적용기준은 현장에 방지시설을 설치하는 기간만 의미하며 제작기간은 포함하지 않음.</t>
    <phoneticPr fontId="1" type="noConversion"/>
  </si>
  <si>
    <t>*  물가정보 또는 물가자료에 단가가 없는 경우 구매업체 복수견적서 제출</t>
    <phoneticPr fontId="1" type="noConversion"/>
  </si>
  <si>
    <t>모든공사 의무사항</t>
    <phoneticPr fontId="1" type="noConversion"/>
  </si>
  <si>
    <t>* 부가가치세 제외하며 천원 단위는 절사함</t>
    <phoneticPr fontId="1" type="noConversion"/>
  </si>
  <si>
    <t>천원단위 절사</t>
    <phoneticPr fontId="1" type="noConversion"/>
  </si>
  <si>
    <t>토목공사</t>
    <phoneticPr fontId="1" type="noConversion"/>
  </si>
  <si>
    <t>철구조물공사</t>
    <phoneticPr fontId="1" type="noConversion"/>
  </si>
  <si>
    <t>건축공사</t>
    <phoneticPr fontId="1" type="noConversion"/>
  </si>
  <si>
    <t>기타공사</t>
    <phoneticPr fontId="1" type="noConversion"/>
  </si>
  <si>
    <t>※ 내용이 많을 경우 별첨</t>
    <phoneticPr fontId="1" type="noConversion"/>
  </si>
  <si>
    <t>세부내역 별첨</t>
    <phoneticPr fontId="1" type="noConversion"/>
  </si>
  <si>
    <t>* 노임비, 물가정보 등의 공사비 산출 근거 자료는 항목별 단가 정리표 별도 첨부</t>
    <phoneticPr fontId="1" type="noConversion"/>
  </si>
  <si>
    <t>* 당해연도 최근 정부노임단가 및 표준품셈을 적용하여 산출할 것 또는 당해연도 최근 종합적산정보 및 종합적산자료를 적용하여 산출할 것</t>
    <phoneticPr fontId="1" type="noConversion"/>
  </si>
  <si>
    <t>순</t>
    <phoneticPr fontId="1" type="noConversion"/>
  </si>
  <si>
    <t>공</t>
    <phoneticPr fontId="1" type="noConversion"/>
  </si>
  <si>
    <t>사</t>
    <phoneticPr fontId="1" type="noConversion"/>
  </si>
  <si>
    <t>원</t>
    <phoneticPr fontId="1" type="noConversion"/>
  </si>
  <si>
    <t>가</t>
    <phoneticPr fontId="1" type="noConversion"/>
  </si>
  <si>
    <t>노인장기요양보험료</t>
    <phoneticPr fontId="1" type="noConversion"/>
  </si>
  <si>
    <t>외부크레인 등 장비사용료</t>
    <phoneticPr fontId="3" type="noConversion"/>
  </si>
  <si>
    <t>경비</t>
    <phoneticPr fontId="1" type="noConversion"/>
  </si>
  <si>
    <t>건강보험료</t>
    <phoneticPr fontId="1" type="noConversion"/>
  </si>
  <si>
    <t>단위: 원</t>
    <phoneticPr fontId="1" type="noConversion"/>
  </si>
  <si>
    <t>노무비×1.01%</t>
  </si>
  <si>
    <t>직접노무비×4.5%</t>
  </si>
  <si>
    <t>(재료비+직접노무비)×3.09%</t>
  </si>
  <si>
    <t>(재료비+노무비+경비)*6% 이내</t>
    <phoneticPr fontId="3" type="noConversion"/>
  </si>
  <si>
    <t>(노무비+경비+일반관리비)*15% 이내</t>
    <phoneticPr fontId="3" type="noConversion"/>
  </si>
  <si>
    <t>* 다수의 방지시설일 경우 방지시설 별 공사금액 각각 작성하고 총괄표도 추가 작성 할 것</t>
    <phoneticPr fontId="1" type="noConversion"/>
  </si>
  <si>
    <t>직접노무비×3.545%</t>
    <phoneticPr fontId="1" type="noConversion"/>
  </si>
  <si>
    <t>노무비 단가: 2024년도 정부노임단가 적용</t>
    <phoneticPr fontId="1" type="noConversion"/>
  </si>
  <si>
    <t>직접노무비×12.2%</t>
    <phoneticPr fontId="1" type="noConversion"/>
  </si>
  <si>
    <t>노무비×3.56%</t>
    <phoneticPr fontId="1" type="noConversion"/>
  </si>
  <si>
    <t>건강보험료×12.95%</t>
    <phoneticPr fontId="1" type="noConversion"/>
  </si>
  <si>
    <t>* "2024년 건축, 산업환경설비공사 원가계산 간접공사비(제비율) 적용기준표" 참고하여 작성</t>
    <phoneticPr fontId="1" type="noConversion"/>
  </si>
  <si>
    <t>* 종합물가정보(또는 종합물자자료) 2024년도 1월호 이후의 단가적용하여 제출  예) 전동기, 활성탄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</si>
</sst>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b/>
      <sz val="16"/>
      <color rgb="FFFF0000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3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Fill="1" applyBorder="1">
      <alignment vertical="center"/>
    </xf>
    <xf numFmtId="0" fontId="5" fillId="0" borderId="6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7" fillId="0" borderId="6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 textRotation="255" wrapText="1"/>
    </xf>
    <xf numFmtId="0" fontId="7" fillId="0" borderId="1" xfId="0" applyFont="1" applyFill="1" applyBorder="1" applyAlignment="1">
      <alignment horizontal="distributed" vertical="center"/>
    </xf>
    <xf numFmtId="0" fontId="8" fillId="2" borderId="1" xfId="0" applyFont="1" applyFill="1" applyBorder="1" applyAlignment="1">
      <alignment horizontal="distributed" vertical="center"/>
    </xf>
    <xf numFmtId="41" fontId="8" fillId="2" borderId="1" xfId="1" applyFont="1" applyFill="1" applyBorder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1" fontId="7" fillId="2" borderId="1" xfId="1" applyFont="1" applyFill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1" xfId="0" applyFont="1" applyFill="1" applyBorder="1">
      <alignment vertical="center"/>
    </xf>
    <xf numFmtId="0" fontId="7" fillId="0" borderId="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1" fontId="7" fillId="0" borderId="1" xfId="1" applyFont="1" applyFill="1" applyBorder="1">
      <alignment vertical="center"/>
    </xf>
    <xf numFmtId="41" fontId="5" fillId="0" borderId="1" xfId="1" applyFont="1" applyFill="1" applyBorder="1">
      <alignment vertical="center"/>
    </xf>
    <xf numFmtId="0" fontId="5" fillId="0" borderId="9" xfId="0" applyFont="1" applyFill="1" applyBorder="1" applyAlignment="1">
      <alignment vertical="center" textRotation="255" wrapText="1"/>
    </xf>
    <xf numFmtId="0" fontId="5" fillId="0" borderId="9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textRotation="255" wrapText="1"/>
    </xf>
    <xf numFmtId="0" fontId="9" fillId="0" borderId="0" xfId="0" applyFont="1">
      <alignment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distributed" vertical="center" indent="3"/>
    </xf>
    <xf numFmtId="0" fontId="8" fillId="2" borderId="11" xfId="0" applyFont="1" applyFill="1" applyBorder="1" applyAlignment="1">
      <alignment horizontal="distributed" vertical="center" indent="3"/>
    </xf>
    <xf numFmtId="0" fontId="8" fillId="2" borderId="12" xfId="0" applyFont="1" applyFill="1" applyBorder="1" applyAlignment="1">
      <alignment horizontal="distributed" vertical="center" indent="3"/>
    </xf>
    <xf numFmtId="0" fontId="7" fillId="0" borderId="10" xfId="0" applyFont="1" applyFill="1" applyBorder="1" applyAlignment="1">
      <alignment horizontal="distributed" vertical="center" indent="3"/>
    </xf>
    <xf numFmtId="0" fontId="7" fillId="0" borderId="11" xfId="0" applyFont="1" applyFill="1" applyBorder="1" applyAlignment="1">
      <alignment horizontal="distributed" vertical="center" indent="3"/>
    </xf>
    <xf numFmtId="0" fontId="7" fillId="0" borderId="12" xfId="0" applyFont="1" applyFill="1" applyBorder="1" applyAlignment="1">
      <alignment horizontal="distributed" vertical="center" indent="3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zoomScale="85" zoomScaleNormal="85" workbookViewId="0">
      <selection activeCell="E11" sqref="E11"/>
    </sheetView>
  </sheetViews>
  <sheetFormatPr defaultRowHeight="16.5" x14ac:dyDescent="0.3"/>
  <cols>
    <col min="1" max="1" width="12.5" customWidth="1"/>
    <col min="2" max="2" width="17.375" customWidth="1"/>
    <col min="3" max="3" width="41.5" customWidth="1"/>
    <col min="4" max="4" width="20.375" customWidth="1"/>
    <col min="5" max="5" width="49.75" customWidth="1"/>
    <col min="6" max="6" width="55.75" customWidth="1"/>
  </cols>
  <sheetData>
    <row r="1" spans="1:6" ht="37.5" customHeight="1" x14ac:dyDescent="0.3">
      <c r="A1" s="40" t="s">
        <v>25</v>
      </c>
      <c r="B1" s="41"/>
      <c r="C1" s="41"/>
      <c r="D1" s="41"/>
      <c r="E1" s="41"/>
      <c r="F1" s="42"/>
    </row>
    <row r="2" spans="1:6" ht="11.25" customHeight="1" x14ac:dyDescent="0.3">
      <c r="A2" s="3"/>
      <c r="B2" s="4"/>
      <c r="C2" s="4"/>
      <c r="D2" s="4"/>
      <c r="E2" s="4"/>
      <c r="F2" s="5"/>
    </row>
    <row r="3" spans="1:6" s="1" customFormat="1" ht="33" customHeight="1" x14ac:dyDescent="0.3">
      <c r="A3" s="9" t="s">
        <v>15</v>
      </c>
      <c r="B3" s="10" t="s">
        <v>16</v>
      </c>
      <c r="C3" s="10"/>
      <c r="D3" s="4"/>
      <c r="E3" s="4"/>
      <c r="F3" s="23" t="s">
        <v>48</v>
      </c>
    </row>
    <row r="4" spans="1:6" ht="24.75" customHeight="1" x14ac:dyDescent="0.3">
      <c r="A4" s="43" t="s">
        <v>18</v>
      </c>
      <c r="B4" s="44"/>
      <c r="C4" s="45"/>
      <c r="D4" s="11" t="s">
        <v>19</v>
      </c>
      <c r="E4" s="11" t="s">
        <v>0</v>
      </c>
      <c r="F4" s="11" t="s">
        <v>22</v>
      </c>
    </row>
    <row r="5" spans="1:6" ht="24.95" customHeight="1" x14ac:dyDescent="0.3">
      <c r="A5" s="27"/>
      <c r="B5" s="16" t="s">
        <v>1</v>
      </c>
      <c r="C5" s="13" t="s">
        <v>12</v>
      </c>
      <c r="D5" s="26"/>
      <c r="E5" s="6"/>
      <c r="F5" s="6"/>
    </row>
    <row r="6" spans="1:6" s="1" customFormat="1" ht="24.95" customHeight="1" x14ac:dyDescent="0.3">
      <c r="A6" s="12"/>
      <c r="B6" s="28"/>
      <c r="C6" s="13" t="s">
        <v>31</v>
      </c>
      <c r="D6" s="26"/>
      <c r="E6" s="6"/>
      <c r="F6" s="6"/>
    </row>
    <row r="7" spans="1:6" s="1" customFormat="1" ht="24.95" customHeight="1" x14ac:dyDescent="0.3">
      <c r="A7" s="12"/>
      <c r="B7" s="28"/>
      <c r="C7" s="13" t="s">
        <v>32</v>
      </c>
      <c r="D7" s="26"/>
      <c r="E7" s="6"/>
      <c r="F7" s="6"/>
    </row>
    <row r="8" spans="1:6" s="1" customFormat="1" ht="24.95" customHeight="1" x14ac:dyDescent="0.3">
      <c r="A8" s="12" t="s">
        <v>39</v>
      </c>
      <c r="B8" s="28"/>
      <c r="C8" s="13" t="s">
        <v>20</v>
      </c>
      <c r="D8" s="26"/>
      <c r="E8" s="6"/>
      <c r="F8" s="22" t="s">
        <v>35</v>
      </c>
    </row>
    <row r="9" spans="1:6" s="1" customFormat="1" ht="24.95" customHeight="1" x14ac:dyDescent="0.3">
      <c r="A9" s="12" t="s">
        <v>40</v>
      </c>
      <c r="B9" s="28"/>
      <c r="C9" s="13" t="s">
        <v>33</v>
      </c>
      <c r="D9" s="26"/>
      <c r="E9" s="6"/>
      <c r="F9" s="6"/>
    </row>
    <row r="10" spans="1:6" s="1" customFormat="1" ht="24.95" customHeight="1" x14ac:dyDescent="0.3">
      <c r="A10" s="12" t="s">
        <v>41</v>
      </c>
      <c r="B10" s="28"/>
      <c r="C10" s="13" t="s">
        <v>34</v>
      </c>
      <c r="D10" s="26"/>
      <c r="E10" s="6"/>
      <c r="F10" s="6"/>
    </row>
    <row r="11" spans="1:6" s="1" customFormat="1" ht="24.95" customHeight="1" x14ac:dyDescent="0.3">
      <c r="A11" s="12" t="s">
        <v>42</v>
      </c>
      <c r="B11" s="28"/>
      <c r="C11" s="13" t="s">
        <v>13</v>
      </c>
      <c r="D11" s="26"/>
      <c r="E11" s="6"/>
      <c r="F11" s="6"/>
    </row>
    <row r="12" spans="1:6" ht="24.95" customHeight="1" x14ac:dyDescent="0.3">
      <c r="A12" s="12" t="s">
        <v>43</v>
      </c>
      <c r="B12" s="29"/>
      <c r="C12" s="14" t="s">
        <v>17</v>
      </c>
      <c r="D12" s="15">
        <f>SUM(D5:D11)</f>
        <v>0</v>
      </c>
      <c r="E12" s="6"/>
      <c r="F12" s="6"/>
    </row>
    <row r="13" spans="1:6" ht="24.95" customHeight="1" x14ac:dyDescent="0.3">
      <c r="A13" s="27"/>
      <c r="B13" s="16" t="s">
        <v>2</v>
      </c>
      <c r="C13" s="13" t="s">
        <v>3</v>
      </c>
      <c r="D13" s="25"/>
      <c r="E13" s="6"/>
      <c r="F13" s="46" t="s">
        <v>56</v>
      </c>
    </row>
    <row r="14" spans="1:6" ht="24.95" customHeight="1" x14ac:dyDescent="0.3">
      <c r="A14" s="27"/>
      <c r="B14" s="28"/>
      <c r="C14" s="13" t="s">
        <v>4</v>
      </c>
      <c r="D14" s="25">
        <f>D13*0.125</f>
        <v>0</v>
      </c>
      <c r="E14" s="33" t="s">
        <v>57</v>
      </c>
      <c r="F14" s="47"/>
    </row>
    <row r="15" spans="1:6" ht="24.95" customHeight="1" x14ac:dyDescent="0.3">
      <c r="A15" s="27"/>
      <c r="B15" s="29"/>
      <c r="C15" s="14" t="s">
        <v>17</v>
      </c>
      <c r="D15" s="15">
        <f>D13+D14</f>
        <v>0</v>
      </c>
      <c r="E15" s="24"/>
      <c r="F15" s="6"/>
    </row>
    <row r="16" spans="1:6" ht="24.95" customHeight="1" x14ac:dyDescent="0.3">
      <c r="A16" s="27"/>
      <c r="B16" s="17" t="s">
        <v>46</v>
      </c>
      <c r="C16" s="13" t="s">
        <v>5</v>
      </c>
      <c r="D16" s="25">
        <f>D15*0.0101</f>
        <v>0</v>
      </c>
      <c r="E16" s="33" t="s">
        <v>49</v>
      </c>
      <c r="F16" s="22" t="s">
        <v>28</v>
      </c>
    </row>
    <row r="17" spans="1:6" ht="24.95" customHeight="1" x14ac:dyDescent="0.3">
      <c r="A17" s="27"/>
      <c r="B17" s="17"/>
      <c r="C17" s="13" t="s">
        <v>6</v>
      </c>
      <c r="D17" s="25">
        <f>D15*0.037</f>
        <v>0</v>
      </c>
      <c r="E17" s="33" t="s">
        <v>58</v>
      </c>
      <c r="F17" s="22" t="s">
        <v>28</v>
      </c>
    </row>
    <row r="18" spans="1:6" ht="24.95" customHeight="1" x14ac:dyDescent="0.3">
      <c r="A18" s="27"/>
      <c r="B18" s="17"/>
      <c r="C18" s="13" t="s">
        <v>47</v>
      </c>
      <c r="D18" s="26"/>
      <c r="E18" s="33" t="s">
        <v>55</v>
      </c>
      <c r="F18" s="22" t="s">
        <v>24</v>
      </c>
    </row>
    <row r="19" spans="1:6" ht="24.95" customHeight="1" x14ac:dyDescent="0.3">
      <c r="A19" s="27"/>
      <c r="B19" s="17"/>
      <c r="C19" s="13" t="s">
        <v>7</v>
      </c>
      <c r="D19" s="26"/>
      <c r="E19" s="33" t="s">
        <v>50</v>
      </c>
      <c r="F19" s="22" t="s">
        <v>24</v>
      </c>
    </row>
    <row r="20" spans="1:6" ht="24.95" customHeight="1" x14ac:dyDescent="0.3">
      <c r="A20" s="27"/>
      <c r="B20" s="17"/>
      <c r="C20" s="13" t="s">
        <v>44</v>
      </c>
      <c r="D20" s="26"/>
      <c r="E20" s="33" t="s">
        <v>59</v>
      </c>
      <c r="F20" s="22" t="s">
        <v>24</v>
      </c>
    </row>
    <row r="21" spans="1:6" ht="24.95" customHeight="1" x14ac:dyDescent="0.3">
      <c r="A21" s="27"/>
      <c r="B21" s="17"/>
      <c r="C21" s="13" t="s">
        <v>8</v>
      </c>
      <c r="D21" s="25">
        <f>(D12+D13)*0.0309</f>
        <v>0</v>
      </c>
      <c r="E21" s="33" t="s">
        <v>51</v>
      </c>
      <c r="F21" s="22" t="s">
        <v>23</v>
      </c>
    </row>
    <row r="22" spans="1:6" ht="24.95" customHeight="1" x14ac:dyDescent="0.3">
      <c r="A22" s="27"/>
      <c r="B22" s="17"/>
      <c r="C22" s="13" t="s">
        <v>45</v>
      </c>
      <c r="D22" s="26"/>
      <c r="E22" s="24"/>
      <c r="F22" s="6"/>
    </row>
    <row r="23" spans="1:6" ht="24.95" customHeight="1" x14ac:dyDescent="0.3">
      <c r="A23" s="30"/>
      <c r="B23" s="18"/>
      <c r="C23" s="14" t="s">
        <v>17</v>
      </c>
      <c r="D23" s="15">
        <f>SUM(D16:D22)</f>
        <v>0</v>
      </c>
      <c r="E23" s="24"/>
      <c r="F23" s="6"/>
    </row>
    <row r="24" spans="1:6" ht="24.95" customHeight="1" x14ac:dyDescent="0.3">
      <c r="A24" s="34" t="s">
        <v>9</v>
      </c>
      <c r="B24" s="35"/>
      <c r="C24" s="36"/>
      <c r="D24" s="19">
        <f>D12+D15+D23</f>
        <v>0</v>
      </c>
      <c r="E24" s="2"/>
      <c r="F24" s="6"/>
    </row>
    <row r="25" spans="1:6" ht="24.95" customHeight="1" x14ac:dyDescent="0.3">
      <c r="A25" s="37" t="s">
        <v>10</v>
      </c>
      <c r="B25" s="38"/>
      <c r="C25" s="39"/>
      <c r="D25" s="26">
        <f>(D12+D15+D23)*0.06</f>
        <v>0</v>
      </c>
      <c r="E25" s="32" t="s">
        <v>52</v>
      </c>
      <c r="F25" s="6"/>
    </row>
    <row r="26" spans="1:6" ht="24.95" customHeight="1" x14ac:dyDescent="0.3">
      <c r="A26" s="37" t="s">
        <v>11</v>
      </c>
      <c r="B26" s="38"/>
      <c r="C26" s="39"/>
      <c r="D26" s="25">
        <f>(D15+D23+D25)*0.15</f>
        <v>0</v>
      </c>
      <c r="E26" s="32" t="s">
        <v>53</v>
      </c>
      <c r="F26" s="6"/>
    </row>
    <row r="27" spans="1:6" s="1" customFormat="1" ht="24.95" customHeight="1" x14ac:dyDescent="0.3">
      <c r="A27" s="37" t="s">
        <v>14</v>
      </c>
      <c r="B27" s="38"/>
      <c r="C27" s="39"/>
      <c r="D27" s="26"/>
      <c r="E27" s="6"/>
      <c r="F27" s="22" t="s">
        <v>36</v>
      </c>
    </row>
    <row r="28" spans="1:6" s="1" customFormat="1" ht="24.95" customHeight="1" x14ac:dyDescent="0.3">
      <c r="A28" s="34" t="s">
        <v>21</v>
      </c>
      <c r="B28" s="35"/>
      <c r="C28" s="36"/>
      <c r="D28" s="19">
        <f>SUM(D24:D27)</f>
        <v>0</v>
      </c>
      <c r="E28" s="7"/>
      <c r="F28" s="22" t="s">
        <v>30</v>
      </c>
    </row>
    <row r="29" spans="1:6" ht="24.95" customHeight="1" x14ac:dyDescent="0.3">
      <c r="A29" s="8"/>
      <c r="B29" s="8"/>
      <c r="C29" s="8"/>
      <c r="D29" s="8"/>
      <c r="E29" s="8"/>
      <c r="F29" s="8"/>
    </row>
    <row r="30" spans="1:6" ht="26.25" x14ac:dyDescent="0.3">
      <c r="A30" s="8"/>
      <c r="B30" s="8"/>
      <c r="C30" s="8"/>
      <c r="D30" s="8"/>
      <c r="E30" s="8"/>
      <c r="F30" s="8"/>
    </row>
    <row r="31" spans="1:6" ht="26.25" x14ac:dyDescent="0.3">
      <c r="A31" s="20" t="s">
        <v>60</v>
      </c>
      <c r="B31" s="8"/>
      <c r="C31" s="8"/>
      <c r="D31" s="8"/>
      <c r="E31" s="8"/>
      <c r="F31" s="8"/>
    </row>
    <row r="32" spans="1:6" ht="26.25" x14ac:dyDescent="0.3">
      <c r="A32" s="21" t="s">
        <v>37</v>
      </c>
      <c r="B32" s="8"/>
      <c r="C32" s="8"/>
      <c r="D32" s="8"/>
      <c r="E32" s="8"/>
      <c r="F32" s="8"/>
    </row>
    <row r="33" spans="1:6" s="1" customFormat="1" ht="26.25" x14ac:dyDescent="0.3">
      <c r="A33" s="21" t="s">
        <v>38</v>
      </c>
      <c r="B33" s="8"/>
      <c r="C33" s="8"/>
      <c r="D33" s="8"/>
      <c r="E33" s="8"/>
      <c r="F33" s="8"/>
    </row>
    <row r="34" spans="1:6" ht="26.25" x14ac:dyDescent="0.3">
      <c r="A34" s="21" t="s">
        <v>26</v>
      </c>
      <c r="B34" s="8"/>
      <c r="C34" s="8"/>
      <c r="D34" s="8"/>
      <c r="E34" s="8"/>
      <c r="F34" s="8"/>
    </row>
    <row r="35" spans="1:6" ht="26.25" x14ac:dyDescent="0.3">
      <c r="A35" s="21" t="s">
        <v>61</v>
      </c>
      <c r="B35" s="8"/>
      <c r="C35" s="8"/>
      <c r="D35" s="8"/>
      <c r="E35" s="8"/>
      <c r="F35" s="31"/>
    </row>
    <row r="36" spans="1:6" ht="26.25" x14ac:dyDescent="0.3">
      <c r="A36" s="21" t="s">
        <v>27</v>
      </c>
      <c r="B36" s="8"/>
      <c r="C36" s="8"/>
      <c r="D36" s="8"/>
      <c r="E36" s="8"/>
      <c r="F36" s="31"/>
    </row>
    <row r="37" spans="1:6" ht="26.25" x14ac:dyDescent="0.3">
      <c r="A37" s="21" t="s">
        <v>29</v>
      </c>
      <c r="B37" s="31"/>
      <c r="C37" s="31"/>
      <c r="D37" s="31"/>
      <c r="E37" s="31"/>
      <c r="F37" s="31"/>
    </row>
    <row r="38" spans="1:6" ht="26.25" x14ac:dyDescent="0.3">
      <c r="A38" s="21" t="s">
        <v>54</v>
      </c>
    </row>
  </sheetData>
  <mergeCells count="8">
    <mergeCell ref="A28:C28"/>
    <mergeCell ref="A27:C27"/>
    <mergeCell ref="A1:F1"/>
    <mergeCell ref="A4:C4"/>
    <mergeCell ref="A24:C24"/>
    <mergeCell ref="A25:C25"/>
    <mergeCell ref="A26:C26"/>
    <mergeCell ref="F13:F14"/>
  </mergeCells>
  <phoneticPr fontId="1" type="noConversion"/>
  <pageMargins left="0.51181102362204722" right="0.51181102362204722" top="0.98425196850393704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공사비원가계산서(서식)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2024-02-08T03:48:54Z</cp:lastPrinted>
  <dcterms:created xsi:type="dcterms:W3CDTF">2020-02-01T04:36:22Z</dcterms:created>
  <dcterms:modified xsi:type="dcterms:W3CDTF">2024-02-08T03:52:57Z</dcterms:modified>
</cp:coreProperties>
</file>