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D:\업무\민생금융국(2023.12~)\05 대부업실태조사\05 24.하반기 실태조사\실태조사 보고서 서식_제36차_폴더분리해서 각각 압축, 이름관리자삭제\2. 실태조사 보고서 서식_제36차_작성서식(대부업체에 송부)\"/>
    </mc:Choice>
  </mc:AlternateContent>
  <xr:revisionPtr revIDLastSave="0" documentId="13_ncr:1_{4E69C794-D434-4A62-8B97-6C7DD2DF2038}" xr6:coauthVersionLast="47" xr6:coauthVersionMax="47" xr10:uidLastSave="{00000000-0000-0000-0000-000000000000}"/>
  <bookViews>
    <workbookView xWindow="34935" yWindow="1965" windowWidth="17790" windowHeight="12480" tabRatio="798" xr2:uid="{00000000-000D-0000-FFFF-FFFF00000000}"/>
  </bookViews>
  <sheets>
    <sheet name="표지" sheetId="70" r:id="rId1"/>
    <sheet name="목차" sheetId="69" r:id="rId2"/>
    <sheet name="1-1.회사개황" sheetId="1" r:id="rId3"/>
    <sheet name="1-2.등록연혁" sheetId="42" r:id="rId4"/>
    <sheet name="1-3.타업종겸업여부" sheetId="12" r:id="rId5"/>
    <sheet name="1-4.상호변경연혁" sheetId="18" r:id="rId6"/>
    <sheet name="1-5.점포별임직원현황" sheetId="19" r:id="rId7"/>
    <sheet name="1-6.임원 및 보호감시인 현황" sheetId="2" r:id="rId8"/>
    <sheet name="1-7.임원 및 보호감시인 이력서" sheetId="43" r:id="rId9"/>
    <sheet name="1-8.대주주현황" sheetId="44" r:id="rId10"/>
    <sheet name="1-9.주주현황" sheetId="5" r:id="rId11"/>
    <sheet name="1-10.타법인출자현황" sheetId="20" r:id="rId12"/>
    <sheet name="1-11.법규준수현황" sheetId="40" r:id="rId13"/>
    <sheet name="1-12.사업장현황(신설)" sheetId="45" r:id="rId14"/>
    <sheet name="2-1.재무상태표" sheetId="47" r:id="rId15"/>
    <sheet name="2-2.손익계산서" sheetId="48" r:id="rId16"/>
    <sheet name="3-1.차입금명세" sheetId="10" r:id="rId17"/>
    <sheet name="3-2.사채발행명세" sheetId="21" r:id="rId18"/>
    <sheet name="4-1. 금액대별대출금명세" sheetId="56" r:id="rId19"/>
    <sheet name="4-2.금액대별 신규취급 현황" sheetId="57" r:id="rId20"/>
    <sheet name="4-3.개인신용대출금 신용평점 구간별 명세" sheetId="33" r:id="rId21"/>
    <sheet name="4-4.개인신용대출금 신용평점 구간별 신규취급액" sheetId="58" r:id="rId22"/>
    <sheet name="4-5.담보대출금담보인정비율" sheetId="59" r:id="rId23"/>
    <sheet name="4-6.대출신청유형별대출명세" sheetId="60" r:id="rId24"/>
    <sheet name="4-7.매입채권 현황" sheetId="61" r:id="rId25"/>
    <sheet name="4-8.매입채권 관리현황" sheetId="62" r:id="rId26"/>
    <sheet name="4-9.신규매입채권의 매입처별현황" sheetId="50" r:id="rId27"/>
    <sheet name="4-10.매입채권의 매각처별현황" sheetId="51" r:id="rId28"/>
    <sheet name="4-11 매입채권 위임추심현황" sheetId="52" r:id="rId29"/>
    <sheet name="5-1.대출금연체현황" sheetId="63" r:id="rId30"/>
    <sheet name="5-2.연체전이율현황" sheetId="64" r:id="rId31"/>
    <sheet name="6-1.대출금리현황" sheetId="65" r:id="rId32"/>
    <sheet name="6-2 .금리구간대별 대출현황" sheetId="66" r:id="rId33"/>
    <sheet name="6-3.금리구간대별 신규취급현황" sheetId="67" r:id="rId34"/>
    <sheet name="6-4.차입금리현황" sheetId="14" r:id="rId35"/>
    <sheet name="7-1.대주주와의거래(자금조달)" sheetId="13" r:id="rId36"/>
    <sheet name="7-2.대주주와의거래(자금운용)" sheetId="22" r:id="rId37"/>
    <sheet name="8-1.담보인정비율" sheetId="27" r:id="rId38"/>
    <sheet name="8-2. 상환대부액의대부기간별현황" sheetId="68" r:id="rId39"/>
    <sheet name="8-3. 신규대부액의직업별용도별현황" sheetId="29" r:id="rId40"/>
    <sheet name="9. 대부중개 현황" sheetId="46" r:id="rId41"/>
    <sheet name="10-1.해외현지법인 현황" sheetId="53" r:id="rId42"/>
    <sheet name="10-2.BS" sheetId="54" r:id="rId43"/>
    <sheet name="10-3.PL" sheetId="55" r:id="rId44"/>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47" l="1"/>
  <c r="F6" i="46"/>
  <c r="F7" i="46"/>
  <c r="F5" i="46"/>
  <c r="F6" i="14"/>
  <c r="F7" i="14"/>
  <c r="F8" i="14"/>
  <c r="F9" i="14"/>
  <c r="F10" i="14"/>
  <c r="F12" i="14"/>
  <c r="F13" i="14"/>
  <c r="F15" i="14"/>
  <c r="F16" i="14"/>
  <c r="F18" i="14"/>
  <c r="F5" i="14"/>
  <c r="H6" i="65"/>
  <c r="H7" i="65"/>
  <c r="H9" i="65"/>
  <c r="H11" i="65"/>
  <c r="H12" i="65"/>
  <c r="H13" i="65"/>
  <c r="H15" i="65"/>
  <c r="H17" i="65"/>
  <c r="H18" i="65"/>
  <c r="H19" i="65"/>
  <c r="H21" i="65"/>
  <c r="H24" i="65"/>
  <c r="H25" i="65"/>
  <c r="H26" i="65"/>
  <c r="H28" i="65"/>
  <c r="H5" i="65"/>
  <c r="G6" i="50"/>
  <c r="K5" i="61" l="1"/>
  <c r="J8" i="61"/>
  <c r="J10" i="61" s="1"/>
  <c r="I8" i="61"/>
  <c r="I10" i="61" s="1"/>
  <c r="H8" i="61"/>
  <c r="H10" i="61" s="1"/>
  <c r="G8" i="61"/>
  <c r="G10" i="61"/>
  <c r="F8" i="61"/>
  <c r="F10" i="61" s="1"/>
  <c r="C98" i="47"/>
  <c r="C95" i="47"/>
  <c r="C91" i="47"/>
  <c r="C87" i="47"/>
  <c r="C85" i="47" s="1"/>
  <c r="C76" i="47"/>
  <c r="C67" i="47"/>
  <c r="C66" i="47" s="1"/>
  <c r="C54" i="47"/>
  <c r="C50" i="47"/>
  <c r="C45" i="47"/>
  <c r="C40" i="47"/>
  <c r="C39" i="47" s="1"/>
  <c r="C36" i="47"/>
  <c r="C32" i="47"/>
  <c r="C26" i="47"/>
  <c r="C20" i="47"/>
  <c r="C16" i="47"/>
  <c r="D91" i="48"/>
  <c r="D96" i="48"/>
  <c r="C96" i="48"/>
  <c r="C91" i="48"/>
  <c r="C83" i="48"/>
  <c r="D83" i="48"/>
  <c r="C77" i="48"/>
  <c r="D77" i="48"/>
  <c r="C71" i="48"/>
  <c r="D67" i="48"/>
  <c r="C67" i="48"/>
  <c r="C61" i="48"/>
  <c r="D61" i="48"/>
  <c r="C53" i="48"/>
  <c r="C52" i="48"/>
  <c r="C44" i="48"/>
  <c r="D44" i="48"/>
  <c r="C39" i="48"/>
  <c r="D39" i="48"/>
  <c r="C30" i="48"/>
  <c r="C36" i="48"/>
  <c r="D30" i="48"/>
  <c r="D36" i="48"/>
  <c r="C27" i="48"/>
  <c r="C21" i="48"/>
  <c r="C16" i="48" s="1"/>
  <c r="D27" i="48"/>
  <c r="D98" i="47"/>
  <c r="D95" i="47"/>
  <c r="D91" i="47"/>
  <c r="D87" i="47"/>
  <c r="D54" i="47"/>
  <c r="D50" i="47"/>
  <c r="D45" i="47"/>
  <c r="D40" i="47"/>
  <c r="D39" i="47"/>
  <c r="D36" i="47"/>
  <c r="D26" i="47"/>
  <c r="P5" i="57"/>
  <c r="D14" i="47"/>
  <c r="C65" i="47" l="1"/>
  <c r="C102" i="47" s="1"/>
  <c r="C19" i="47"/>
  <c r="C15" i="47" s="1"/>
  <c r="C51" i="48"/>
  <c r="C15" i="48"/>
  <c r="C104" i="48" s="1"/>
  <c r="H12" i="60"/>
  <c r="I12" i="60"/>
  <c r="C14" i="47" l="1"/>
  <c r="G15" i="10" l="1"/>
  <c r="E22" i="14"/>
  <c r="C5" i="48"/>
  <c r="C6" i="48"/>
  <c r="C7" i="48"/>
  <c r="C8" i="48"/>
  <c r="C14" i="48" s="1"/>
  <c r="C103" i="47"/>
  <c r="C4" i="48"/>
  <c r="C13" i="48" s="1"/>
  <c r="D14" i="48" l="1"/>
  <c r="D13" i="48"/>
  <c r="J25" i="68"/>
  <c r="I25" i="68"/>
  <c r="H25" i="68"/>
  <c r="G25" i="68"/>
  <c r="F25" i="68"/>
  <c r="E24" i="68"/>
  <c r="E23" i="68"/>
  <c r="E22" i="68"/>
  <c r="E21" i="68"/>
  <c r="J19" i="68"/>
  <c r="I19" i="68"/>
  <c r="H19" i="68"/>
  <c r="G19" i="68"/>
  <c r="F19" i="68"/>
  <c r="E18" i="68"/>
  <c r="E17" i="68"/>
  <c r="E16" i="68"/>
  <c r="E15" i="68"/>
  <c r="J14" i="68"/>
  <c r="I14" i="68"/>
  <c r="I20" i="68" s="1"/>
  <c r="H14" i="68"/>
  <c r="H20" i="68" s="1"/>
  <c r="G14" i="68"/>
  <c r="G20" i="68" s="1"/>
  <c r="G26" i="68" s="1"/>
  <c r="F14" i="68"/>
  <c r="E13" i="68"/>
  <c r="E12" i="68"/>
  <c r="E11" i="68"/>
  <c r="E10" i="68"/>
  <c r="E14" i="68" s="1"/>
  <c r="J9" i="68"/>
  <c r="I9" i="68"/>
  <c r="H9" i="68"/>
  <c r="G9" i="68"/>
  <c r="F9" i="68"/>
  <c r="E8" i="68"/>
  <c r="E7" i="68"/>
  <c r="E6" i="68"/>
  <c r="E5" i="68"/>
  <c r="AK28" i="67"/>
  <c r="AJ28" i="67"/>
  <c r="AI27" i="67"/>
  <c r="AI29" i="67" s="1"/>
  <c r="AH27" i="67"/>
  <c r="AH29" i="67" s="1"/>
  <c r="AG27" i="67"/>
  <c r="AG29" i="67" s="1"/>
  <c r="AF27" i="67"/>
  <c r="AF29" i="67" s="1"/>
  <c r="AE27" i="67"/>
  <c r="AE29" i="67" s="1"/>
  <c r="AD27" i="67"/>
  <c r="AD29" i="67" s="1"/>
  <c r="AC27" i="67"/>
  <c r="AC29" i="67" s="1"/>
  <c r="AB27" i="67"/>
  <c r="AB29" i="67" s="1"/>
  <c r="AA27" i="67"/>
  <c r="AA29" i="67" s="1"/>
  <c r="Z27" i="67"/>
  <c r="Z29" i="67" s="1"/>
  <c r="Y27" i="67"/>
  <c r="Y29" i="67" s="1"/>
  <c r="X27" i="67"/>
  <c r="X29" i="67" s="1"/>
  <c r="W27" i="67"/>
  <c r="W29" i="67" s="1"/>
  <c r="V27" i="67"/>
  <c r="V29" i="67" s="1"/>
  <c r="U27" i="67"/>
  <c r="U29" i="67" s="1"/>
  <c r="T27" i="67"/>
  <c r="T29" i="67" s="1"/>
  <c r="S27" i="67"/>
  <c r="S29" i="67" s="1"/>
  <c r="R27" i="67"/>
  <c r="R29" i="67" s="1"/>
  <c r="Q27" i="67"/>
  <c r="Q29" i="67" s="1"/>
  <c r="P27" i="67"/>
  <c r="P29" i="67" s="1"/>
  <c r="O27" i="67"/>
  <c r="O29" i="67" s="1"/>
  <c r="N27" i="67"/>
  <c r="N29" i="67" s="1"/>
  <c r="M27" i="67"/>
  <c r="M29" i="67" s="1"/>
  <c r="L27" i="67"/>
  <c r="L29" i="67" s="1"/>
  <c r="K27" i="67"/>
  <c r="K29" i="67" s="1"/>
  <c r="J27" i="67"/>
  <c r="J29" i="67" s="1"/>
  <c r="I27" i="67"/>
  <c r="I29" i="67" s="1"/>
  <c r="H27" i="67"/>
  <c r="G27" i="67"/>
  <c r="G29" i="67" s="1"/>
  <c r="F27" i="67"/>
  <c r="F29" i="67" s="1"/>
  <c r="AK26" i="67"/>
  <c r="AJ26" i="67"/>
  <c r="AK25" i="67"/>
  <c r="AJ25" i="67"/>
  <c r="AK24" i="67"/>
  <c r="AJ24" i="67"/>
  <c r="AH22" i="67"/>
  <c r="AG22" i="67"/>
  <c r="AE22" i="67"/>
  <c r="R22" i="67"/>
  <c r="O22" i="67"/>
  <c r="AK21" i="67"/>
  <c r="AJ21" i="67"/>
  <c r="AI20" i="67"/>
  <c r="AI22" i="67" s="1"/>
  <c r="AH20" i="67"/>
  <c r="AG20" i="67"/>
  <c r="AF20" i="67"/>
  <c r="AF22" i="67" s="1"/>
  <c r="AE20" i="67"/>
  <c r="AD20" i="67"/>
  <c r="AD22" i="67" s="1"/>
  <c r="AC20" i="67"/>
  <c r="AC22" i="67" s="1"/>
  <c r="AB20" i="67"/>
  <c r="AB22" i="67" s="1"/>
  <c r="AA20" i="67"/>
  <c r="AA22" i="67" s="1"/>
  <c r="Z20" i="67"/>
  <c r="Z22" i="67" s="1"/>
  <c r="Y20" i="67"/>
  <c r="Y22" i="67" s="1"/>
  <c r="X20" i="67"/>
  <c r="X22" i="67" s="1"/>
  <c r="W20" i="67"/>
  <c r="W22" i="67" s="1"/>
  <c r="V20" i="67"/>
  <c r="V22" i="67" s="1"/>
  <c r="U20" i="67"/>
  <c r="U22" i="67" s="1"/>
  <c r="T20" i="67"/>
  <c r="T22" i="67" s="1"/>
  <c r="S20" i="67"/>
  <c r="S22" i="67" s="1"/>
  <c r="R20" i="67"/>
  <c r="Q20" i="67"/>
  <c r="Q22" i="67" s="1"/>
  <c r="P20" i="67"/>
  <c r="P22" i="67" s="1"/>
  <c r="O20" i="67"/>
  <c r="N20" i="67"/>
  <c r="N22" i="67" s="1"/>
  <c r="M20" i="67"/>
  <c r="M22" i="67" s="1"/>
  <c r="L20" i="67"/>
  <c r="L22" i="67" s="1"/>
  <c r="K20" i="67"/>
  <c r="K22" i="67" s="1"/>
  <c r="J20" i="67"/>
  <c r="J22" i="67" s="1"/>
  <c r="I20" i="67"/>
  <c r="I22" i="67" s="1"/>
  <c r="H20" i="67"/>
  <c r="G20" i="67"/>
  <c r="F20" i="67"/>
  <c r="F22" i="67" s="1"/>
  <c r="AK19" i="67"/>
  <c r="AJ19" i="67"/>
  <c r="AK18" i="67"/>
  <c r="AJ18" i="67"/>
  <c r="AK17" i="67"/>
  <c r="AJ17" i="67"/>
  <c r="J16" i="67"/>
  <c r="AK15" i="67"/>
  <c r="AJ15" i="67"/>
  <c r="AI14" i="67"/>
  <c r="AI16" i="67" s="1"/>
  <c r="AH14" i="67"/>
  <c r="AH16" i="67" s="1"/>
  <c r="AH23" i="67" s="1"/>
  <c r="AG14" i="67"/>
  <c r="AG16" i="67" s="1"/>
  <c r="AF14" i="67"/>
  <c r="AF16" i="67" s="1"/>
  <c r="AF23" i="67" s="1"/>
  <c r="AE14" i="67"/>
  <c r="AE16" i="67" s="1"/>
  <c r="AD14" i="67"/>
  <c r="AD16" i="67" s="1"/>
  <c r="AC14" i="67"/>
  <c r="AC16" i="67" s="1"/>
  <c r="AB14" i="67"/>
  <c r="AB16" i="67" s="1"/>
  <c r="AA14" i="67"/>
  <c r="AA16" i="67" s="1"/>
  <c r="Z14" i="67"/>
  <c r="Z16" i="67" s="1"/>
  <c r="Y14" i="67"/>
  <c r="Y16" i="67" s="1"/>
  <c r="Y23" i="67" s="1"/>
  <c r="X14" i="67"/>
  <c r="X16" i="67" s="1"/>
  <c r="X23" i="67" s="1"/>
  <c r="W14" i="67"/>
  <c r="W16" i="67" s="1"/>
  <c r="V14" i="67"/>
  <c r="V16" i="67" s="1"/>
  <c r="U14" i="67"/>
  <c r="U16" i="67" s="1"/>
  <c r="T14" i="67"/>
  <c r="T16" i="67" s="1"/>
  <c r="S14" i="67"/>
  <c r="S16" i="67" s="1"/>
  <c r="R14" i="67"/>
  <c r="R16" i="67" s="1"/>
  <c r="Q14" i="67"/>
  <c r="Q16" i="67" s="1"/>
  <c r="P14" i="67"/>
  <c r="P16" i="67" s="1"/>
  <c r="O14" i="67"/>
  <c r="O16" i="67" s="1"/>
  <c r="N14" i="67"/>
  <c r="N16" i="67" s="1"/>
  <c r="M14" i="67"/>
  <c r="M16" i="67" s="1"/>
  <c r="L14" i="67"/>
  <c r="L16" i="67" s="1"/>
  <c r="K14" i="67"/>
  <c r="K16" i="67" s="1"/>
  <c r="J14" i="67"/>
  <c r="I14" i="67"/>
  <c r="I16" i="67" s="1"/>
  <c r="I23" i="67" s="1"/>
  <c r="H14" i="67"/>
  <c r="G14" i="67"/>
  <c r="F14" i="67"/>
  <c r="F16" i="67" s="1"/>
  <c r="AK13" i="67"/>
  <c r="AJ13" i="67"/>
  <c r="AK12" i="67"/>
  <c r="AJ12" i="67"/>
  <c r="AK11" i="67"/>
  <c r="AJ11" i="67"/>
  <c r="J10" i="67"/>
  <c r="AK9" i="67"/>
  <c r="AJ9" i="67"/>
  <c r="AI8" i="67"/>
  <c r="AI10" i="67" s="1"/>
  <c r="AH8" i="67"/>
  <c r="AH10" i="67" s="1"/>
  <c r="AG8" i="67"/>
  <c r="AG10" i="67" s="1"/>
  <c r="AF8" i="67"/>
  <c r="AF10" i="67" s="1"/>
  <c r="AE8" i="67"/>
  <c r="AE10" i="67" s="1"/>
  <c r="AD8" i="67"/>
  <c r="AD10" i="67" s="1"/>
  <c r="AC8" i="67"/>
  <c r="AC10" i="67" s="1"/>
  <c r="AB8" i="67"/>
  <c r="AB10" i="67" s="1"/>
  <c r="AA8" i="67"/>
  <c r="AA10" i="67" s="1"/>
  <c r="Z8" i="67"/>
  <c r="Z10" i="67" s="1"/>
  <c r="Y8" i="67"/>
  <c r="Y10" i="67" s="1"/>
  <c r="X8" i="67"/>
  <c r="X10" i="67" s="1"/>
  <c r="W8" i="67"/>
  <c r="W10" i="67" s="1"/>
  <c r="V8" i="67"/>
  <c r="V10" i="67" s="1"/>
  <c r="U8" i="67"/>
  <c r="U10" i="67" s="1"/>
  <c r="T8" i="67"/>
  <c r="T10" i="67" s="1"/>
  <c r="S8" i="67"/>
  <c r="S10" i="67" s="1"/>
  <c r="R8" i="67"/>
  <c r="R10" i="67" s="1"/>
  <c r="Q8" i="67"/>
  <c r="Q10" i="67" s="1"/>
  <c r="P8" i="67"/>
  <c r="P10" i="67" s="1"/>
  <c r="O8" i="67"/>
  <c r="O10" i="67" s="1"/>
  <c r="N8" i="67"/>
  <c r="N10" i="67" s="1"/>
  <c r="M8" i="67"/>
  <c r="M10" i="67" s="1"/>
  <c r="L8" i="67"/>
  <c r="L10" i="67" s="1"/>
  <c r="K8" i="67"/>
  <c r="K10" i="67" s="1"/>
  <c r="J8" i="67"/>
  <c r="I8" i="67"/>
  <c r="I10" i="67" s="1"/>
  <c r="H8" i="67"/>
  <c r="G8" i="67"/>
  <c r="AK8" i="67" s="1"/>
  <c r="F8" i="67"/>
  <c r="F10" i="67" s="1"/>
  <c r="AK7" i="67"/>
  <c r="AJ7" i="67"/>
  <c r="AK6" i="67"/>
  <c r="AJ6" i="67"/>
  <c r="AK5" i="67"/>
  <c r="AJ5" i="67"/>
  <c r="W29" i="66"/>
  <c r="V29" i="66"/>
  <c r="O29" i="66"/>
  <c r="AK28" i="66"/>
  <c r="AJ28" i="66"/>
  <c r="AI27" i="66"/>
  <c r="AI29" i="66" s="1"/>
  <c r="AH27" i="66"/>
  <c r="AH29" i="66" s="1"/>
  <c r="AG27" i="66"/>
  <c r="AG29" i="66" s="1"/>
  <c r="AF27" i="66"/>
  <c r="AF29" i="66" s="1"/>
  <c r="AE27" i="66"/>
  <c r="AE29" i="66" s="1"/>
  <c r="AD27" i="66"/>
  <c r="AD29" i="66" s="1"/>
  <c r="AC27" i="66"/>
  <c r="AC29" i="66" s="1"/>
  <c r="AB27" i="66"/>
  <c r="AB29" i="66" s="1"/>
  <c r="AA27" i="66"/>
  <c r="AA29" i="66" s="1"/>
  <c r="Z27" i="66"/>
  <c r="Z29" i="66" s="1"/>
  <c r="Y27" i="66"/>
  <c r="Y29" i="66" s="1"/>
  <c r="X27" i="66"/>
  <c r="X29" i="66" s="1"/>
  <c r="W27" i="66"/>
  <c r="V27" i="66"/>
  <c r="U27" i="66"/>
  <c r="U29" i="66" s="1"/>
  <c r="T27" i="66"/>
  <c r="T29" i="66" s="1"/>
  <c r="S27" i="66"/>
  <c r="S29" i="66" s="1"/>
  <c r="R27" i="66"/>
  <c r="R29" i="66" s="1"/>
  <c r="Q27" i="66"/>
  <c r="Q29" i="66" s="1"/>
  <c r="P27" i="66"/>
  <c r="P29" i="66" s="1"/>
  <c r="O27" i="66"/>
  <c r="N27" i="66"/>
  <c r="N29" i="66" s="1"/>
  <c r="M27" i="66"/>
  <c r="M29" i="66" s="1"/>
  <c r="L27" i="66"/>
  <c r="L29" i="66" s="1"/>
  <c r="K27" i="66"/>
  <c r="K29" i="66" s="1"/>
  <c r="J27" i="66"/>
  <c r="J29" i="66" s="1"/>
  <c r="I27" i="66"/>
  <c r="I29" i="66" s="1"/>
  <c r="H27" i="66"/>
  <c r="G27" i="66"/>
  <c r="F27" i="66"/>
  <c r="F29" i="66" s="1"/>
  <c r="AK26" i="66"/>
  <c r="AJ26" i="66"/>
  <c r="AK25" i="66"/>
  <c r="AJ25" i="66"/>
  <c r="AK24" i="66"/>
  <c r="AJ24" i="66"/>
  <c r="N22" i="66"/>
  <c r="G22" i="66"/>
  <c r="AK21" i="66"/>
  <c r="AJ21" i="66"/>
  <c r="AI20" i="66"/>
  <c r="AI22" i="66" s="1"/>
  <c r="AH20" i="66"/>
  <c r="AH22" i="66" s="1"/>
  <c r="AG20" i="66"/>
  <c r="AG22" i="66" s="1"/>
  <c r="AF20" i="66"/>
  <c r="AF22" i="66" s="1"/>
  <c r="AE20" i="66"/>
  <c r="AE22" i="66" s="1"/>
  <c r="AD20" i="66"/>
  <c r="AD22" i="66" s="1"/>
  <c r="AC20" i="66"/>
  <c r="AC22" i="66" s="1"/>
  <c r="AB20" i="66"/>
  <c r="AB22" i="66" s="1"/>
  <c r="AA20" i="66"/>
  <c r="AA22" i="66" s="1"/>
  <c r="Z20" i="66"/>
  <c r="Z22" i="66" s="1"/>
  <c r="Y20" i="66"/>
  <c r="Y22" i="66" s="1"/>
  <c r="X20" i="66"/>
  <c r="X22" i="66" s="1"/>
  <c r="W20" i="66"/>
  <c r="W22" i="66" s="1"/>
  <c r="V20" i="66"/>
  <c r="V22" i="66" s="1"/>
  <c r="U20" i="66"/>
  <c r="U22" i="66" s="1"/>
  <c r="T20" i="66"/>
  <c r="T22" i="66" s="1"/>
  <c r="S20" i="66"/>
  <c r="S22" i="66" s="1"/>
  <c r="R20" i="66"/>
  <c r="R22" i="66" s="1"/>
  <c r="Q20" i="66"/>
  <c r="Q22" i="66" s="1"/>
  <c r="P20" i="66"/>
  <c r="P22" i="66" s="1"/>
  <c r="O20" i="66"/>
  <c r="O22" i="66" s="1"/>
  <c r="N20" i="66"/>
  <c r="M20" i="66"/>
  <c r="M22" i="66" s="1"/>
  <c r="L20" i="66"/>
  <c r="L22" i="66" s="1"/>
  <c r="K20" i="66"/>
  <c r="K22" i="66" s="1"/>
  <c r="J20" i="66"/>
  <c r="J22" i="66" s="1"/>
  <c r="I20" i="66"/>
  <c r="I22" i="66" s="1"/>
  <c r="H20" i="66"/>
  <c r="G20" i="66"/>
  <c r="F20" i="66"/>
  <c r="F22" i="66" s="1"/>
  <c r="AK19" i="66"/>
  <c r="AJ19" i="66"/>
  <c r="AK18" i="66"/>
  <c r="AJ18" i="66"/>
  <c r="AK17" i="66"/>
  <c r="AJ17" i="66"/>
  <c r="AE16" i="66"/>
  <c r="AD16" i="66"/>
  <c r="G16" i="66"/>
  <c r="F16" i="66"/>
  <c r="AK15" i="66"/>
  <c r="AJ15" i="66"/>
  <c r="AI14" i="66"/>
  <c r="AI16" i="66" s="1"/>
  <c r="AI23" i="66" s="1"/>
  <c r="AH14" i="66"/>
  <c r="AH16" i="66" s="1"/>
  <c r="AH23" i="66" s="1"/>
  <c r="AG14" i="66"/>
  <c r="AG16" i="66" s="1"/>
  <c r="AG23" i="66" s="1"/>
  <c r="AF14" i="66"/>
  <c r="AF16" i="66" s="1"/>
  <c r="AF23" i="66" s="1"/>
  <c r="AE14" i="66"/>
  <c r="AD14" i="66"/>
  <c r="AC14" i="66"/>
  <c r="AC16" i="66" s="1"/>
  <c r="AB14" i="66"/>
  <c r="AB16" i="66" s="1"/>
  <c r="AA14" i="66"/>
  <c r="AA16" i="66" s="1"/>
  <c r="Z14" i="66"/>
  <c r="Z16" i="66" s="1"/>
  <c r="Z23" i="66" s="1"/>
  <c r="Y14" i="66"/>
  <c r="Y16" i="66" s="1"/>
  <c r="Y23" i="66" s="1"/>
  <c r="X14" i="66"/>
  <c r="X16" i="66" s="1"/>
  <c r="W14" i="66"/>
  <c r="W16" i="66" s="1"/>
  <c r="W23" i="66" s="1"/>
  <c r="V14" i="66"/>
  <c r="V16" i="66" s="1"/>
  <c r="V23" i="66" s="1"/>
  <c r="U14" i="66"/>
  <c r="U16" i="66" s="1"/>
  <c r="U23" i="66" s="1"/>
  <c r="T14" i="66"/>
  <c r="T16" i="66" s="1"/>
  <c r="T23" i="66" s="1"/>
  <c r="S14" i="66"/>
  <c r="S16" i="66" s="1"/>
  <c r="S23" i="66" s="1"/>
  <c r="R14" i="66"/>
  <c r="R16" i="66" s="1"/>
  <c r="Q14" i="66"/>
  <c r="Q16" i="66" s="1"/>
  <c r="P14" i="66"/>
  <c r="P16" i="66" s="1"/>
  <c r="O14" i="66"/>
  <c r="O16" i="66" s="1"/>
  <c r="N14" i="66"/>
  <c r="N16" i="66" s="1"/>
  <c r="N23" i="66" s="1"/>
  <c r="M14" i="66"/>
  <c r="M16" i="66" s="1"/>
  <c r="M23" i="66" s="1"/>
  <c r="L14" i="66"/>
  <c r="L16" i="66" s="1"/>
  <c r="K14" i="66"/>
  <c r="K16" i="66" s="1"/>
  <c r="K23" i="66" s="1"/>
  <c r="J14" i="66"/>
  <c r="J16" i="66" s="1"/>
  <c r="J23" i="66" s="1"/>
  <c r="I14" i="66"/>
  <c r="I16" i="66" s="1"/>
  <c r="I23" i="66" s="1"/>
  <c r="H14" i="66"/>
  <c r="G14" i="66"/>
  <c r="F14" i="66"/>
  <c r="AK13" i="66"/>
  <c r="AJ13" i="66"/>
  <c r="AK12" i="66"/>
  <c r="AJ12" i="66"/>
  <c r="AK11" i="66"/>
  <c r="AJ11" i="66"/>
  <c r="V10" i="66"/>
  <c r="AK9" i="66"/>
  <c r="AJ9" i="66"/>
  <c r="AI8" i="66"/>
  <c r="AI10" i="66" s="1"/>
  <c r="AI30" i="66" s="1"/>
  <c r="AH8" i="66"/>
  <c r="AH10" i="66" s="1"/>
  <c r="AG8" i="66"/>
  <c r="AG10" i="66" s="1"/>
  <c r="AG30" i="66" s="1"/>
  <c r="AF8" i="66"/>
  <c r="AF10" i="66" s="1"/>
  <c r="AF30" i="66" s="1"/>
  <c r="AE8" i="66"/>
  <c r="AE10" i="66" s="1"/>
  <c r="AD8" i="66"/>
  <c r="AD10" i="66" s="1"/>
  <c r="AC8" i="66"/>
  <c r="AC10" i="66" s="1"/>
  <c r="AB8" i="66"/>
  <c r="AB10" i="66" s="1"/>
  <c r="AA8" i="66"/>
  <c r="AA10" i="66" s="1"/>
  <c r="Z8" i="66"/>
  <c r="Z10" i="66" s="1"/>
  <c r="Y8" i="66"/>
  <c r="Y10" i="66" s="1"/>
  <c r="X8" i="66"/>
  <c r="X10" i="66" s="1"/>
  <c r="W8" i="66"/>
  <c r="W10" i="66" s="1"/>
  <c r="W30" i="66" s="1"/>
  <c r="V8" i="66"/>
  <c r="U8" i="66"/>
  <c r="U10" i="66" s="1"/>
  <c r="U30" i="66" s="1"/>
  <c r="T8" i="66"/>
  <c r="T10" i="66" s="1"/>
  <c r="T30" i="66" s="1"/>
  <c r="S8" i="66"/>
  <c r="S10" i="66" s="1"/>
  <c r="R8" i="66"/>
  <c r="R10" i="66" s="1"/>
  <c r="Q8" i="66"/>
  <c r="Q10" i="66" s="1"/>
  <c r="P8" i="66"/>
  <c r="P10" i="66" s="1"/>
  <c r="O8" i="66"/>
  <c r="O10" i="66" s="1"/>
  <c r="N8" i="66"/>
  <c r="N10" i="66" s="1"/>
  <c r="N30" i="66" s="1"/>
  <c r="M8" i="66"/>
  <c r="M10" i="66" s="1"/>
  <c r="L8" i="66"/>
  <c r="L10" i="66" s="1"/>
  <c r="K8" i="66"/>
  <c r="K10" i="66" s="1"/>
  <c r="K30" i="66" s="1"/>
  <c r="J8" i="66"/>
  <c r="J10" i="66" s="1"/>
  <c r="I8" i="66"/>
  <c r="I10" i="66" s="1"/>
  <c r="I30" i="66" s="1"/>
  <c r="H8" i="66"/>
  <c r="G8" i="66"/>
  <c r="G10" i="66" s="1"/>
  <c r="F8" i="66"/>
  <c r="F10" i="66" s="1"/>
  <c r="AK7" i="66"/>
  <c r="AJ7" i="66"/>
  <c r="AK6" i="66"/>
  <c r="AJ6" i="66"/>
  <c r="AK5" i="66"/>
  <c r="AJ5" i="66"/>
  <c r="G29" i="65"/>
  <c r="H29" i="65" s="1"/>
  <c r="G27" i="65"/>
  <c r="F27" i="65"/>
  <c r="F29" i="65" s="1"/>
  <c r="G22" i="65"/>
  <c r="H22" i="65" s="1"/>
  <c r="F22" i="65"/>
  <c r="G20" i="65"/>
  <c r="H20" i="65" s="1"/>
  <c r="F20" i="65"/>
  <c r="G14" i="65"/>
  <c r="F14" i="65"/>
  <c r="F16" i="65" s="1"/>
  <c r="F23" i="65" s="1"/>
  <c r="G8" i="65"/>
  <c r="F8" i="65"/>
  <c r="F10" i="65" s="1"/>
  <c r="F29" i="64"/>
  <c r="K28" i="64"/>
  <c r="J27" i="64"/>
  <c r="J29" i="64" s="1"/>
  <c r="I27" i="64"/>
  <c r="I29" i="64" s="1"/>
  <c r="H27" i="64"/>
  <c r="H29" i="64" s="1"/>
  <c r="G27" i="64"/>
  <c r="G29" i="64" s="1"/>
  <c r="F27" i="64"/>
  <c r="K26" i="64"/>
  <c r="K25" i="64"/>
  <c r="K27" i="64" s="1"/>
  <c r="K24" i="64"/>
  <c r="K29" i="64" s="1"/>
  <c r="K21" i="64"/>
  <c r="J20" i="64"/>
  <c r="J22" i="64" s="1"/>
  <c r="I20" i="64"/>
  <c r="I22" i="64" s="1"/>
  <c r="H20" i="64"/>
  <c r="H22" i="64" s="1"/>
  <c r="G20" i="64"/>
  <c r="G22" i="64" s="1"/>
  <c r="F20" i="64"/>
  <c r="F22" i="64" s="1"/>
  <c r="K19" i="64"/>
  <c r="K18" i="64"/>
  <c r="K20" i="64" s="1"/>
  <c r="K22" i="64" s="1"/>
  <c r="K17" i="64"/>
  <c r="K15" i="64"/>
  <c r="J14" i="64"/>
  <c r="J16" i="64" s="1"/>
  <c r="I14" i="64"/>
  <c r="I16" i="64" s="1"/>
  <c r="I23" i="64" s="1"/>
  <c r="H14" i="64"/>
  <c r="H16" i="64" s="1"/>
  <c r="G14" i="64"/>
  <c r="G16" i="64" s="1"/>
  <c r="G23" i="64" s="1"/>
  <c r="F14" i="64"/>
  <c r="F16" i="64" s="1"/>
  <c r="F23" i="64" s="1"/>
  <c r="K13" i="64"/>
  <c r="K12" i="64"/>
  <c r="K14" i="64" s="1"/>
  <c r="K16" i="64" s="1"/>
  <c r="K11" i="64"/>
  <c r="H10" i="64"/>
  <c r="K9" i="64"/>
  <c r="J8" i="64"/>
  <c r="J10" i="64" s="1"/>
  <c r="I8" i="64"/>
  <c r="I10" i="64" s="1"/>
  <c r="H8" i="64"/>
  <c r="G8" i="64"/>
  <c r="G10" i="64" s="1"/>
  <c r="F8" i="64"/>
  <c r="F10" i="64" s="1"/>
  <c r="K7" i="64"/>
  <c r="K6" i="64"/>
  <c r="K8" i="64" s="1"/>
  <c r="K10" i="64" s="1"/>
  <c r="K5" i="64"/>
  <c r="S29" i="63"/>
  <c r="R29" i="63"/>
  <c r="Q29" i="63"/>
  <c r="U29" i="63" s="1"/>
  <c r="P29" i="63"/>
  <c r="T29" i="63" s="1"/>
  <c r="O28" i="63"/>
  <c r="O30" i="63" s="1"/>
  <c r="N28" i="63"/>
  <c r="N30" i="63" s="1"/>
  <c r="M28" i="63"/>
  <c r="M30" i="63" s="1"/>
  <c r="L28" i="63"/>
  <c r="L30" i="63" s="1"/>
  <c r="K28" i="63"/>
  <c r="K30" i="63" s="1"/>
  <c r="J28" i="63"/>
  <c r="J30" i="63" s="1"/>
  <c r="I28" i="63"/>
  <c r="I30" i="63" s="1"/>
  <c r="H28" i="63"/>
  <c r="H30" i="63" s="1"/>
  <c r="G28" i="63"/>
  <c r="G30" i="63" s="1"/>
  <c r="F28" i="63"/>
  <c r="F30" i="63" s="1"/>
  <c r="S27" i="63"/>
  <c r="R27" i="63"/>
  <c r="Q27" i="63"/>
  <c r="U27" i="63" s="1"/>
  <c r="P27" i="63"/>
  <c r="T27" i="63" s="1"/>
  <c r="S26" i="63"/>
  <c r="R26" i="63"/>
  <c r="Q26" i="63"/>
  <c r="P26" i="63"/>
  <c r="S25" i="63"/>
  <c r="R25" i="63"/>
  <c r="Q25" i="63"/>
  <c r="U25" i="63" s="1"/>
  <c r="P25" i="63"/>
  <c r="T25" i="63" s="1"/>
  <c r="S22" i="63"/>
  <c r="R22" i="63"/>
  <c r="Q22" i="63"/>
  <c r="U22" i="63" s="1"/>
  <c r="P22" i="63"/>
  <c r="T22" i="63" s="1"/>
  <c r="O21" i="63"/>
  <c r="O23" i="63" s="1"/>
  <c r="N21" i="63"/>
  <c r="N23" i="63" s="1"/>
  <c r="M21" i="63"/>
  <c r="M23" i="63" s="1"/>
  <c r="L21" i="63"/>
  <c r="L23" i="63" s="1"/>
  <c r="K21" i="63"/>
  <c r="K23" i="63" s="1"/>
  <c r="J21" i="63"/>
  <c r="J23" i="63" s="1"/>
  <c r="I21" i="63"/>
  <c r="I23" i="63" s="1"/>
  <c r="H21" i="63"/>
  <c r="H23" i="63" s="1"/>
  <c r="G21" i="63"/>
  <c r="G23" i="63" s="1"/>
  <c r="F21" i="63"/>
  <c r="F23" i="63" s="1"/>
  <c r="S20" i="63"/>
  <c r="R20" i="63"/>
  <c r="Q20" i="63"/>
  <c r="U20" i="63" s="1"/>
  <c r="P20" i="63"/>
  <c r="T20" i="63" s="1"/>
  <c r="S19" i="63"/>
  <c r="R19" i="63"/>
  <c r="Q19" i="63"/>
  <c r="Q21" i="63" s="1"/>
  <c r="P19" i="63"/>
  <c r="P21" i="63" s="1"/>
  <c r="S18" i="63"/>
  <c r="R18" i="63"/>
  <c r="Q18" i="63"/>
  <c r="U18" i="63" s="1"/>
  <c r="P18" i="63"/>
  <c r="T18" i="63" s="1"/>
  <c r="T16" i="63"/>
  <c r="S16" i="63"/>
  <c r="R16" i="63"/>
  <c r="Q16" i="63"/>
  <c r="U16" i="63" s="1"/>
  <c r="P16" i="63"/>
  <c r="O15" i="63"/>
  <c r="O17" i="63" s="1"/>
  <c r="N15" i="63"/>
  <c r="N17" i="63" s="1"/>
  <c r="N24" i="63" s="1"/>
  <c r="M15" i="63"/>
  <c r="M17" i="63" s="1"/>
  <c r="M24" i="63" s="1"/>
  <c r="L15" i="63"/>
  <c r="L17" i="63" s="1"/>
  <c r="L24" i="63" s="1"/>
  <c r="K15" i="63"/>
  <c r="K17" i="63" s="1"/>
  <c r="J15" i="63"/>
  <c r="J17" i="63" s="1"/>
  <c r="I15" i="63"/>
  <c r="I17" i="63" s="1"/>
  <c r="H15" i="63"/>
  <c r="H17" i="63" s="1"/>
  <c r="G15" i="63"/>
  <c r="G17" i="63" s="1"/>
  <c r="F15" i="63"/>
  <c r="F17" i="63" s="1"/>
  <c r="S14" i="63"/>
  <c r="R14" i="63"/>
  <c r="Q14" i="63"/>
  <c r="U14" i="63" s="1"/>
  <c r="P14" i="63"/>
  <c r="T14" i="63" s="1"/>
  <c r="S13" i="63"/>
  <c r="S15" i="63" s="1"/>
  <c r="R13" i="63"/>
  <c r="R15" i="63" s="1"/>
  <c r="Q13" i="63"/>
  <c r="P13" i="63"/>
  <c r="S12" i="63"/>
  <c r="R12" i="63"/>
  <c r="Q12" i="63"/>
  <c r="U12" i="63" s="1"/>
  <c r="P12" i="63"/>
  <c r="T12" i="63" s="1"/>
  <c r="S10" i="63"/>
  <c r="R10" i="63"/>
  <c r="Q10" i="63"/>
  <c r="U10" i="63" s="1"/>
  <c r="P10" i="63"/>
  <c r="T10" i="63" s="1"/>
  <c r="O9" i="63"/>
  <c r="O11" i="63" s="1"/>
  <c r="N9" i="63"/>
  <c r="N11" i="63" s="1"/>
  <c r="M9" i="63"/>
  <c r="M11" i="63" s="1"/>
  <c r="L9" i="63"/>
  <c r="L11" i="63" s="1"/>
  <c r="K9" i="63"/>
  <c r="K11" i="63" s="1"/>
  <c r="J9" i="63"/>
  <c r="J11" i="63" s="1"/>
  <c r="I9" i="63"/>
  <c r="I11" i="63" s="1"/>
  <c r="H9" i="63"/>
  <c r="H11" i="63" s="1"/>
  <c r="G9" i="63"/>
  <c r="G11" i="63" s="1"/>
  <c r="F9" i="63"/>
  <c r="F11" i="63" s="1"/>
  <c r="T8" i="63"/>
  <c r="S8" i="63"/>
  <c r="R8" i="63"/>
  <c r="Q8" i="63"/>
  <c r="U8" i="63" s="1"/>
  <c r="P8" i="63"/>
  <c r="S7" i="63"/>
  <c r="R7" i="63"/>
  <c r="R9" i="63" s="1"/>
  <c r="Q7" i="63"/>
  <c r="P7" i="63"/>
  <c r="S6" i="63"/>
  <c r="R6" i="63"/>
  <c r="Q6" i="63"/>
  <c r="U6" i="63" s="1"/>
  <c r="P6" i="63"/>
  <c r="T6" i="63" s="1"/>
  <c r="K30" i="62"/>
  <c r="K28" i="62"/>
  <c r="J28" i="62"/>
  <c r="J30" i="62" s="1"/>
  <c r="I28" i="62"/>
  <c r="I30" i="62" s="1"/>
  <c r="H28" i="62"/>
  <c r="H30" i="62" s="1"/>
  <c r="G28" i="62"/>
  <c r="G30" i="62" s="1"/>
  <c r="F28" i="62"/>
  <c r="F30" i="62" s="1"/>
  <c r="K21" i="62"/>
  <c r="K23" i="62" s="1"/>
  <c r="J21" i="62"/>
  <c r="J23" i="62" s="1"/>
  <c r="I21" i="62"/>
  <c r="I23" i="62" s="1"/>
  <c r="H21" i="62"/>
  <c r="H23" i="62" s="1"/>
  <c r="G21" i="62"/>
  <c r="G23" i="62" s="1"/>
  <c r="F21" i="62"/>
  <c r="F23" i="62" s="1"/>
  <c r="J17" i="62"/>
  <c r="J24" i="62" s="1"/>
  <c r="I17" i="62"/>
  <c r="K15" i="62"/>
  <c r="K17" i="62" s="1"/>
  <c r="K24" i="62" s="1"/>
  <c r="J15" i="62"/>
  <c r="I15" i="62"/>
  <c r="H15" i="62"/>
  <c r="H17" i="62" s="1"/>
  <c r="G15" i="62"/>
  <c r="G17" i="62" s="1"/>
  <c r="F15" i="62"/>
  <c r="F17" i="62" s="1"/>
  <c r="F11" i="62"/>
  <c r="K9" i="62"/>
  <c r="K11" i="62" s="1"/>
  <c r="J9" i="62"/>
  <c r="J11" i="62" s="1"/>
  <c r="J31" i="62" s="1"/>
  <c r="I9" i="62"/>
  <c r="I11" i="62" s="1"/>
  <c r="H9" i="62"/>
  <c r="H11" i="62" s="1"/>
  <c r="G9" i="62"/>
  <c r="G11" i="62" s="1"/>
  <c r="F9" i="62"/>
  <c r="J29" i="61"/>
  <c r="K28" i="61"/>
  <c r="J27" i="61"/>
  <c r="I27" i="61"/>
  <c r="I29" i="61" s="1"/>
  <c r="H27" i="61"/>
  <c r="H29" i="61" s="1"/>
  <c r="G27" i="61"/>
  <c r="G29" i="61" s="1"/>
  <c r="F27" i="61"/>
  <c r="F29" i="61" s="1"/>
  <c r="K26" i="61"/>
  <c r="K25" i="61"/>
  <c r="K24" i="61"/>
  <c r="J22" i="61"/>
  <c r="K21" i="61"/>
  <c r="J20" i="61"/>
  <c r="I20" i="61"/>
  <c r="H20" i="61"/>
  <c r="H22" i="61" s="1"/>
  <c r="G20" i="61"/>
  <c r="G22" i="61" s="1"/>
  <c r="F20" i="61"/>
  <c r="F22" i="61" s="1"/>
  <c r="K19" i="61"/>
  <c r="K18" i="61"/>
  <c r="K17" i="61"/>
  <c r="J16" i="61"/>
  <c r="J23" i="61" s="1"/>
  <c r="G16" i="61"/>
  <c r="K15" i="61"/>
  <c r="J14" i="61"/>
  <c r="I14" i="61"/>
  <c r="H14" i="61"/>
  <c r="H16" i="61" s="1"/>
  <c r="G14" i="61"/>
  <c r="F14" i="61"/>
  <c r="F16" i="61" s="1"/>
  <c r="K13" i="61"/>
  <c r="K12" i="61"/>
  <c r="K11" i="61"/>
  <c r="K9" i="61"/>
  <c r="K8" i="61"/>
  <c r="K7" i="61"/>
  <c r="K6" i="61"/>
  <c r="G12" i="60"/>
  <c r="F12" i="60"/>
  <c r="E12" i="60"/>
  <c r="D12" i="60"/>
  <c r="R17" i="59"/>
  <c r="Q17" i="59"/>
  <c r="P17" i="59"/>
  <c r="O17" i="59"/>
  <c r="N17" i="59"/>
  <c r="M17" i="59"/>
  <c r="L17" i="59"/>
  <c r="K17" i="59"/>
  <c r="J17" i="59"/>
  <c r="I17" i="59"/>
  <c r="H17" i="59"/>
  <c r="G17" i="59"/>
  <c r="F17" i="59"/>
  <c r="E17" i="59"/>
  <c r="P14" i="59"/>
  <c r="G14" i="59"/>
  <c r="F14" i="59"/>
  <c r="R13" i="59"/>
  <c r="Q13" i="59"/>
  <c r="P13" i="59"/>
  <c r="O13" i="59"/>
  <c r="N13" i="59"/>
  <c r="M13" i="59"/>
  <c r="L13" i="59"/>
  <c r="K13" i="59"/>
  <c r="J13" i="59"/>
  <c r="I13" i="59"/>
  <c r="H13" i="59"/>
  <c r="H14" i="59" s="1"/>
  <c r="G13" i="59"/>
  <c r="F13" i="59"/>
  <c r="E13" i="59"/>
  <c r="R10" i="59"/>
  <c r="R14" i="59" s="1"/>
  <c r="Q10" i="59"/>
  <c r="Q14" i="59" s="1"/>
  <c r="P10" i="59"/>
  <c r="O10" i="59"/>
  <c r="O14" i="59" s="1"/>
  <c r="N10" i="59"/>
  <c r="N14" i="59" s="1"/>
  <c r="M10" i="59"/>
  <c r="L10" i="59"/>
  <c r="K10" i="59"/>
  <c r="K14" i="59" s="1"/>
  <c r="J10" i="59"/>
  <c r="J14" i="59" s="1"/>
  <c r="J18" i="59" s="1"/>
  <c r="I10" i="59"/>
  <c r="I14" i="59" s="1"/>
  <c r="H10" i="59"/>
  <c r="G10" i="59"/>
  <c r="F10" i="59"/>
  <c r="E10" i="59"/>
  <c r="E14" i="59" s="1"/>
  <c r="R7" i="59"/>
  <c r="R18" i="59" s="1"/>
  <c r="Q7" i="59"/>
  <c r="Q18" i="59" s="1"/>
  <c r="P7" i="59"/>
  <c r="P18" i="59" s="1"/>
  <c r="O7" i="59"/>
  <c r="N7" i="59"/>
  <c r="M7" i="59"/>
  <c r="L7" i="59"/>
  <c r="K7" i="59"/>
  <c r="K18" i="59" s="1"/>
  <c r="J7" i="59"/>
  <c r="I7" i="59"/>
  <c r="H7" i="59"/>
  <c r="G7" i="59"/>
  <c r="F7" i="59"/>
  <c r="F18" i="59" s="1"/>
  <c r="E7" i="59"/>
  <c r="E18" i="59" s="1"/>
  <c r="M16" i="58"/>
  <c r="L16" i="58"/>
  <c r="K16" i="58"/>
  <c r="J16" i="58"/>
  <c r="I16" i="58"/>
  <c r="H16" i="58"/>
  <c r="G16" i="58"/>
  <c r="F16" i="58"/>
  <c r="E16" i="58"/>
  <c r="D16" i="58"/>
  <c r="O15" i="58"/>
  <c r="N15" i="58"/>
  <c r="O14" i="58"/>
  <c r="N14" i="58"/>
  <c r="O13" i="58"/>
  <c r="N13" i="58"/>
  <c r="O12" i="58"/>
  <c r="N12" i="58"/>
  <c r="O11" i="58"/>
  <c r="N11" i="58"/>
  <c r="O10" i="58"/>
  <c r="N10" i="58"/>
  <c r="O9" i="58"/>
  <c r="N9" i="58"/>
  <c r="O8" i="58"/>
  <c r="N8" i="58"/>
  <c r="O7" i="58"/>
  <c r="N7" i="58"/>
  <c r="O6" i="58"/>
  <c r="N6" i="58"/>
  <c r="O5" i="58"/>
  <c r="N5" i="58"/>
  <c r="L29" i="57"/>
  <c r="G29" i="57"/>
  <c r="Q28" i="57"/>
  <c r="P28" i="57"/>
  <c r="O27" i="57"/>
  <c r="O29" i="57" s="1"/>
  <c r="N27" i="57"/>
  <c r="N29" i="57" s="1"/>
  <c r="M27" i="57"/>
  <c r="M29" i="57" s="1"/>
  <c r="L27" i="57"/>
  <c r="K27" i="57"/>
  <c r="K29" i="57" s="1"/>
  <c r="J27" i="57"/>
  <c r="J29" i="57" s="1"/>
  <c r="I27" i="57"/>
  <c r="I29" i="57" s="1"/>
  <c r="H27" i="57"/>
  <c r="H29" i="57" s="1"/>
  <c r="G27" i="57"/>
  <c r="Q27" i="57" s="1"/>
  <c r="F27" i="57"/>
  <c r="P27" i="57" s="1"/>
  <c r="Q26" i="57"/>
  <c r="P26" i="57"/>
  <c r="Q25" i="57"/>
  <c r="P25" i="57"/>
  <c r="Q24" i="57"/>
  <c r="P24" i="57"/>
  <c r="H22" i="57"/>
  <c r="Q21" i="57"/>
  <c r="P21" i="57"/>
  <c r="Q20" i="57"/>
  <c r="O20" i="57"/>
  <c r="O22" i="57" s="1"/>
  <c r="N20" i="57"/>
  <c r="N22" i="57" s="1"/>
  <c r="M20" i="57"/>
  <c r="M22" i="57" s="1"/>
  <c r="L20" i="57"/>
  <c r="L22" i="57" s="1"/>
  <c r="K20" i="57"/>
  <c r="K22" i="57" s="1"/>
  <c r="J20" i="57"/>
  <c r="J22" i="57" s="1"/>
  <c r="I20" i="57"/>
  <c r="I22" i="57" s="1"/>
  <c r="H20" i="57"/>
  <c r="G20" i="57"/>
  <c r="G22" i="57" s="1"/>
  <c r="F20" i="57"/>
  <c r="F22" i="57" s="1"/>
  <c r="Q19" i="57"/>
  <c r="P19" i="57"/>
  <c r="Q18" i="57"/>
  <c r="P18" i="57"/>
  <c r="Q17" i="57"/>
  <c r="P17" i="57"/>
  <c r="Q15" i="57"/>
  <c r="P15" i="57"/>
  <c r="O14" i="57"/>
  <c r="O16" i="57" s="1"/>
  <c r="O23" i="57" s="1"/>
  <c r="N14" i="57"/>
  <c r="N16" i="57" s="1"/>
  <c r="M14" i="57"/>
  <c r="M16" i="57" s="1"/>
  <c r="L14" i="57"/>
  <c r="L16" i="57" s="1"/>
  <c r="K14" i="57"/>
  <c r="K16" i="57" s="1"/>
  <c r="K23" i="57" s="1"/>
  <c r="J14" i="57"/>
  <c r="J16" i="57" s="1"/>
  <c r="J23" i="57" s="1"/>
  <c r="I14" i="57"/>
  <c r="I16" i="57" s="1"/>
  <c r="H14" i="57"/>
  <c r="H16" i="57" s="1"/>
  <c r="H23" i="57" s="1"/>
  <c r="G14" i="57"/>
  <c r="G16" i="57" s="1"/>
  <c r="F14" i="57"/>
  <c r="F16" i="57" s="1"/>
  <c r="Q13" i="57"/>
  <c r="P13" i="57"/>
  <c r="Q12" i="57"/>
  <c r="P12" i="57"/>
  <c r="Q11" i="57"/>
  <c r="P11" i="57"/>
  <c r="Q9" i="57"/>
  <c r="P9" i="57"/>
  <c r="O8" i="57"/>
  <c r="O10" i="57" s="1"/>
  <c r="N8" i="57"/>
  <c r="N10" i="57" s="1"/>
  <c r="M8" i="57"/>
  <c r="M10" i="57" s="1"/>
  <c r="L8" i="57"/>
  <c r="L10" i="57" s="1"/>
  <c r="K8" i="57"/>
  <c r="K10" i="57" s="1"/>
  <c r="J8" i="57"/>
  <c r="J10" i="57" s="1"/>
  <c r="I8" i="57"/>
  <c r="I10" i="57" s="1"/>
  <c r="H8" i="57"/>
  <c r="H10" i="57" s="1"/>
  <c r="H30" i="57" s="1"/>
  <c r="G8" i="57"/>
  <c r="G10" i="57" s="1"/>
  <c r="F8" i="57"/>
  <c r="F10" i="57" s="1"/>
  <c r="Q7" i="57"/>
  <c r="P7" i="57"/>
  <c r="Q6" i="57"/>
  <c r="P6" i="57"/>
  <c r="Q5" i="57"/>
  <c r="H23" i="64" l="1"/>
  <c r="O23" i="66"/>
  <c r="O30" i="66" s="1"/>
  <c r="K23" i="64"/>
  <c r="F23" i="66"/>
  <c r="G18" i="59"/>
  <c r="F23" i="61"/>
  <c r="F30" i="61" s="1"/>
  <c r="F24" i="62"/>
  <c r="R21" i="63"/>
  <c r="R23" i="63" s="1"/>
  <c r="R24" i="63" s="1"/>
  <c r="P28" i="63"/>
  <c r="H14" i="65"/>
  <c r="Z30" i="66"/>
  <c r="P23" i="66"/>
  <c r="AB23" i="66"/>
  <c r="AJ27" i="66"/>
  <c r="J20" i="68"/>
  <c r="K31" i="62"/>
  <c r="P22" i="57"/>
  <c r="H18" i="59"/>
  <c r="K29" i="61"/>
  <c r="G24" i="62"/>
  <c r="G31" i="62" s="1"/>
  <c r="S21" i="63"/>
  <c r="Q28" i="63"/>
  <c r="Q23" i="66"/>
  <c r="AC23" i="66"/>
  <c r="AK20" i="66"/>
  <c r="P23" i="67"/>
  <c r="H26" i="68"/>
  <c r="E19" i="68"/>
  <c r="E20" i="68" s="1"/>
  <c r="E25" i="68"/>
  <c r="F31" i="62"/>
  <c r="S30" i="63"/>
  <c r="AK27" i="66"/>
  <c r="AF30" i="67"/>
  <c r="I18" i="59"/>
  <c r="K20" i="61"/>
  <c r="H24" i="62"/>
  <c r="P9" i="63"/>
  <c r="T9" i="63" s="1"/>
  <c r="R28" i="63"/>
  <c r="R30" i="63" s="1"/>
  <c r="G16" i="65"/>
  <c r="P30" i="66"/>
  <c r="AB30" i="66"/>
  <c r="R23" i="66"/>
  <c r="R30" i="66" s="1"/>
  <c r="AJ20" i="66"/>
  <c r="Q23" i="67"/>
  <c r="I26" i="68"/>
  <c r="AA23" i="66"/>
  <c r="AA30" i="66" s="1"/>
  <c r="K14" i="61"/>
  <c r="Q9" i="63"/>
  <c r="S28" i="63"/>
  <c r="Q30" i="66"/>
  <c r="AC30" i="66"/>
  <c r="AK14" i="66"/>
  <c r="X30" i="67"/>
  <c r="R23" i="67"/>
  <c r="R30" i="67" s="1"/>
  <c r="J26" i="68"/>
  <c r="M30" i="66"/>
  <c r="V30" i="66"/>
  <c r="AJ14" i="66"/>
  <c r="AD23" i="66"/>
  <c r="S9" i="63"/>
  <c r="R17" i="63"/>
  <c r="AK8" i="66"/>
  <c r="S30" i="66"/>
  <c r="AE23" i="66"/>
  <c r="AE30" i="66" s="1"/>
  <c r="G10" i="65"/>
  <c r="H10" i="65" s="1"/>
  <c r="H8" i="65"/>
  <c r="L23" i="57"/>
  <c r="M18" i="59"/>
  <c r="G23" i="61"/>
  <c r="I24" i="62"/>
  <c r="I24" i="63"/>
  <c r="AJ8" i="66"/>
  <c r="AG23" i="67"/>
  <c r="AG30" i="67" s="1"/>
  <c r="F30" i="65"/>
  <c r="F31" i="65" s="1"/>
  <c r="Y30" i="66"/>
  <c r="N18" i="59"/>
  <c r="L14" i="59"/>
  <c r="L18" i="59" s="1"/>
  <c r="N31" i="63"/>
  <c r="P15" i="63"/>
  <c r="J24" i="63"/>
  <c r="G29" i="66"/>
  <c r="P30" i="67"/>
  <c r="E9" i="68"/>
  <c r="F29" i="57"/>
  <c r="P29" i="57" s="1"/>
  <c r="Q14" i="57"/>
  <c r="AJ8" i="67"/>
  <c r="O18" i="59"/>
  <c r="M14" i="59"/>
  <c r="Q15" i="63"/>
  <c r="K24" i="63"/>
  <c r="K31" i="63" s="1"/>
  <c r="H27" i="65"/>
  <c r="J30" i="66"/>
  <c r="AH30" i="66"/>
  <c r="L23" i="66"/>
  <c r="L30" i="66" s="1"/>
  <c r="X23" i="66"/>
  <c r="X30" i="66" s="1"/>
  <c r="F20" i="68"/>
  <c r="F26" i="68" s="1"/>
  <c r="N16" i="58"/>
  <c r="O16" i="58"/>
  <c r="W30" i="67"/>
  <c r="V23" i="67"/>
  <c r="V30" i="67" s="1"/>
  <c r="I30" i="67"/>
  <c r="Q30" i="67"/>
  <c r="Y30" i="67"/>
  <c r="W23" i="67"/>
  <c r="J23" i="67"/>
  <c r="AJ14" i="67"/>
  <c r="N23" i="67"/>
  <c r="AD23" i="67"/>
  <c r="G10" i="67"/>
  <c r="AK10" i="67" s="1"/>
  <c r="J30" i="67"/>
  <c r="K23" i="67"/>
  <c r="AI23" i="67"/>
  <c r="O23" i="67"/>
  <c r="O30" i="67" s="1"/>
  <c r="AE23" i="67"/>
  <c r="AE30" i="67" s="1"/>
  <c r="AA23" i="67"/>
  <c r="AA30" i="67" s="1"/>
  <c r="AJ27" i="67"/>
  <c r="S23" i="67"/>
  <c r="S30" i="67" s="1"/>
  <c r="K30" i="67"/>
  <c r="AI30" i="67"/>
  <c r="M23" i="67"/>
  <c r="M30" i="67" s="1"/>
  <c r="U23" i="67"/>
  <c r="U30" i="67" s="1"/>
  <c r="AC23" i="67"/>
  <c r="AC30" i="67" s="1"/>
  <c r="AK20" i="67"/>
  <c r="G22" i="67"/>
  <c r="AK22" i="67" s="1"/>
  <c r="AK27" i="67"/>
  <c r="Z23" i="67"/>
  <c r="Z30" i="67" s="1"/>
  <c r="AJ20" i="67"/>
  <c r="AK14" i="67"/>
  <c r="G16" i="67"/>
  <c r="AK29" i="67"/>
  <c r="N30" i="67"/>
  <c r="AD30" i="67"/>
  <c r="L23" i="67"/>
  <c r="L30" i="67" s="1"/>
  <c r="T23" i="67"/>
  <c r="T30" i="67" s="1"/>
  <c r="AB23" i="67"/>
  <c r="AB30" i="67" s="1"/>
  <c r="AH30" i="67"/>
  <c r="AK16" i="67"/>
  <c r="F23" i="67"/>
  <c r="F30" i="67" s="1"/>
  <c r="H10" i="67"/>
  <c r="AJ10" i="67" s="1"/>
  <c r="H16" i="67"/>
  <c r="AJ16" i="67" s="1"/>
  <c r="H22" i="67"/>
  <c r="AJ22" i="67" s="1"/>
  <c r="H29" i="67"/>
  <c r="AJ29" i="67" s="1"/>
  <c r="AK29" i="66"/>
  <c r="AK22" i="66"/>
  <c r="AD30" i="66"/>
  <c r="AK16" i="66"/>
  <c r="AJ10" i="66"/>
  <c r="AK10" i="66"/>
  <c r="F30" i="66"/>
  <c r="H10" i="66"/>
  <c r="H16" i="66"/>
  <c r="H22" i="66"/>
  <c r="AJ22" i="66" s="1"/>
  <c r="H29" i="66"/>
  <c r="AJ29" i="66" s="1"/>
  <c r="G23" i="66"/>
  <c r="F30" i="64"/>
  <c r="K30" i="64"/>
  <c r="G30" i="64"/>
  <c r="H30" i="64"/>
  <c r="J23" i="64"/>
  <c r="J30" i="64" s="1"/>
  <c r="I30" i="64"/>
  <c r="M31" i="63"/>
  <c r="I31" i="63"/>
  <c r="S17" i="63"/>
  <c r="S24" i="63" s="1"/>
  <c r="F24" i="63"/>
  <c r="F31" i="63" s="1"/>
  <c r="R11" i="63"/>
  <c r="G24" i="63"/>
  <c r="G31" i="63" s="1"/>
  <c r="O24" i="63"/>
  <c r="O31" i="63" s="1"/>
  <c r="J31" i="63"/>
  <c r="S11" i="63"/>
  <c r="L31" i="63"/>
  <c r="H24" i="63"/>
  <c r="H31" i="63" s="1"/>
  <c r="S23" i="63"/>
  <c r="T15" i="63"/>
  <c r="T21" i="63"/>
  <c r="T28" i="63"/>
  <c r="U9" i="63"/>
  <c r="U15" i="63"/>
  <c r="U21" i="63"/>
  <c r="U28" i="63"/>
  <c r="T7" i="63"/>
  <c r="P11" i="63"/>
  <c r="T13" i="63"/>
  <c r="P17" i="63"/>
  <c r="T19" i="63"/>
  <c r="P23" i="63"/>
  <c r="T23" i="63" s="1"/>
  <c r="T26" i="63"/>
  <c r="P30" i="63"/>
  <c r="T30" i="63" s="1"/>
  <c r="U7" i="63"/>
  <c r="Q11" i="63"/>
  <c r="U13" i="63"/>
  <c r="Q17" i="63"/>
  <c r="U19" i="63"/>
  <c r="Q23" i="63"/>
  <c r="U23" i="63" s="1"/>
  <c r="U26" i="63"/>
  <c r="Q30" i="63"/>
  <c r="U30" i="63" s="1"/>
  <c r="H31" i="62"/>
  <c r="I31" i="62"/>
  <c r="H23" i="61"/>
  <c r="H30" i="61" s="1"/>
  <c r="H31" i="61" s="1"/>
  <c r="G30" i="61"/>
  <c r="G31" i="61" s="1"/>
  <c r="J30" i="61"/>
  <c r="I16" i="61"/>
  <c r="I22" i="61"/>
  <c r="K22" i="61" s="1"/>
  <c r="K27" i="61"/>
  <c r="J30" i="57"/>
  <c r="K30" i="57"/>
  <c r="F23" i="57"/>
  <c r="P16" i="57"/>
  <c r="P23" i="57" s="1"/>
  <c r="N23" i="57"/>
  <c r="N30" i="57" s="1"/>
  <c r="M23" i="57"/>
  <c r="M30" i="57" s="1"/>
  <c r="Q22" i="57"/>
  <c r="Q16" i="57"/>
  <c r="Q23" i="57" s="1"/>
  <c r="G23" i="57"/>
  <c r="G30" i="57" s="1"/>
  <c r="Q29" i="57"/>
  <c r="L30" i="57"/>
  <c r="P10" i="57"/>
  <c r="F30" i="57"/>
  <c r="O30" i="57"/>
  <c r="I23" i="57"/>
  <c r="Q10" i="57"/>
  <c r="I30" i="57"/>
  <c r="P8" i="57"/>
  <c r="P14" i="57"/>
  <c r="P20" i="57"/>
  <c r="Q8" i="57"/>
  <c r="H23" i="66" l="1"/>
  <c r="E26" i="68"/>
  <c r="G23" i="65"/>
  <c r="H16" i="65"/>
  <c r="S31" i="63"/>
  <c r="K32" i="62"/>
  <c r="AK23" i="66"/>
  <c r="Q30" i="57"/>
  <c r="G23" i="67"/>
  <c r="AK23" i="67" s="1"/>
  <c r="H23" i="67"/>
  <c r="H30" i="67" s="1"/>
  <c r="AJ30" i="67" s="1"/>
  <c r="AJ16" i="66"/>
  <c r="H30" i="66"/>
  <c r="AJ30" i="66" s="1"/>
  <c r="AJ23" i="66"/>
  <c r="G30" i="66"/>
  <c r="AK30" i="66" s="1"/>
  <c r="AK31" i="66" s="1"/>
  <c r="R31" i="63"/>
  <c r="Q24" i="63"/>
  <c r="P24" i="63"/>
  <c r="T17" i="63"/>
  <c r="T24" i="63" s="1"/>
  <c r="Q31" i="63"/>
  <c r="P31" i="63"/>
  <c r="U11" i="63"/>
  <c r="U31" i="63" s="1"/>
  <c r="U34" i="63" s="1"/>
  <c r="U17" i="63"/>
  <c r="U24" i="63" s="1"/>
  <c r="T11" i="63"/>
  <c r="T31" i="63" s="1"/>
  <c r="K16" i="61"/>
  <c r="I23" i="61"/>
  <c r="I30" i="61" s="1"/>
  <c r="K30" i="61" s="1"/>
  <c r="K10" i="61"/>
  <c r="P30" i="57"/>
  <c r="H23" i="65" l="1"/>
  <c r="G30" i="65"/>
  <c r="H30" i="65" s="1"/>
  <c r="G30" i="67"/>
  <c r="AK30" i="67" s="1"/>
  <c r="AJ23" i="67"/>
  <c r="O29" i="56"/>
  <c r="N29" i="56"/>
  <c r="K29" i="56"/>
  <c r="G29" i="56"/>
  <c r="F29" i="56"/>
  <c r="Q28" i="56"/>
  <c r="P28" i="56"/>
  <c r="O27" i="56"/>
  <c r="N27" i="56"/>
  <c r="M27" i="56"/>
  <c r="M29" i="56" s="1"/>
  <c r="L27" i="56"/>
  <c r="L29" i="56" s="1"/>
  <c r="K27" i="56"/>
  <c r="J27" i="56"/>
  <c r="J29" i="56" s="1"/>
  <c r="I27" i="56"/>
  <c r="H27" i="56"/>
  <c r="H29" i="56" s="1"/>
  <c r="G27" i="56"/>
  <c r="F27" i="56"/>
  <c r="P27" i="56" s="1"/>
  <c r="Q26" i="56"/>
  <c r="P26" i="56"/>
  <c r="Q25" i="56"/>
  <c r="P25" i="56"/>
  <c r="Q24" i="56"/>
  <c r="P24" i="56"/>
  <c r="K22" i="56"/>
  <c r="J22" i="56"/>
  <c r="Q21" i="56"/>
  <c r="P21" i="56"/>
  <c r="O20" i="56"/>
  <c r="O22" i="56" s="1"/>
  <c r="N20" i="56"/>
  <c r="N22" i="56" s="1"/>
  <c r="M20" i="56"/>
  <c r="M22" i="56" s="1"/>
  <c r="L20" i="56"/>
  <c r="L22" i="56" s="1"/>
  <c r="K20" i="56"/>
  <c r="J20" i="56"/>
  <c r="I20" i="56"/>
  <c r="I22" i="56" s="1"/>
  <c r="H20" i="56"/>
  <c r="H22" i="56" s="1"/>
  <c r="G20" i="56"/>
  <c r="G22" i="56" s="1"/>
  <c r="F20" i="56"/>
  <c r="F22" i="56" s="1"/>
  <c r="Q19" i="56"/>
  <c r="P19" i="56"/>
  <c r="Q18" i="56"/>
  <c r="P18" i="56"/>
  <c r="Q17" i="56"/>
  <c r="P17" i="56"/>
  <c r="O16" i="56"/>
  <c r="O23" i="56" s="1"/>
  <c r="J16" i="56"/>
  <c r="F16" i="56"/>
  <c r="P16" i="56" s="1"/>
  <c r="Q15" i="56"/>
  <c r="P15" i="56"/>
  <c r="O14" i="56"/>
  <c r="N14" i="56"/>
  <c r="N16" i="56" s="1"/>
  <c r="N23" i="56" s="1"/>
  <c r="M14" i="56"/>
  <c r="M16" i="56" s="1"/>
  <c r="L14" i="56"/>
  <c r="L16" i="56" s="1"/>
  <c r="K14" i="56"/>
  <c r="K16" i="56" s="1"/>
  <c r="K23" i="56" s="1"/>
  <c r="J14" i="56"/>
  <c r="I14" i="56"/>
  <c r="I16" i="56" s="1"/>
  <c r="H14" i="56"/>
  <c r="H16" i="56" s="1"/>
  <c r="G14" i="56"/>
  <c r="G16" i="56" s="1"/>
  <c r="F14" i="56"/>
  <c r="Q13" i="56"/>
  <c r="P13" i="56"/>
  <c r="Q12" i="56"/>
  <c r="P12" i="56"/>
  <c r="Q11" i="56"/>
  <c r="P11" i="56"/>
  <c r="O10" i="56"/>
  <c r="K10" i="56"/>
  <c r="J10" i="56"/>
  <c r="Q9" i="56"/>
  <c r="P9" i="56"/>
  <c r="O8" i="56"/>
  <c r="N8" i="56"/>
  <c r="N10" i="56" s="1"/>
  <c r="N30" i="56" s="1"/>
  <c r="M8" i="56"/>
  <c r="M10" i="56" s="1"/>
  <c r="L8" i="56"/>
  <c r="L10" i="56" s="1"/>
  <c r="K8" i="56"/>
  <c r="J8" i="56"/>
  <c r="I8" i="56"/>
  <c r="I10" i="56" s="1"/>
  <c r="H8" i="56"/>
  <c r="H10" i="56" s="1"/>
  <c r="G8" i="56"/>
  <c r="Q8" i="56" s="1"/>
  <c r="F8" i="56"/>
  <c r="F10" i="56" s="1"/>
  <c r="P10" i="56" s="1"/>
  <c r="Q7" i="56"/>
  <c r="P7" i="56"/>
  <c r="Q6" i="56"/>
  <c r="P6" i="56"/>
  <c r="Q5" i="56"/>
  <c r="P5" i="56"/>
  <c r="Q22" i="56" l="1"/>
  <c r="G23" i="56"/>
  <c r="I23" i="56"/>
  <c r="K30" i="56"/>
  <c r="Q27" i="56"/>
  <c r="G10" i="56"/>
  <c r="H23" i="56"/>
  <c r="H30" i="56" s="1"/>
  <c r="L23" i="56"/>
  <c r="L30" i="56" s="1"/>
  <c r="J23" i="56"/>
  <c r="O30" i="56"/>
  <c r="J30" i="56"/>
  <c r="P20" i="56"/>
  <c r="Q10" i="56"/>
  <c r="Q16" i="56"/>
  <c r="Q23" i="56" s="1"/>
  <c r="P29" i="56"/>
  <c r="M23" i="56"/>
  <c r="M30" i="56" s="1"/>
  <c r="P22" i="56"/>
  <c r="P23" i="56" s="1"/>
  <c r="F23" i="56"/>
  <c r="F30" i="56" s="1"/>
  <c r="P8" i="56"/>
  <c r="P14" i="56"/>
  <c r="I29" i="56"/>
  <c r="Q29" i="56" s="1"/>
  <c r="Q14" i="56"/>
  <c r="Q20" i="56"/>
  <c r="G30" i="56"/>
  <c r="D17" i="55"/>
  <c r="C17" i="55"/>
  <c r="D13" i="55"/>
  <c r="C13" i="55"/>
  <c r="D8" i="55"/>
  <c r="C8" i="55"/>
  <c r="D5" i="55"/>
  <c r="D12" i="55" s="1"/>
  <c r="C5" i="55"/>
  <c r="C12" i="55" s="1"/>
  <c r="C21" i="55" s="1"/>
  <c r="C24" i="55" s="1"/>
  <c r="C26" i="55" s="1"/>
  <c r="D22" i="54"/>
  <c r="C22" i="54"/>
  <c r="D18" i="54"/>
  <c r="C18" i="54"/>
  <c r="D15" i="54"/>
  <c r="C15" i="54"/>
  <c r="D10" i="54"/>
  <c r="C10" i="54"/>
  <c r="D6" i="54"/>
  <c r="C6" i="54"/>
  <c r="G15" i="51"/>
  <c r="F15" i="51"/>
  <c r="E15" i="51"/>
  <c r="D15" i="51"/>
  <c r="G12" i="51"/>
  <c r="F12" i="51"/>
  <c r="E12" i="51"/>
  <c r="D12" i="51"/>
  <c r="G17" i="50"/>
  <c r="G16" i="50"/>
  <c r="F15" i="50"/>
  <c r="E15" i="50"/>
  <c r="G15" i="50" s="1"/>
  <c r="D15" i="50"/>
  <c r="G14" i="50"/>
  <c r="G13" i="50"/>
  <c r="F12" i="50"/>
  <c r="E12" i="50"/>
  <c r="D12" i="50"/>
  <c r="G11" i="50"/>
  <c r="G10" i="50"/>
  <c r="G9" i="50"/>
  <c r="G8" i="50"/>
  <c r="G7" i="50"/>
  <c r="D73" i="48"/>
  <c r="D71" i="48" s="1"/>
  <c r="D53" i="48"/>
  <c r="D52" i="48" s="1"/>
  <c r="D51" i="48" s="1"/>
  <c r="D21" i="48"/>
  <c r="D16" i="48" s="1"/>
  <c r="D15" i="48" s="1"/>
  <c r="D104" i="48" s="1"/>
  <c r="D76" i="47"/>
  <c r="D67" i="47"/>
  <c r="D66" i="47" s="1"/>
  <c r="D65" i="47" s="1"/>
  <c r="D32" i="47"/>
  <c r="D20" i="47"/>
  <c r="D19" i="47" s="1"/>
  <c r="D16" i="47"/>
  <c r="P30" i="56" l="1"/>
  <c r="T34" i="63" s="1"/>
  <c r="I30" i="56"/>
  <c r="C14" i="54"/>
  <c r="Q30" i="56"/>
  <c r="Q32" i="56" s="1"/>
  <c r="C5" i="54"/>
  <c r="G18" i="51"/>
  <c r="D14" i="54"/>
  <c r="E18" i="50"/>
  <c r="F18" i="50"/>
  <c r="D18" i="50"/>
  <c r="D85" i="47"/>
  <c r="D102" i="47" s="1"/>
  <c r="G12" i="50"/>
  <c r="D18" i="51"/>
  <c r="E18" i="51"/>
  <c r="D21" i="55"/>
  <c r="D24" i="55" s="1"/>
  <c r="D26" i="55" s="1"/>
  <c r="D15" i="47"/>
  <c r="F18" i="51"/>
  <c r="D5" i="54"/>
  <c r="F15" i="44"/>
  <c r="H15" i="44"/>
  <c r="G15" i="44"/>
  <c r="E20" i="21"/>
  <c r="E15" i="12"/>
  <c r="D15" i="12"/>
  <c r="F5" i="19"/>
  <c r="B5" i="19"/>
  <c r="P13" i="33"/>
  <c r="O6" i="33"/>
  <c r="G16" i="10"/>
  <c r="G6" i="19"/>
  <c r="E5" i="19"/>
  <c r="D5" i="19"/>
  <c r="C5" i="19"/>
  <c r="G10" i="19"/>
  <c r="G7" i="19"/>
  <c r="G8" i="19"/>
  <c r="G9" i="19"/>
  <c r="C8" i="29"/>
  <c r="E15" i="5"/>
  <c r="D15" i="5"/>
  <c r="C5" i="29"/>
  <c r="C6" i="29"/>
  <c r="C7" i="29"/>
  <c r="C9" i="29"/>
  <c r="C10" i="29"/>
  <c r="D11" i="29"/>
  <c r="E11" i="29"/>
  <c r="F11" i="29"/>
  <c r="G11" i="29"/>
  <c r="H11" i="29"/>
  <c r="M5" i="27"/>
  <c r="N5" i="27"/>
  <c r="M6" i="27"/>
  <c r="N6" i="27"/>
  <c r="C7" i="27"/>
  <c r="D7" i="27"/>
  <c r="E7" i="27"/>
  <c r="F7" i="27"/>
  <c r="G7" i="27"/>
  <c r="H7" i="27"/>
  <c r="I7" i="27"/>
  <c r="J7" i="27"/>
  <c r="K7" i="27"/>
  <c r="L7" i="27"/>
  <c r="M8" i="27"/>
  <c r="N8" i="27"/>
  <c r="M9" i="27"/>
  <c r="N9" i="27"/>
  <c r="C10" i="27"/>
  <c r="D10" i="27"/>
  <c r="E10" i="27"/>
  <c r="F10" i="27"/>
  <c r="G10" i="27"/>
  <c r="H10" i="27"/>
  <c r="I10" i="27"/>
  <c r="J10" i="27"/>
  <c r="K10" i="27"/>
  <c r="L10" i="27"/>
  <c r="M11" i="27"/>
  <c r="N11" i="27"/>
  <c r="M12" i="27"/>
  <c r="N12" i="27"/>
  <c r="C13" i="27"/>
  <c r="D13" i="27"/>
  <c r="E13" i="27"/>
  <c r="F13" i="27"/>
  <c r="G13" i="27"/>
  <c r="H13" i="27"/>
  <c r="I13" i="27"/>
  <c r="J13" i="27"/>
  <c r="K13" i="27"/>
  <c r="L13" i="27"/>
  <c r="D11" i="14"/>
  <c r="E11" i="14"/>
  <c r="F11" i="14" s="1"/>
  <c r="D14" i="14"/>
  <c r="E14" i="14"/>
  <c r="O5" i="33"/>
  <c r="P5" i="33"/>
  <c r="P6" i="33"/>
  <c r="O7" i="33"/>
  <c r="P7" i="33"/>
  <c r="O8" i="33"/>
  <c r="P8" i="33"/>
  <c r="O9" i="33"/>
  <c r="P9" i="33"/>
  <c r="O10" i="33"/>
  <c r="P10" i="33"/>
  <c r="O11" i="33"/>
  <c r="P11" i="33"/>
  <c r="O12" i="33"/>
  <c r="P12" i="33"/>
  <c r="O13" i="33"/>
  <c r="O14" i="33"/>
  <c r="P14" i="33"/>
  <c r="O15" i="33"/>
  <c r="P15" i="33"/>
  <c r="E16" i="33"/>
  <c r="F16" i="33"/>
  <c r="G16" i="33"/>
  <c r="H16" i="33"/>
  <c r="I16" i="33"/>
  <c r="J16" i="33"/>
  <c r="K16" i="33"/>
  <c r="L16" i="33"/>
  <c r="M16" i="33"/>
  <c r="N16" i="33"/>
  <c r="G18" i="50" l="1"/>
  <c r="N10" i="27"/>
  <c r="E21" i="21"/>
  <c r="F22" i="14"/>
  <c r="E22" i="21"/>
  <c r="F14" i="14"/>
  <c r="D103" i="47"/>
  <c r="N13" i="27"/>
  <c r="D17" i="14"/>
  <c r="M13" i="27"/>
  <c r="N7" i="27"/>
  <c r="M7" i="27"/>
  <c r="O16" i="33"/>
  <c r="O18" i="33" s="1"/>
  <c r="P16" i="33"/>
  <c r="P18" i="33" s="1"/>
  <c r="M10" i="27"/>
  <c r="C11" i="29"/>
  <c r="G5" i="19"/>
  <c r="E17" i="14"/>
  <c r="F17" i="14" s="1"/>
  <c r="D19" i="14" l="1"/>
  <c r="F21" i="14"/>
  <c r="E21" i="14"/>
  <c r="E19" i="14"/>
  <c r="F1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26" authorId="0" shapeId="0" xr:uid="{C3DB4017-77B2-46A3-93DA-4D3F009498EC}">
      <text>
        <r>
          <rPr>
            <b/>
            <sz val="10"/>
            <color indexed="81"/>
            <rFont val="맑은 고딕"/>
            <family val="3"/>
            <charset val="129"/>
          </rPr>
          <t xml:space="preserve">- 작성자 : 반드시 실제 작성한 담당자를 기재
- 책임자 : 작성자의 상위 직급자이며, 작성자와 책임자를 동일인으로 하지 말것
- 대출상담 대표번호가 아니라 작성자와 책임자의 </t>
        </r>
        <r>
          <rPr>
            <b/>
            <sz val="10"/>
            <color indexed="10"/>
            <rFont val="맑은 고딕"/>
            <family val="3"/>
            <charset val="129"/>
          </rPr>
          <t xml:space="preserve">직통 전화번호 기재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13221CF9-B383-4026-A9F6-CEFA86A90FBD}">
      <text>
        <r>
          <rPr>
            <sz val="10"/>
            <color indexed="81"/>
            <rFont val="맑은 고딕"/>
            <family val="3"/>
            <charset val="129"/>
          </rPr>
          <t>노란색 셀에 해당 내용을 기재하고,
재무상태표 1)2)를 각각 작성
1) 실태조사 기준일(2024.12.31.)
2) 최근 회계연도 결산일(노란색 셀에 입력)하면 아래 회색(D13)셀에 결산일이 표시</t>
        </r>
        <r>
          <rPr>
            <b/>
            <sz val="10"/>
            <color indexed="81"/>
            <rFont val="맑은 고딕"/>
            <family val="3"/>
            <charset val="129"/>
          </rPr>
          <t xml:space="preserve">)
  </t>
        </r>
        <r>
          <rPr>
            <b/>
            <sz val="10"/>
            <color indexed="10"/>
            <rFont val="맑은 고딕"/>
            <family val="3"/>
            <charset val="129"/>
          </rPr>
          <t>Ex. 12월말 결산법인의 경우,
      1)은 2024.12.31. 기준 재무상태표를 입력
      2)는 2023.12.31. 기준 재무상태표를 입력
  Ex. 9월말 결산법인의 경우,
      1)은 2024.12.31. 기준 재무상태표를 입력
      2)는 2024.9.30. 기준 재무상태표를 입력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8CAEC4BC-77F9-4C4B-BA6F-002B82903140}">
      <text>
        <r>
          <rPr>
            <sz val="10"/>
            <color indexed="81"/>
            <rFont val="맑은 고딕"/>
            <family val="3"/>
            <charset val="129"/>
          </rPr>
          <t>노란색 셀에 해당 내용을 기재하고,
손익계산서 1)2)를 각각 작성
1) 회계연도초 ~ 실태조사 기준일(2024.12.31.)
2) 최근 회계연도 결산일(노란색 셀에 입력하면 D13셀에 결산일이 표시)</t>
        </r>
        <r>
          <rPr>
            <sz val="9"/>
            <color indexed="81"/>
            <rFont val="Tahoma"/>
            <family val="2"/>
          </rPr>
          <t xml:space="preserve">
</t>
        </r>
        <r>
          <rPr>
            <b/>
            <sz val="9"/>
            <color indexed="81"/>
            <rFont val="맑은 고딕"/>
            <family val="3"/>
            <charset val="129"/>
          </rPr>
          <t xml:space="preserve">
  </t>
        </r>
        <r>
          <rPr>
            <b/>
            <sz val="10"/>
            <color indexed="10"/>
            <rFont val="맑은 고딕"/>
            <family val="3"/>
            <charset val="129"/>
          </rPr>
          <t>Ex. 12월말 결산법인의 경우,
      1)은 2024.1.1~2024.12.31. 기준 손익계산서를 입력
      2)는 2023.1.1~2023.12.31 기준 손익계산서를 입력
  Ex. 3월말 결산법인의 경우,
      1)은 2024.4.1~2024.12.31. 기준 손익계산서를 입력
      2)는 2023.4.1~2024.03.31 기준 손익계산서를 입력
  Ex. 9월말 결산법인의 경우,
      1)은 2024.10.1~2024.12.31. 기준 손익계산서를 입력
      2)는 2023.10.1~2024.09.30 기준 손익계산서를 입력</t>
        </r>
      </text>
    </comment>
    <comment ref="D13" authorId="0" shapeId="0" xr:uid="{88F1D3F9-9882-4BC0-BE54-615F17B394BA}">
      <text>
        <r>
          <rPr>
            <sz val="10"/>
            <color indexed="81"/>
            <rFont val="맑은 고딕"/>
            <family val="3"/>
            <charset val="129"/>
          </rPr>
          <t xml:space="preserve">- 연간(12개월) 손익계산서를 입력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3" authorId="0" shapeId="0" xr:uid="{D1292357-5414-44CD-9D2F-29CF881504B9}">
      <text>
        <r>
          <rPr>
            <b/>
            <sz val="7"/>
            <color indexed="81"/>
            <rFont val="돋움"/>
            <family val="3"/>
            <charset val="129"/>
          </rPr>
          <t>금융기관명</t>
        </r>
        <r>
          <rPr>
            <b/>
            <sz val="7"/>
            <color indexed="81"/>
            <rFont val="Tahoma"/>
            <family val="2"/>
          </rPr>
          <t xml:space="preserve">, </t>
        </r>
        <r>
          <rPr>
            <b/>
            <sz val="7"/>
            <color indexed="81"/>
            <rFont val="돋움"/>
            <family val="3"/>
            <charset val="129"/>
          </rPr>
          <t>법인명</t>
        </r>
        <r>
          <rPr>
            <b/>
            <sz val="7"/>
            <color indexed="81"/>
            <rFont val="Tahoma"/>
            <family val="2"/>
          </rPr>
          <t xml:space="preserve"> </t>
        </r>
        <r>
          <rPr>
            <b/>
            <sz val="7"/>
            <color indexed="81"/>
            <rFont val="돋움"/>
            <family val="3"/>
            <charset val="129"/>
          </rPr>
          <t>등을</t>
        </r>
        <r>
          <rPr>
            <b/>
            <sz val="7"/>
            <color indexed="81"/>
            <rFont val="Tahoma"/>
            <family val="2"/>
          </rPr>
          <t xml:space="preserve"> </t>
        </r>
        <r>
          <rPr>
            <b/>
            <sz val="7"/>
            <color indexed="81"/>
            <rFont val="돋움"/>
            <family val="3"/>
            <charset val="129"/>
          </rPr>
          <t>정확히</t>
        </r>
        <r>
          <rPr>
            <b/>
            <sz val="7"/>
            <color indexed="81"/>
            <rFont val="Tahoma"/>
            <family val="2"/>
          </rPr>
          <t xml:space="preserve"> </t>
        </r>
        <r>
          <rPr>
            <b/>
            <sz val="7"/>
            <color indexed="81"/>
            <rFont val="돋움"/>
            <family val="3"/>
            <charset val="129"/>
          </rPr>
          <t xml:space="preserve">기재
</t>
        </r>
        <r>
          <rPr>
            <b/>
            <sz val="7"/>
            <color indexed="81"/>
            <rFont val="Tahoma"/>
            <family val="2"/>
          </rPr>
          <t>(X)"</t>
        </r>
        <r>
          <rPr>
            <b/>
            <sz val="7"/>
            <color indexed="81"/>
            <rFont val="돋움"/>
            <family val="3"/>
            <charset val="129"/>
          </rPr>
          <t>금융기관</t>
        </r>
        <r>
          <rPr>
            <b/>
            <sz val="7"/>
            <color indexed="81"/>
            <rFont val="Tahoma"/>
            <family val="2"/>
          </rPr>
          <t>"</t>
        </r>
        <r>
          <rPr>
            <b/>
            <sz val="7"/>
            <color indexed="81"/>
            <rFont val="돋움"/>
            <family val="3"/>
            <charset val="129"/>
          </rPr>
          <t>으로</t>
        </r>
        <r>
          <rPr>
            <b/>
            <sz val="7"/>
            <color indexed="81"/>
            <rFont val="Tahoma"/>
            <family val="2"/>
          </rPr>
          <t xml:space="preserve"> </t>
        </r>
        <r>
          <rPr>
            <b/>
            <sz val="7"/>
            <color indexed="81"/>
            <rFont val="돋움"/>
            <family val="3"/>
            <charset val="129"/>
          </rPr>
          <t>특정</t>
        </r>
        <r>
          <rPr>
            <b/>
            <sz val="7"/>
            <color indexed="81"/>
            <rFont val="Tahoma"/>
            <family val="2"/>
          </rPr>
          <t xml:space="preserve"> </t>
        </r>
        <r>
          <rPr>
            <b/>
            <sz val="7"/>
            <color indexed="81"/>
            <rFont val="돋움"/>
            <family val="3"/>
            <charset val="129"/>
          </rPr>
          <t>금융기관명을</t>
        </r>
        <r>
          <rPr>
            <b/>
            <sz val="7"/>
            <color indexed="81"/>
            <rFont val="Tahoma"/>
            <family val="2"/>
          </rPr>
          <t xml:space="preserve"> </t>
        </r>
        <r>
          <rPr>
            <b/>
            <sz val="7"/>
            <color indexed="81"/>
            <rFont val="돋움"/>
            <family val="3"/>
            <charset val="129"/>
          </rPr>
          <t xml:space="preserve">미기재
</t>
        </r>
        <r>
          <rPr>
            <b/>
            <sz val="7"/>
            <color indexed="81"/>
            <rFont val="Tahoma"/>
            <family val="2"/>
          </rPr>
          <t>(X)"AA</t>
        </r>
        <r>
          <rPr>
            <b/>
            <sz val="7"/>
            <color indexed="81"/>
            <rFont val="돋움"/>
            <family val="3"/>
            <charset val="129"/>
          </rPr>
          <t>저축은행</t>
        </r>
        <r>
          <rPr>
            <b/>
            <sz val="7"/>
            <color indexed="81"/>
            <rFont val="Tahoma"/>
            <family val="2"/>
          </rPr>
          <t>-8</t>
        </r>
        <r>
          <rPr>
            <b/>
            <sz val="7"/>
            <color indexed="81"/>
            <rFont val="돋움"/>
            <family val="3"/>
            <charset val="129"/>
          </rPr>
          <t>차</t>
        </r>
        <r>
          <rPr>
            <b/>
            <sz val="7"/>
            <color indexed="81"/>
            <rFont val="Tahoma"/>
            <family val="2"/>
          </rPr>
          <t xml:space="preserve">, </t>
        </r>
        <r>
          <rPr>
            <b/>
            <sz val="7"/>
            <color indexed="81"/>
            <rFont val="돋움"/>
            <family val="3"/>
            <charset val="129"/>
          </rPr>
          <t>만기연장</t>
        </r>
        <r>
          <rPr>
            <b/>
            <sz val="7"/>
            <color indexed="81"/>
            <rFont val="Tahoma"/>
            <family val="2"/>
          </rPr>
          <t xml:space="preserve">, </t>
        </r>
        <r>
          <rPr>
            <b/>
            <sz val="7"/>
            <color indexed="81"/>
            <rFont val="돋움"/>
            <family val="3"/>
            <charset val="129"/>
          </rPr>
          <t>대표자명</t>
        </r>
        <r>
          <rPr>
            <b/>
            <sz val="7"/>
            <color indexed="81"/>
            <rFont val="Tahoma"/>
            <family val="2"/>
          </rPr>
          <t>"</t>
        </r>
        <r>
          <rPr>
            <b/>
            <sz val="7"/>
            <color indexed="81"/>
            <rFont val="돋움"/>
            <family val="3"/>
            <charset val="129"/>
          </rPr>
          <t>등</t>
        </r>
        <r>
          <rPr>
            <b/>
            <sz val="7"/>
            <color indexed="81"/>
            <rFont val="Tahoma"/>
            <family val="2"/>
          </rPr>
          <t xml:space="preserve"> </t>
        </r>
        <r>
          <rPr>
            <b/>
            <sz val="7"/>
            <color indexed="81"/>
            <rFont val="돋움"/>
            <family val="3"/>
            <charset val="129"/>
          </rPr>
          <t>내부관리용</t>
        </r>
        <r>
          <rPr>
            <b/>
            <sz val="7"/>
            <color indexed="81"/>
            <rFont val="Tahoma"/>
            <family val="2"/>
          </rPr>
          <t xml:space="preserve"> </t>
        </r>
        <r>
          <rPr>
            <b/>
            <sz val="7"/>
            <color indexed="81"/>
            <rFont val="돋움"/>
            <family val="3"/>
            <charset val="129"/>
          </rPr>
          <t>차입금</t>
        </r>
        <r>
          <rPr>
            <b/>
            <sz val="7"/>
            <color indexed="81"/>
            <rFont val="Tahoma"/>
            <family val="2"/>
          </rPr>
          <t xml:space="preserve"> </t>
        </r>
        <r>
          <rPr>
            <b/>
            <sz val="7"/>
            <color indexed="81"/>
            <rFont val="돋움"/>
            <family val="3"/>
            <charset val="129"/>
          </rPr>
          <t>명세</t>
        </r>
        <r>
          <rPr>
            <b/>
            <sz val="7"/>
            <color indexed="81"/>
            <rFont val="Tahoma"/>
            <family val="2"/>
          </rPr>
          <t xml:space="preserve"> </t>
        </r>
        <r>
          <rPr>
            <b/>
            <sz val="7"/>
            <color indexed="81"/>
            <rFont val="돋움"/>
            <family val="3"/>
            <charset val="129"/>
          </rPr>
          <t>제출</t>
        </r>
        <r>
          <rPr>
            <b/>
            <sz val="7"/>
            <color indexed="81"/>
            <rFont val="Tahoma"/>
            <family val="2"/>
          </rPr>
          <t xml:space="preserve"> 
* </t>
        </r>
        <r>
          <rPr>
            <b/>
            <sz val="7"/>
            <color indexed="81"/>
            <rFont val="돋움"/>
            <family val="3"/>
            <charset val="129"/>
          </rPr>
          <t>사모사채는</t>
        </r>
        <r>
          <rPr>
            <b/>
            <sz val="7"/>
            <color indexed="81"/>
            <rFont val="Tahoma"/>
            <family val="2"/>
          </rPr>
          <t xml:space="preserve"> </t>
        </r>
        <r>
          <rPr>
            <b/>
            <sz val="7"/>
            <color indexed="81"/>
            <rFont val="돋움"/>
            <family val="3"/>
            <charset val="129"/>
          </rPr>
          <t>당</t>
        </r>
        <r>
          <rPr>
            <b/>
            <sz val="7"/>
            <color indexed="81"/>
            <rFont val="Tahoma"/>
            <family val="2"/>
          </rPr>
          <t xml:space="preserve"> </t>
        </r>
        <r>
          <rPr>
            <b/>
            <sz val="7"/>
            <color indexed="81"/>
            <rFont val="돋움"/>
            <family val="3"/>
            <charset val="129"/>
          </rPr>
          <t>시트가</t>
        </r>
        <r>
          <rPr>
            <b/>
            <sz val="7"/>
            <color indexed="81"/>
            <rFont val="Tahoma"/>
            <family val="2"/>
          </rPr>
          <t xml:space="preserve"> </t>
        </r>
        <r>
          <rPr>
            <b/>
            <sz val="7"/>
            <color indexed="81"/>
            <rFont val="돋움"/>
            <family val="3"/>
            <charset val="129"/>
          </rPr>
          <t>아닌</t>
        </r>
        <r>
          <rPr>
            <b/>
            <sz val="7"/>
            <color indexed="81"/>
            <rFont val="Tahoma"/>
            <family val="2"/>
          </rPr>
          <t xml:space="preserve"> '3-1.</t>
        </r>
        <r>
          <rPr>
            <b/>
            <sz val="7"/>
            <color indexed="81"/>
            <rFont val="돋움"/>
            <family val="3"/>
            <charset val="129"/>
          </rPr>
          <t>나</t>
        </r>
        <r>
          <rPr>
            <b/>
            <sz val="7"/>
            <color indexed="81"/>
            <rFont val="Tahoma"/>
            <family val="2"/>
          </rPr>
          <t>.</t>
        </r>
        <r>
          <rPr>
            <b/>
            <sz val="7"/>
            <color indexed="81"/>
            <rFont val="돋움"/>
            <family val="3"/>
            <charset val="129"/>
          </rPr>
          <t>사채발행금액</t>
        </r>
        <r>
          <rPr>
            <b/>
            <sz val="7"/>
            <color indexed="81"/>
            <rFont val="Tahoma"/>
            <family val="2"/>
          </rPr>
          <t xml:space="preserve">' </t>
        </r>
        <r>
          <rPr>
            <b/>
            <sz val="7"/>
            <color indexed="81"/>
            <rFont val="돋움"/>
            <family val="3"/>
            <charset val="129"/>
          </rPr>
          <t>시트에</t>
        </r>
        <r>
          <rPr>
            <b/>
            <sz val="7"/>
            <color indexed="81"/>
            <rFont val="Tahoma"/>
            <family val="2"/>
          </rPr>
          <t xml:space="preserve"> </t>
        </r>
        <r>
          <rPr>
            <b/>
            <sz val="7"/>
            <color indexed="81"/>
            <rFont val="돋움"/>
            <family val="3"/>
            <charset val="129"/>
          </rPr>
          <t>기재</t>
        </r>
        <r>
          <rPr>
            <sz val="7"/>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4" authorId="0" shapeId="0" xr:uid="{3C0B2C12-6DA4-41B0-9E93-DAE20F709187}">
      <text>
        <r>
          <rPr>
            <b/>
            <sz val="10"/>
            <color indexed="81"/>
            <rFont val="돋움"/>
            <family val="3"/>
            <charset val="129"/>
          </rPr>
          <t>차수</t>
        </r>
        <r>
          <rPr>
            <b/>
            <sz val="10"/>
            <color indexed="81"/>
            <rFont val="Tahoma"/>
            <family val="2"/>
          </rPr>
          <t xml:space="preserve">, </t>
        </r>
        <r>
          <rPr>
            <b/>
            <sz val="10"/>
            <color indexed="81"/>
            <rFont val="돋움"/>
            <family val="3"/>
            <charset val="129"/>
          </rPr>
          <t>종목</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구분하여</t>
        </r>
        <r>
          <rPr>
            <b/>
            <sz val="10"/>
            <color indexed="81"/>
            <rFont val="Tahoma"/>
            <family val="2"/>
          </rPr>
          <t xml:space="preserve"> </t>
        </r>
        <r>
          <rPr>
            <b/>
            <sz val="10"/>
            <color indexed="81"/>
            <rFont val="돋움"/>
            <family val="3"/>
            <charset val="129"/>
          </rPr>
          <t xml:space="preserve">기재
</t>
        </r>
        <r>
          <rPr>
            <b/>
            <sz val="10"/>
            <color indexed="81"/>
            <rFont val="Tahoma"/>
            <family val="2"/>
          </rPr>
          <t xml:space="preserve">(x) </t>
        </r>
        <r>
          <rPr>
            <b/>
            <sz val="10"/>
            <color indexed="81"/>
            <rFont val="돋움"/>
            <family val="3"/>
            <charset val="129"/>
          </rPr>
          <t>한줄로</t>
        </r>
        <r>
          <rPr>
            <b/>
            <sz val="10"/>
            <color indexed="81"/>
            <rFont val="Tahoma"/>
            <family val="2"/>
          </rPr>
          <t xml:space="preserve"> </t>
        </r>
        <r>
          <rPr>
            <b/>
            <sz val="10"/>
            <color indexed="81"/>
            <rFont val="돋움"/>
            <family val="3"/>
            <charset val="129"/>
          </rPr>
          <t>금액</t>
        </r>
        <r>
          <rPr>
            <b/>
            <sz val="10"/>
            <color indexed="81"/>
            <rFont val="Tahoma"/>
            <family val="2"/>
          </rPr>
          <t xml:space="preserve"> </t>
        </r>
        <r>
          <rPr>
            <b/>
            <sz val="10"/>
            <color indexed="81"/>
            <rFont val="돋움"/>
            <family val="3"/>
            <charset val="129"/>
          </rPr>
          <t>합산하여</t>
        </r>
        <r>
          <rPr>
            <b/>
            <sz val="10"/>
            <color indexed="81"/>
            <rFont val="Tahoma"/>
            <family val="2"/>
          </rPr>
          <t xml:space="preserve"> </t>
        </r>
        <r>
          <rPr>
            <b/>
            <sz val="10"/>
            <color indexed="81"/>
            <rFont val="돋움"/>
            <family val="3"/>
            <charset val="129"/>
          </rPr>
          <t>기재</t>
        </r>
        <r>
          <rPr>
            <sz val="9"/>
            <color indexed="81"/>
            <rFont val="Tahoma"/>
            <family val="2"/>
          </rPr>
          <t xml:space="preserve">
</t>
        </r>
      </text>
    </comment>
    <comment ref="E20" authorId="0" shapeId="0" xr:uid="{AB644B52-97D9-4E9F-9285-AD465D53301B}">
      <text>
        <r>
          <rPr>
            <b/>
            <sz val="10"/>
            <color indexed="81"/>
            <rFont val="Tahoma"/>
            <family val="2"/>
          </rPr>
          <t xml:space="preserve">'2-1.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'24.12</t>
        </r>
        <r>
          <rPr>
            <b/>
            <sz val="10"/>
            <color indexed="81"/>
            <rFont val="돋움"/>
            <family val="3"/>
            <charset val="129"/>
          </rPr>
          <t>월말</t>
        </r>
        <r>
          <rPr>
            <b/>
            <sz val="10"/>
            <color indexed="81"/>
            <rFont val="Tahoma"/>
            <family val="2"/>
          </rPr>
          <t xml:space="preserve">' </t>
        </r>
        <r>
          <rPr>
            <b/>
            <sz val="10"/>
            <color indexed="81"/>
            <rFont val="돋움"/>
            <family val="3"/>
            <charset val="129"/>
          </rPr>
          <t>사채</t>
        </r>
        <r>
          <rPr>
            <b/>
            <sz val="10"/>
            <color indexed="81"/>
            <rFont val="Tahoma"/>
            <family val="2"/>
          </rPr>
          <t xml:space="preserve">(BA200)' </t>
        </r>
        <r>
          <rPr>
            <b/>
            <sz val="10"/>
            <color indexed="81"/>
            <rFont val="돋움"/>
            <family val="3"/>
            <charset val="129"/>
          </rPr>
          <t>계정과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Q30" authorId="0" shapeId="0" xr:uid="{DBD1AD59-6BBF-4F18-8333-36978DF1AE58}">
      <text>
        <r>
          <rPr>
            <b/>
            <sz val="10"/>
            <color indexed="81"/>
            <rFont val="Tahoma"/>
            <family val="2"/>
          </rPr>
          <t xml:space="preserve"> '2-1.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'24.12</t>
        </r>
        <r>
          <rPr>
            <b/>
            <sz val="10"/>
            <color indexed="81"/>
            <rFont val="돋움"/>
            <family val="3"/>
            <charset val="129"/>
          </rPr>
          <t>월말</t>
        </r>
        <r>
          <rPr>
            <b/>
            <sz val="10"/>
            <color indexed="81"/>
            <rFont val="Tahoma"/>
            <family val="2"/>
          </rPr>
          <t xml:space="preserve"> '</t>
        </r>
        <r>
          <rPr>
            <b/>
            <sz val="10"/>
            <color indexed="81"/>
            <rFont val="돋움"/>
            <family val="3"/>
            <charset val="129"/>
          </rPr>
          <t>대출금</t>
        </r>
        <r>
          <rPr>
            <b/>
            <sz val="10"/>
            <color indexed="81"/>
            <rFont val="Tahoma"/>
            <family val="2"/>
          </rPr>
          <t xml:space="preserve">(AC100)' </t>
        </r>
        <r>
          <rPr>
            <b/>
            <sz val="10"/>
            <color indexed="81"/>
            <rFont val="돋움"/>
            <family val="3"/>
            <charset val="129"/>
          </rPr>
          <t>계정</t>
        </r>
        <r>
          <rPr>
            <b/>
            <sz val="10"/>
            <color indexed="81"/>
            <rFont val="Tahoma"/>
            <family val="2"/>
          </rPr>
          <t>(</t>
        </r>
        <r>
          <rPr>
            <b/>
            <sz val="10"/>
            <color indexed="81"/>
            <rFont val="돋움"/>
            <family val="3"/>
            <charset val="129"/>
          </rPr>
          <t>대손충당금</t>
        </r>
        <r>
          <rPr>
            <b/>
            <sz val="10"/>
            <color indexed="81"/>
            <rFont val="Tahoma"/>
            <family val="2"/>
          </rPr>
          <t xml:space="preserve"> </t>
        </r>
        <r>
          <rPr>
            <b/>
            <sz val="10"/>
            <color indexed="81"/>
            <rFont val="돋움"/>
            <family val="3"/>
            <charset val="129"/>
          </rPr>
          <t>차감전</t>
        </r>
        <r>
          <rPr>
            <b/>
            <sz val="10"/>
            <color indexed="81"/>
            <rFont val="Tahoma"/>
            <family val="2"/>
          </rPr>
          <t xml:space="preserve">, </t>
        </r>
        <r>
          <rPr>
            <b/>
            <sz val="10"/>
            <color indexed="81"/>
            <rFont val="돋움"/>
            <family val="3"/>
            <charset val="129"/>
          </rPr>
          <t>대출취급액</t>
        </r>
        <r>
          <rPr>
            <b/>
            <sz val="10"/>
            <color indexed="81"/>
            <rFont val="Tahoma"/>
            <family val="2"/>
          </rPr>
          <t>)</t>
        </r>
        <r>
          <rPr>
            <b/>
            <sz val="10"/>
            <color indexed="81"/>
            <rFont val="돋움"/>
            <family val="3"/>
            <charset val="129"/>
          </rPr>
          <t>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900-000001000000}">
      <text>
        <r>
          <rPr>
            <sz val="11"/>
            <color indexed="81"/>
            <rFont val="맑은 고딕"/>
            <family val="3"/>
            <charset val="129"/>
          </rPr>
          <t>대부업자는 국내 금융회사가 아닌 국내 일반으로 분류</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A00-000001000000}">
      <text>
        <r>
          <rPr>
            <sz val="11"/>
            <color indexed="81"/>
            <rFont val="맑은 고딕"/>
            <family val="3"/>
            <charset val="129"/>
          </rPr>
          <t>대부업자는 국내 금융회사가 아닌 국내 일반으로 분류</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G4" authorId="0" shapeId="0" xr:uid="{36334C2A-EBC2-412E-82CA-39C77CDEBA6A}">
      <text>
        <r>
          <rPr>
            <b/>
            <sz val="10"/>
            <color indexed="81"/>
            <rFont val="Tahoma"/>
            <family val="2"/>
          </rPr>
          <t xml:space="preserve">
(X) </t>
        </r>
        <r>
          <rPr>
            <b/>
            <sz val="10"/>
            <color indexed="81"/>
            <rFont val="돋움"/>
            <family val="3"/>
            <charset val="129"/>
          </rPr>
          <t>실제</t>
        </r>
        <r>
          <rPr>
            <b/>
            <sz val="10"/>
            <color indexed="81"/>
            <rFont val="Tahoma"/>
            <family val="2"/>
          </rPr>
          <t xml:space="preserve"> </t>
        </r>
        <r>
          <rPr>
            <b/>
            <sz val="10"/>
            <color indexed="81"/>
            <rFont val="돋움"/>
            <family val="3"/>
            <charset val="129"/>
          </rPr>
          <t>수령한</t>
        </r>
        <r>
          <rPr>
            <b/>
            <sz val="10"/>
            <color indexed="81"/>
            <rFont val="Tahoma"/>
            <family val="2"/>
          </rPr>
          <t xml:space="preserve"> </t>
        </r>
        <r>
          <rPr>
            <b/>
            <sz val="10"/>
            <color indexed="81"/>
            <rFont val="돋움"/>
            <family val="3"/>
            <charset val="129"/>
          </rPr>
          <t xml:space="preserve">대출금이자
</t>
        </r>
        <r>
          <rPr>
            <b/>
            <sz val="10"/>
            <color indexed="81"/>
            <rFont val="Tahoma"/>
            <family val="2"/>
          </rPr>
          <t xml:space="preserve">(O) </t>
        </r>
        <r>
          <rPr>
            <b/>
            <sz val="10"/>
            <color indexed="81"/>
            <rFont val="돋움"/>
            <family val="3"/>
            <charset val="129"/>
          </rPr>
          <t>대출건별로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수령여부와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이자수익과는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최고이자율은</t>
        </r>
        <r>
          <rPr>
            <b/>
            <sz val="10"/>
            <color indexed="81"/>
            <rFont val="Tahoma"/>
            <family val="2"/>
          </rPr>
          <t xml:space="preserve"> </t>
        </r>
        <r>
          <rPr>
            <b/>
            <sz val="10"/>
            <color indexed="81"/>
            <rFont val="돋움"/>
            <family val="3"/>
            <charset val="129"/>
          </rPr>
          <t>연간</t>
        </r>
        <r>
          <rPr>
            <b/>
            <sz val="10"/>
            <color indexed="81"/>
            <rFont val="Tahoma"/>
            <family val="2"/>
          </rPr>
          <t xml:space="preserve"> 20.0%</t>
        </r>
        <r>
          <rPr>
            <b/>
            <sz val="10"/>
            <color indexed="81"/>
            <rFont val="돋움"/>
            <family val="3"/>
            <charset val="129"/>
          </rPr>
          <t>이며</t>
        </r>
        <r>
          <rPr>
            <b/>
            <sz val="10"/>
            <color indexed="81"/>
            <rFont val="Tahoma"/>
            <family val="2"/>
          </rPr>
          <t xml:space="preserve">, </t>
        </r>
        <r>
          <rPr>
            <b/>
            <sz val="10"/>
            <color indexed="81"/>
            <rFont val="돋움"/>
            <family val="3"/>
            <charset val="129"/>
          </rPr>
          <t>대부업체</t>
        </r>
        <r>
          <rPr>
            <b/>
            <sz val="10"/>
            <color indexed="81"/>
            <rFont val="Tahoma"/>
            <family val="2"/>
          </rPr>
          <t xml:space="preserve"> </t>
        </r>
        <r>
          <rPr>
            <b/>
            <sz val="10"/>
            <color indexed="81"/>
            <rFont val="돋움"/>
            <family val="3"/>
            <charset val="129"/>
          </rPr>
          <t>전체</t>
        </r>
        <r>
          <rPr>
            <b/>
            <sz val="10"/>
            <color indexed="81"/>
            <rFont val="Tahoma"/>
            <family val="2"/>
          </rPr>
          <t xml:space="preserve"> </t>
        </r>
        <r>
          <rPr>
            <b/>
            <sz val="10"/>
            <color indexed="81"/>
            <rFont val="돋움"/>
            <family val="3"/>
            <charset val="129"/>
          </rPr>
          <t>평균금리산출</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모든</t>
        </r>
        <r>
          <rPr>
            <b/>
            <sz val="10"/>
            <color indexed="81"/>
            <rFont val="Tahoma"/>
            <family val="2"/>
          </rPr>
          <t xml:space="preserve"> </t>
        </r>
        <r>
          <rPr>
            <b/>
            <sz val="10"/>
            <color indexed="81"/>
            <rFont val="돋움"/>
            <family val="3"/>
            <charset val="129"/>
          </rPr>
          <t>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대출금이자를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E4" authorId="0" shapeId="0" xr:uid="{B7847F9A-BCD0-4668-ADFD-9461DD11812D}">
      <text>
        <r>
          <rPr>
            <b/>
            <sz val="10"/>
            <color indexed="81"/>
            <rFont val="Tahoma"/>
            <family val="2"/>
          </rPr>
          <t xml:space="preserve">(X) </t>
        </r>
        <r>
          <rPr>
            <b/>
            <sz val="10"/>
            <color indexed="81"/>
            <rFont val="돋움"/>
            <family val="3"/>
            <charset val="129"/>
          </rPr>
          <t>실제</t>
        </r>
        <r>
          <rPr>
            <b/>
            <sz val="10"/>
            <color indexed="81"/>
            <rFont val="Tahoma"/>
            <family val="2"/>
          </rPr>
          <t xml:space="preserve"> </t>
        </r>
        <r>
          <rPr>
            <b/>
            <sz val="10"/>
            <color indexed="81"/>
            <rFont val="돋움"/>
            <family val="3"/>
            <charset val="129"/>
          </rPr>
          <t>지급한</t>
        </r>
        <r>
          <rPr>
            <b/>
            <sz val="10"/>
            <color indexed="81"/>
            <rFont val="Tahoma"/>
            <family val="2"/>
          </rPr>
          <t xml:space="preserve"> </t>
        </r>
        <r>
          <rPr>
            <b/>
            <sz val="10"/>
            <color indexed="81"/>
            <rFont val="돋움"/>
            <family val="3"/>
            <charset val="129"/>
          </rPr>
          <t xml:space="preserve">차입금이자
</t>
        </r>
        <r>
          <rPr>
            <b/>
            <sz val="10"/>
            <color indexed="81"/>
            <rFont val="Tahoma"/>
            <family val="2"/>
          </rPr>
          <t xml:space="preserve">(O) </t>
        </r>
        <r>
          <rPr>
            <b/>
            <sz val="10"/>
            <color indexed="81"/>
            <rFont val="돋움"/>
            <family val="3"/>
            <charset val="129"/>
          </rPr>
          <t>차입건별로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지급여부와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이자비용과는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대부금리</t>
        </r>
        <r>
          <rPr>
            <b/>
            <sz val="10"/>
            <color indexed="81"/>
            <rFont val="Tahoma"/>
            <family val="2"/>
          </rPr>
          <t xml:space="preserve"> </t>
        </r>
        <r>
          <rPr>
            <b/>
            <sz val="10"/>
            <color indexed="81"/>
            <rFont val="돋움"/>
            <family val="3"/>
            <charset val="129"/>
          </rPr>
          <t>및</t>
        </r>
        <r>
          <rPr>
            <b/>
            <sz val="10"/>
            <color indexed="81"/>
            <rFont val="Tahoma"/>
            <family val="2"/>
          </rPr>
          <t xml:space="preserve"> </t>
        </r>
        <r>
          <rPr>
            <b/>
            <sz val="10"/>
            <color indexed="81"/>
            <rFont val="돋움"/>
            <family val="3"/>
            <charset val="129"/>
          </rPr>
          <t>차입금리는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차입금이자를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r>
          <rPr>
            <sz val="9"/>
            <color indexed="81"/>
            <rFont val="Tahoma"/>
            <family val="2"/>
          </rPr>
          <t xml:space="preserve">
</t>
        </r>
      </text>
    </comment>
    <comment ref="D11" authorId="0" shapeId="0" xr:uid="{7EE4E09E-A77B-426F-8C34-CF92163C3FB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C12" authorId="0" shapeId="0" xr:uid="{BDF307CF-141E-4897-A543-1D20FE85217C}">
      <text>
        <r>
          <rPr>
            <b/>
            <sz val="10"/>
            <color indexed="81"/>
            <rFont val="돋움"/>
            <family val="3"/>
            <charset val="129"/>
          </rPr>
          <t>대부업자는</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차입금이</t>
        </r>
        <r>
          <rPr>
            <b/>
            <sz val="10"/>
            <color indexed="81"/>
            <rFont val="Tahoma"/>
            <family val="2"/>
          </rPr>
          <t xml:space="preserve"> </t>
        </r>
        <r>
          <rPr>
            <b/>
            <sz val="10"/>
            <color indexed="81"/>
            <rFont val="돋움"/>
            <family val="3"/>
            <charset val="129"/>
          </rPr>
          <t>아닌</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일반차입금으로</t>
        </r>
        <r>
          <rPr>
            <b/>
            <sz val="10"/>
            <color indexed="81"/>
            <rFont val="Tahoma"/>
            <family val="2"/>
          </rPr>
          <t xml:space="preserve"> </t>
        </r>
        <r>
          <rPr>
            <b/>
            <sz val="10"/>
            <color indexed="81"/>
            <rFont val="돋움"/>
            <family val="3"/>
            <charset val="129"/>
          </rPr>
          <t>분류</t>
        </r>
        <r>
          <rPr>
            <sz val="9"/>
            <color indexed="81"/>
            <rFont val="Tahoma"/>
            <family val="2"/>
          </rPr>
          <t xml:space="preserve">
</t>
        </r>
      </text>
    </comment>
    <comment ref="D14" authorId="0" shapeId="0" xr:uid="{14632A6C-228B-4C56-B1CE-0AE2708847D5}">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5" authorId="0" shapeId="0" xr:uid="{8E78191B-AA6C-4511-8903-7EC17955333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6" authorId="0" shapeId="0" xr:uid="{83E7ACFF-4455-438D-970E-25446847DEC4}">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4" authorId="0" shapeId="0" xr:uid="{00000000-0006-0000-21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5" authorId="0" shapeId="0" xr:uid="{00000000-0006-0000-21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3" authorId="0" shapeId="0" xr:uid="{00000000-0006-0000-22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4" authorId="0" shapeId="0" xr:uid="{00000000-0006-0000-22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sharedStrings.xml><?xml version="1.0" encoding="utf-8"?>
<sst xmlns="http://schemas.openxmlformats.org/spreadsheetml/2006/main" count="2305" uniqueCount="1401">
  <si>
    <t>연체대출채권소계</t>
    <phoneticPr fontId="80" type="noConversion"/>
  </si>
  <si>
    <t>(단위: 원, %)</t>
    <phoneticPr fontId="82" type="noConversion"/>
  </si>
  <si>
    <t>기타대출</t>
    <phoneticPr fontId="80" type="noConversion"/>
  </si>
  <si>
    <t>소 계</t>
    <phoneticPr fontId="80" type="noConversion"/>
  </si>
  <si>
    <t>신용대출</t>
    <phoneticPr fontId="80" type="noConversion"/>
  </si>
  <si>
    <t>개인
대출</t>
    <phoneticPr fontId="80" type="noConversion"/>
  </si>
  <si>
    <t>중소
기업
대출</t>
    <phoneticPr fontId="80" type="noConversion"/>
  </si>
  <si>
    <t>합계</t>
    <phoneticPr fontId="80" type="noConversion"/>
  </si>
  <si>
    <t>기타담보대출</t>
    <phoneticPr fontId="80" type="noConversion"/>
  </si>
  <si>
    <t>소계</t>
    <phoneticPr fontId="80" type="noConversion"/>
  </si>
  <si>
    <t>합   계</t>
    <phoneticPr fontId="80" type="noConversion"/>
  </si>
  <si>
    <t>금액</t>
    <phoneticPr fontId="80" type="noConversion"/>
  </si>
  <si>
    <t>대기업
대출</t>
    <phoneticPr fontId="80" type="noConversion"/>
  </si>
  <si>
    <t>A2</t>
  </si>
  <si>
    <t>A3</t>
  </si>
  <si>
    <t>구 분</t>
    <phoneticPr fontId="80" type="noConversion"/>
  </si>
  <si>
    <t>정상 대출채권</t>
    <phoneticPr fontId="80" type="noConversion"/>
  </si>
  <si>
    <t>90일 이상</t>
    <phoneticPr fontId="80" type="noConversion"/>
  </si>
  <si>
    <t>담보대출</t>
    <phoneticPr fontId="80" type="noConversion"/>
  </si>
  <si>
    <t>[작성요령]</t>
    <phoneticPr fontId="80" type="noConversion"/>
  </si>
  <si>
    <t>B</t>
    <phoneticPr fontId="80" type="noConversion"/>
  </si>
  <si>
    <t>C</t>
    <phoneticPr fontId="80" type="noConversion"/>
  </si>
  <si>
    <t>Ⅱ. [유가증권]</t>
  </si>
  <si>
    <t>차입일</t>
  </si>
  <si>
    <t>만기일</t>
  </si>
  <si>
    <t>(1)[이자수익]</t>
  </si>
  <si>
    <t>주택담보대출</t>
    <phoneticPr fontId="80" type="noConversion"/>
  </si>
  <si>
    <t>거래자수</t>
    <phoneticPr fontId="80" type="noConversion"/>
  </si>
  <si>
    <t>차입처명</t>
    <phoneticPr fontId="80" type="noConversion"/>
  </si>
  <si>
    <t>(단위 : 건, 원)</t>
    <phoneticPr fontId="80" type="noConversion"/>
  </si>
  <si>
    <t>연체대출 채권현황</t>
    <phoneticPr fontId="80" type="noConversion"/>
  </si>
  <si>
    <t xml:space="preserve">     (대출약정서상의 "기한의 이익 상실"개념과는 다름)</t>
    <phoneticPr fontId="80" type="noConversion"/>
  </si>
  <si>
    <t>A4</t>
  </si>
  <si>
    <t>A5</t>
  </si>
  <si>
    <t>A6</t>
  </si>
  <si>
    <t>A7</t>
  </si>
  <si>
    <t>A8</t>
  </si>
  <si>
    <t>A9</t>
  </si>
  <si>
    <t>A10</t>
  </si>
  <si>
    <t>A11</t>
  </si>
  <si>
    <t>30일 이상 
연체대출채권소계</t>
    <phoneticPr fontId="80" type="noConversion"/>
  </si>
  <si>
    <t>구       분</t>
    <phoneticPr fontId="80" type="noConversion"/>
  </si>
  <si>
    <t>채권 매입률</t>
    <phoneticPr fontId="80" type="noConversion"/>
  </si>
  <si>
    <t>Ⅰ. 영업수익</t>
    <phoneticPr fontId="80" type="noConversion"/>
  </si>
  <si>
    <t>Ⅳ. 당기순이익(손실)</t>
    <phoneticPr fontId="80" type="noConversion"/>
  </si>
  <si>
    <t>(단위 : 명, 원, %)</t>
    <phoneticPr fontId="80" type="noConversion"/>
  </si>
  <si>
    <t xml:space="preserve">   (※ CBㆍBW 등 금융투자자산, 상사채권 등은 작성대상에서 제외)</t>
    <phoneticPr fontId="80" type="noConversion"/>
  </si>
  <si>
    <t>2. 신용대출 : 매입채권이 순수신용(어음할인 포함), 인적보증(지급보증, 연대보증 등)인 경우</t>
    <phoneticPr fontId="80" type="noConversion"/>
  </si>
  <si>
    <t>3. 담보대출 : 매입채권이 신용대출이 아닌 모든 경우</t>
    <phoneticPr fontId="80" type="noConversion"/>
  </si>
  <si>
    <t>차입처
유형1</t>
    <phoneticPr fontId="80" type="noConversion"/>
  </si>
  <si>
    <t>차입처
유형2</t>
    <phoneticPr fontId="80" type="noConversion"/>
  </si>
  <si>
    <t>매입가격</t>
    <phoneticPr fontId="80" type="noConversion"/>
  </si>
  <si>
    <t>액면가격</t>
    <phoneticPr fontId="80" type="noConversion"/>
  </si>
  <si>
    <t>② 최초 매입시 기준</t>
    <phoneticPr fontId="80" type="noConversion"/>
  </si>
  <si>
    <t>전화번호</t>
    <phoneticPr fontId="80" type="noConversion"/>
  </si>
  <si>
    <t>주소</t>
    <phoneticPr fontId="80" type="noConversion"/>
  </si>
  <si>
    <t>[작성요령]</t>
    <phoneticPr fontId="80" type="noConversion"/>
  </si>
  <si>
    <t>(단위 : 원)</t>
    <phoneticPr fontId="80" type="noConversion"/>
  </si>
  <si>
    <t>비고</t>
    <phoneticPr fontId="80" type="noConversion"/>
  </si>
  <si>
    <t>변경일</t>
    <phoneticPr fontId="80" type="noConversion"/>
  </si>
  <si>
    <t>변경전</t>
    <phoneticPr fontId="80" type="noConversion"/>
  </si>
  <si>
    <t>변경후</t>
    <phoneticPr fontId="80" type="noConversion"/>
  </si>
  <si>
    <t>한글명</t>
    <phoneticPr fontId="80" type="noConversion"/>
  </si>
  <si>
    <t>영문명</t>
    <phoneticPr fontId="80" type="noConversion"/>
  </si>
  <si>
    <r>
      <t>3. "</t>
    </r>
    <r>
      <rPr>
        <b/>
        <sz val="10"/>
        <rFont val="맑은 고딕"/>
        <family val="3"/>
        <charset val="129"/>
      </rPr>
      <t>비고</t>
    </r>
    <r>
      <rPr>
        <sz val="10"/>
        <rFont val="맑은 고딕"/>
        <family val="3"/>
        <charset val="129"/>
      </rPr>
      <t>"란에는 상호변경 사유를 기재(예: 합병, 계약이전, 영업양수도 등)</t>
    </r>
    <phoneticPr fontId="80" type="noConversion"/>
  </si>
  <si>
    <t>합계</t>
    <phoneticPr fontId="80" type="noConversion"/>
  </si>
  <si>
    <t>[작성요령]</t>
    <phoneticPr fontId="80" type="noConversion"/>
  </si>
  <si>
    <t>(단위 : 명)</t>
    <phoneticPr fontId="80" type="noConversion"/>
  </si>
  <si>
    <t>점포명</t>
    <phoneticPr fontId="80" type="noConversion"/>
  </si>
  <si>
    <t>임원</t>
    <phoneticPr fontId="80" type="noConversion"/>
  </si>
  <si>
    <t>책임자</t>
    <phoneticPr fontId="80" type="noConversion"/>
  </si>
  <si>
    <t>직 원</t>
    <phoneticPr fontId="80" type="noConversion"/>
  </si>
  <si>
    <t>직원외인력</t>
    <phoneticPr fontId="80" type="noConversion"/>
  </si>
  <si>
    <t>계</t>
    <phoneticPr fontId="80" type="noConversion"/>
  </si>
  <si>
    <t>상근</t>
    <phoneticPr fontId="80" type="noConversion"/>
  </si>
  <si>
    <t>비상근</t>
    <phoneticPr fontId="80" type="noConversion"/>
  </si>
  <si>
    <t>합계</t>
    <phoneticPr fontId="80" type="noConversion"/>
  </si>
  <si>
    <t>본점</t>
    <phoneticPr fontId="80" type="noConversion"/>
  </si>
  <si>
    <t xml:space="preserve">   임원은 상근과 비상근(사외이사 포함), 직원은 책임자(과장 이상), 직원 및 직원외인력으로 각각 구분할 것</t>
    <phoneticPr fontId="80" type="noConversion"/>
  </si>
  <si>
    <r>
      <t>2. “</t>
    </r>
    <r>
      <rPr>
        <b/>
        <sz val="10"/>
        <rFont val="맑은 고딕"/>
        <family val="3"/>
        <charset val="129"/>
      </rPr>
      <t>직원외인력</t>
    </r>
    <r>
      <rPr>
        <sz val="10"/>
        <rFont val="맑은 고딕"/>
        <family val="3"/>
        <charset val="129"/>
      </rPr>
      <t>”란은 계약직, 기능직, 별정직, 일용직, 교환원 등으로 “책임자”와 “직원”란에 표시되지 않은 직원수를 합산</t>
    </r>
    <phoneticPr fontId="80" type="noConversion"/>
  </si>
  <si>
    <t>(단위: 주, 원, %)</t>
    <phoneticPr fontId="80" type="noConversion"/>
  </si>
  <si>
    <t>국적</t>
    <phoneticPr fontId="80" type="noConversion"/>
  </si>
  <si>
    <t>주식수</t>
    <phoneticPr fontId="80" type="noConversion"/>
  </si>
  <si>
    <t>지분금액</t>
    <phoneticPr fontId="80" type="noConversion"/>
  </si>
  <si>
    <t>지분율</t>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</si>
  <si>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</si>
  <si>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</si>
  <si>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</si>
  <si>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t>(단위: 원, %)</t>
    <phoneticPr fontId="80" type="noConversion"/>
  </si>
  <si>
    <t>법인명</t>
    <phoneticPr fontId="80" type="noConversion"/>
  </si>
  <si>
    <t>총자산</t>
    <phoneticPr fontId="80" type="noConversion"/>
  </si>
  <si>
    <t>업종</t>
    <phoneticPr fontId="80" type="noConversion"/>
  </si>
  <si>
    <t>출자액</t>
    <phoneticPr fontId="80" type="noConversion"/>
  </si>
  <si>
    <t>출자평가액</t>
    <phoneticPr fontId="80" type="noConversion"/>
  </si>
  <si>
    <t>만기일</t>
    <phoneticPr fontId="80" type="noConversion"/>
  </si>
  <si>
    <t>이자율</t>
    <phoneticPr fontId="80" type="noConversion"/>
  </si>
  <si>
    <t>고정</t>
    <phoneticPr fontId="82" type="noConversion"/>
  </si>
  <si>
    <t>변동</t>
    <phoneticPr fontId="82" type="noConversion"/>
  </si>
  <si>
    <t>(단위 : 명, 원)</t>
    <phoneticPr fontId="82" type="noConversion"/>
  </si>
  <si>
    <t>구   분</t>
    <phoneticPr fontId="80" type="noConversion"/>
  </si>
  <si>
    <t>거래자수</t>
    <phoneticPr fontId="80" type="noConversion"/>
  </si>
  <si>
    <t>금액</t>
    <phoneticPr fontId="80" type="noConversion"/>
  </si>
  <si>
    <t>A1</t>
    <phoneticPr fontId="80" type="noConversion"/>
  </si>
  <si>
    <t>신청건수</t>
    <phoneticPr fontId="80" type="noConversion"/>
  </si>
  <si>
    <t>신청금액</t>
    <phoneticPr fontId="80" type="noConversion"/>
  </si>
  <si>
    <t>승인건수</t>
    <phoneticPr fontId="80" type="noConversion"/>
  </si>
  <si>
    <t>대출금액</t>
    <phoneticPr fontId="80" type="noConversion"/>
  </si>
  <si>
    <t>A4</t>
    <phoneticPr fontId="80" type="noConversion"/>
  </si>
  <si>
    <t xml:space="preserve">   예) 대부업자 홈페이지를 통해 접수된 경우 "인터넷", 콜센터에 직접 전화를 하여 신청한 경우 "콜센터(전화)"로 기재</t>
    <phoneticPr fontId="80" type="noConversion"/>
  </si>
  <si>
    <t>소계</t>
    <phoneticPr fontId="80" type="noConversion"/>
  </si>
  <si>
    <t>C</t>
    <phoneticPr fontId="80" type="noConversion"/>
  </si>
  <si>
    <t>D</t>
    <phoneticPr fontId="80" type="noConversion"/>
  </si>
  <si>
    <r>
      <t>2.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</si>
  <si>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Ⅴ-2. 연체 전이율 현황</t>
    <phoneticPr fontId="80" type="noConversion"/>
  </si>
  <si>
    <t>(단위 : 원)</t>
    <phoneticPr fontId="80" type="noConversion"/>
  </si>
  <si>
    <t>구          분</t>
    <phoneticPr fontId="80" type="noConversion"/>
  </si>
  <si>
    <r>
      <t xml:space="preserve">금반기중 신규연체 발생액
</t>
    </r>
    <r>
      <rPr>
        <sz val="11"/>
        <rFont val="맑은 고딕"/>
        <family val="3"/>
        <charset val="129"/>
      </rPr>
      <t>(e)</t>
    </r>
    <phoneticPr fontId="80" type="noConversion"/>
  </si>
  <si>
    <r>
      <t>회수액</t>
    </r>
    <r>
      <rPr>
        <sz val="11"/>
        <rFont val="맑은 고딕"/>
        <family val="3"/>
        <charset val="129"/>
      </rPr>
      <t>(b)</t>
    </r>
    <phoneticPr fontId="80" type="noConversion"/>
  </si>
  <si>
    <r>
      <t>연체액</t>
    </r>
    <r>
      <rPr>
        <sz val="11"/>
        <rFont val="맑은 고딕"/>
        <family val="3"/>
        <charset val="129"/>
      </rPr>
      <t>(c)</t>
    </r>
    <phoneticPr fontId="80" type="noConversion"/>
  </si>
  <si>
    <r>
      <t>대손
상각액</t>
    </r>
    <r>
      <rPr>
        <sz val="11"/>
        <rFont val="맑은 고딕"/>
        <family val="3"/>
        <charset val="129"/>
      </rPr>
      <t>(d)</t>
    </r>
    <phoneticPr fontId="80" type="noConversion"/>
  </si>
  <si>
    <r>
      <t>1.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</si>
  <si>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 xml:space="preserve">    (대출약정서상의 "기한의 이익 상실"개념과는 다름)</t>
    <phoneticPr fontId="80" type="noConversion"/>
  </si>
  <si>
    <r>
      <t>2. "</t>
    </r>
    <r>
      <rPr>
        <b/>
        <sz val="10"/>
        <rFont val="맑은 고딕"/>
        <family val="3"/>
        <charset val="129"/>
      </rPr>
      <t>전반기말 기준 연체금액</t>
    </r>
    <r>
      <rPr>
        <sz val="10"/>
        <rFont val="맑은 고딕"/>
        <family val="3"/>
        <charset val="129"/>
      </rPr>
      <t>"은 '전반기말 대출금 총합계-정상대출채권' 금액을 의미함</t>
    </r>
    <phoneticPr fontId="80" type="noConversion"/>
  </si>
  <si>
    <t>Ⅵ-1. 대출금리 현황</t>
    <phoneticPr fontId="80" type="noConversion"/>
  </si>
  <si>
    <t>(단위 : 원, %)</t>
    <phoneticPr fontId="80" type="noConversion"/>
  </si>
  <si>
    <t>평균금리현황</t>
    <phoneticPr fontId="80" type="noConversion"/>
  </si>
  <si>
    <t>현행금리</t>
    <phoneticPr fontId="80" type="noConversion"/>
  </si>
  <si>
    <t>대출금잔액</t>
    <phoneticPr fontId="80" type="noConversion"/>
  </si>
  <si>
    <t>대출금이자</t>
    <phoneticPr fontId="80" type="noConversion"/>
  </si>
  <si>
    <t>가중평균금리</t>
    <phoneticPr fontId="80" type="noConversion"/>
  </si>
  <si>
    <t>최고</t>
    <phoneticPr fontId="80" type="noConversion"/>
  </si>
  <si>
    <t>최저</t>
    <phoneticPr fontId="80" type="noConversion"/>
  </si>
  <si>
    <t>연체
금리</t>
    <phoneticPr fontId="80" type="noConversion"/>
  </si>
  <si>
    <t>연 10% 미만</t>
    <phoneticPr fontId="80" type="noConversion"/>
  </si>
  <si>
    <t>연 35%이상</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</si>
  <si>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</si>
  <si>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구분</t>
    <phoneticPr fontId="80" type="noConversion"/>
  </si>
  <si>
    <t>차입처
유형1</t>
    <phoneticPr fontId="80" type="noConversion"/>
  </si>
  <si>
    <t>차입처
유형2</t>
    <phoneticPr fontId="80" type="noConversion"/>
  </si>
  <si>
    <t>차입금잔액</t>
    <phoneticPr fontId="80" type="noConversion"/>
  </si>
  <si>
    <t>차입금이자</t>
    <phoneticPr fontId="80" type="noConversion"/>
  </si>
  <si>
    <t>국내 금융회사 
차입금</t>
    <phoneticPr fontId="80" type="noConversion"/>
  </si>
  <si>
    <t>은행</t>
    <phoneticPr fontId="80" type="noConversion"/>
  </si>
  <si>
    <t>A2</t>
    <phoneticPr fontId="80" type="noConversion"/>
  </si>
  <si>
    <t>저축은행</t>
    <phoneticPr fontId="80" type="noConversion"/>
  </si>
  <si>
    <t>여신전문금융회사</t>
    <phoneticPr fontId="80" type="noConversion"/>
  </si>
  <si>
    <t>보험사</t>
    <phoneticPr fontId="80" type="noConversion"/>
  </si>
  <si>
    <t>증권 및 종금사</t>
    <phoneticPr fontId="80" type="noConversion"/>
  </si>
  <si>
    <t>기타</t>
    <phoneticPr fontId="80" type="noConversion"/>
  </si>
  <si>
    <t>A7</t>
    <phoneticPr fontId="80" type="noConversion"/>
  </si>
  <si>
    <t>B1</t>
    <phoneticPr fontId="80" type="noConversion"/>
  </si>
  <si>
    <t>국내 
일반차입금</t>
    <phoneticPr fontId="80" type="noConversion"/>
  </si>
  <si>
    <t>대부업자</t>
    <phoneticPr fontId="80" type="noConversion"/>
  </si>
  <si>
    <t>B2</t>
    <phoneticPr fontId="80" type="noConversion"/>
  </si>
  <si>
    <t>B3</t>
    <phoneticPr fontId="80" type="noConversion"/>
  </si>
  <si>
    <t>해외 금융회사 차입금</t>
    <phoneticPr fontId="80" type="noConversion"/>
  </si>
  <si>
    <t>해외 일반차입금</t>
    <phoneticPr fontId="80" type="noConversion"/>
  </si>
  <si>
    <t>E</t>
    <phoneticPr fontId="80" type="noConversion"/>
  </si>
  <si>
    <t>차입금 소계</t>
    <phoneticPr fontId="80" type="noConversion"/>
  </si>
  <si>
    <t>F</t>
    <phoneticPr fontId="80" type="noConversion"/>
  </si>
  <si>
    <t>사채</t>
    <phoneticPr fontId="80" type="noConversion"/>
  </si>
  <si>
    <t>G</t>
    <phoneticPr fontId="80" type="noConversion"/>
  </si>
  <si>
    <r>
      <t>1. "</t>
    </r>
    <r>
      <rPr>
        <b/>
        <sz val="10"/>
        <rFont val="맑은 고딕"/>
        <family val="3"/>
        <charset val="129"/>
      </rPr>
      <t>국내 금융회사 차입금</t>
    </r>
    <r>
      <rPr>
        <sz val="10"/>
        <rFont val="맑은 고딕"/>
        <family val="3"/>
        <charset val="129"/>
      </rPr>
      <t>(A1)"은 국내에 지점, 사무소 등을 설치하고 영업중인 금융회사로부터의  차입금(3-1.가. 차입금 명세 숫자와 일치)</t>
    </r>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</si>
  <si>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</si>
  <si>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(예: 미쓰비시도쿄UFJ 서울지점으로부터의 차입 : 국내 금융회사 차입금, 동경지점으로부터의 차입 : 해외 금융회사 차입)</t>
    <phoneticPr fontId="80" type="noConversion"/>
  </si>
  <si>
    <r>
      <t>2. "</t>
    </r>
    <r>
      <rPr>
        <b/>
        <sz val="10"/>
        <rFont val="맑은 고딕"/>
        <family val="3"/>
        <charset val="129"/>
      </rPr>
      <t>국내 일반차입금</t>
    </r>
    <r>
      <rPr>
        <sz val="10"/>
        <rFont val="맑은 고딕"/>
        <family val="3"/>
        <charset val="129"/>
      </rPr>
      <t>(B1)"은 국내금융회사 차입금이 아닌 일반 거주자인 개인, 법인으로부터의 차입금을 기재(3-1.가. 차입금 명세 숫자와 일치)</t>
    </r>
    <phoneticPr fontId="80" type="noConversion"/>
  </si>
  <si>
    <r>
      <t>2. "</t>
    </r>
    <r>
      <rPr>
        <b/>
        <sz val="10"/>
        <rFont val="맑은 고딕"/>
        <family val="3"/>
        <charset val="129"/>
      </rPr>
      <t>해외 금융회사 차입금</t>
    </r>
    <r>
      <rPr>
        <sz val="10"/>
        <rFont val="맑은 고딕"/>
        <family val="3"/>
        <charset val="129"/>
      </rPr>
      <t>(C)"은 국내에서 지점, 사무소 등을 설치하지 않은 금융회사로부터의 차입금(3-1.가. 차입금 명세 숫자와 일치)</t>
    </r>
    <phoneticPr fontId="80" type="noConversion"/>
  </si>
  <si>
    <r>
      <t>4. "</t>
    </r>
    <r>
      <rPr>
        <b/>
        <sz val="10"/>
        <rFont val="맑은 고딕"/>
        <family val="3"/>
        <charset val="129"/>
      </rPr>
      <t>해외 일반차입금</t>
    </r>
    <r>
      <rPr>
        <sz val="10"/>
        <rFont val="맑은 고딕"/>
        <family val="3"/>
        <charset val="129"/>
      </rPr>
      <t>(D)"은 해외금융회사 차입금이 아닌 비거주자인 개인, 법인으로부터의 차입금을 기재(3-1.가. 차입금 명세 숫자와 일치)</t>
    </r>
    <phoneticPr fontId="80" type="noConversion"/>
  </si>
  <si>
    <r>
      <t>5. "</t>
    </r>
    <r>
      <rPr>
        <b/>
        <sz val="10"/>
        <rFont val="맑은 고딕"/>
        <family val="3"/>
        <charset val="129"/>
      </rPr>
      <t>사채</t>
    </r>
    <r>
      <rPr>
        <sz val="10"/>
        <rFont val="맑은 고딕"/>
        <family val="3"/>
        <charset val="129"/>
      </rPr>
      <t>"는 사모사채 등 회사채</t>
    </r>
    <phoneticPr fontId="80" type="noConversion"/>
  </si>
  <si>
    <r>
      <t>7. "</t>
    </r>
    <r>
      <rPr>
        <b/>
        <sz val="10"/>
        <rFont val="맑은 고딕"/>
        <family val="3"/>
        <charset val="129"/>
      </rPr>
      <t>차입금잔액</t>
    </r>
    <r>
      <rPr>
        <sz val="10"/>
        <rFont val="맑은 고딕"/>
        <family val="3"/>
        <charset val="129"/>
      </rPr>
      <t>"은 차입건별 잔액의 합계금액을 기재(Σ차입건별 잔액)</t>
    </r>
    <phoneticPr fontId="80" type="noConversion"/>
  </si>
  <si>
    <r>
      <t>8. "</t>
    </r>
    <r>
      <rPr>
        <b/>
        <sz val="10"/>
        <rFont val="맑은 고딕"/>
        <family val="3"/>
        <charset val="129"/>
      </rPr>
      <t>차입금이자</t>
    </r>
    <r>
      <rPr>
        <sz val="10"/>
        <rFont val="맑은 고딕"/>
        <family val="3"/>
        <charset val="129"/>
      </rPr>
      <t>"는 차입건별잔액에 차입건별 이자율(연율)을 곱한 금액을 기재[Σ(차입건별 잔액*차입건별 이자율)]</t>
    </r>
    <phoneticPr fontId="80" type="noConversion"/>
  </si>
  <si>
    <t xml:space="preserve">    (손익계산서상의 차입금이자와 다름)</t>
    <phoneticPr fontId="80" type="noConversion"/>
  </si>
  <si>
    <r>
      <t>9. "</t>
    </r>
    <r>
      <rPr>
        <b/>
        <sz val="10"/>
        <rFont val="맑은 고딕"/>
        <family val="3"/>
        <charset val="129"/>
      </rPr>
      <t>가중평균금리</t>
    </r>
    <r>
      <rPr>
        <sz val="10"/>
        <rFont val="맑은 고딕"/>
        <family val="3"/>
        <charset val="129"/>
      </rPr>
      <t>"는 (차입금이자/차입금잔액)*100</t>
    </r>
    <phoneticPr fontId="80" type="noConversion"/>
  </si>
  <si>
    <r>
      <t xml:space="preserve">10.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</si>
  <si>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(단위 : 원, %)</t>
    <phoneticPr fontId="80" type="noConversion"/>
  </si>
  <si>
    <t>차입처명</t>
    <phoneticPr fontId="80" type="noConversion"/>
  </si>
  <si>
    <t>대주주와의 
관계</t>
    <phoneticPr fontId="80" type="noConversion"/>
  </si>
  <si>
    <t>차입일</t>
    <phoneticPr fontId="80" type="noConversion"/>
  </si>
  <si>
    <t>차입기간</t>
    <phoneticPr fontId="80" type="noConversion"/>
  </si>
  <si>
    <t>차입금액</t>
    <phoneticPr fontId="80" type="noConversion"/>
  </si>
  <si>
    <t>차입통화</t>
    <phoneticPr fontId="80" type="noConversion"/>
  </si>
  <si>
    <t>원화
(원화환산금액)</t>
    <phoneticPr fontId="80" type="noConversion"/>
  </si>
  <si>
    <t>외화</t>
    <phoneticPr fontId="80" type="noConversion"/>
  </si>
  <si>
    <r>
      <t xml:space="preserve">5.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 xml:space="preserve">"란에 기재하고, </t>
    </r>
    <phoneticPr fontId="80" type="noConversion"/>
  </si>
  <si>
    <r>
      <t>6. "</t>
    </r>
    <r>
      <rPr>
        <b/>
        <sz val="10"/>
        <rFont val="맑은 고딕"/>
        <family val="3"/>
        <charset val="129"/>
      </rPr>
      <t>차입통화</t>
    </r>
    <r>
      <rPr>
        <sz val="10"/>
        <rFont val="맑은 고딕"/>
        <family val="3"/>
        <charset val="129"/>
      </rPr>
      <t>"는 원, 미달러, 엔, 유로, 위엔, 파운드, 기타 중 택일</t>
    </r>
    <r>
      <rPr>
        <b/>
        <sz val="10"/>
        <rFont val="맑은 고딕"/>
        <family val="3"/>
        <charset val="129"/>
      </rPr>
      <t>(코드)</t>
    </r>
    <phoneticPr fontId="80" type="noConversion"/>
  </si>
  <si>
    <r>
      <t>7.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</si>
  <si>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   변동금리 차입의 경우 "변동"란에 기준금리 + 가산금리를 표시(예: CD+2%)하고 "고정"란에 당해분기 중 </t>
    <phoneticPr fontId="82" type="noConversion"/>
  </si>
  <si>
    <t xml:space="preserve">   기준금리 수준에 의해 실제 적용되는 금리(예: 7.0%)를 별도 기재</t>
    <phoneticPr fontId="80" type="noConversion"/>
  </si>
  <si>
    <t>대출처명</t>
    <phoneticPr fontId="80" type="noConversion"/>
  </si>
  <si>
    <t>대주주와의 관계</t>
    <phoneticPr fontId="80" type="noConversion"/>
  </si>
  <si>
    <t>대출일</t>
    <phoneticPr fontId="80" type="noConversion"/>
  </si>
  <si>
    <t>대출기간</t>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</si>
  <si>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 "</t>
    </r>
    <r>
      <rPr>
        <b/>
        <sz val="10"/>
        <rFont val="맑은 고딕"/>
        <family val="3"/>
        <charset val="129"/>
      </rPr>
      <t>고정</t>
    </r>
    <r>
      <rPr>
        <sz val="10"/>
        <rFont val="맑은 고딕"/>
        <family val="3"/>
        <charset val="129"/>
      </rPr>
      <t>"란에 당해분기 중</t>
    </r>
    <phoneticPr fontId="82" type="noConversion"/>
  </si>
  <si>
    <t>Ⅷ-1.담보대출금 담보인정비율</t>
    <phoneticPr fontId="80" type="noConversion"/>
  </si>
  <si>
    <t>구  분</t>
    <phoneticPr fontId="80" type="noConversion"/>
  </si>
  <si>
    <t>40%이하</t>
    <phoneticPr fontId="80" type="noConversion"/>
  </si>
  <si>
    <t>40%초과 
60%이하</t>
    <phoneticPr fontId="80" type="noConversion"/>
  </si>
  <si>
    <t>60%초과 
80%이하</t>
    <phoneticPr fontId="80" type="noConversion"/>
  </si>
  <si>
    <t>80%초과 
100%이하</t>
    <phoneticPr fontId="80" type="noConversion"/>
  </si>
  <si>
    <t>100% 초과</t>
    <phoneticPr fontId="80" type="noConversion"/>
  </si>
  <si>
    <r>
      <t>합계</t>
    </r>
    <r>
      <rPr>
        <b/>
        <vertAlign val="superscript"/>
        <sz val="11"/>
        <rFont val="맑은 고딕"/>
        <family val="3"/>
        <charset val="129"/>
      </rPr>
      <t>2)</t>
    </r>
    <phoneticPr fontId="80" type="noConversion"/>
  </si>
  <si>
    <t>주택
담보</t>
    <phoneticPr fontId="80" type="noConversion"/>
  </si>
  <si>
    <t>선순위</t>
    <phoneticPr fontId="80" type="noConversion"/>
  </si>
  <si>
    <t>후순위</t>
    <phoneticPr fontId="80" type="noConversion"/>
  </si>
  <si>
    <t>기타
담보</t>
    <phoneticPr fontId="80" type="noConversion"/>
  </si>
  <si>
    <t>1. LTV(%)=(대출취급액+선순위대출액+우선변제 임차보증금)/담보가액*100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</si>
  <si>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</si>
  <si>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t>2. 4-1. 금액대별대출금명세의 담보대출금액 합계 금액과 일치하도록 작성</t>
    <phoneticPr fontId="80" type="noConversion"/>
  </si>
  <si>
    <t>개   인
대   출</t>
    <phoneticPr fontId="80" type="noConversion"/>
  </si>
  <si>
    <t xml:space="preserve"> </t>
    <phoneticPr fontId="80" type="noConversion"/>
  </si>
  <si>
    <t>대기업
대   출</t>
    <phoneticPr fontId="80" type="noConversion"/>
  </si>
  <si>
    <t>합  계</t>
    <phoneticPr fontId="80" type="noConversion"/>
  </si>
  <si>
    <t>(단위 : 개, 건, 원, %)</t>
    <phoneticPr fontId="80" type="noConversion"/>
  </si>
  <si>
    <t xml:space="preserve">대부중개계약 상대업자수 </t>
    <phoneticPr fontId="80" type="noConversion"/>
  </si>
  <si>
    <t>대부중개 건수</t>
    <phoneticPr fontId="80" type="noConversion"/>
  </si>
  <si>
    <t>중개수수료율</t>
    <phoneticPr fontId="80" type="noConversion"/>
  </si>
  <si>
    <r>
      <t>5. "</t>
    </r>
    <r>
      <rPr>
        <b/>
        <sz val="10"/>
        <rFont val="맑은 고딕"/>
        <family val="3"/>
        <charset val="129"/>
      </rPr>
      <t>금리</t>
    </r>
    <r>
      <rPr>
        <sz val="10"/>
        <rFont val="맑은 고딕"/>
        <family val="3"/>
        <charset val="129"/>
      </rPr>
      <t>"는 연이율 기준으로, 소수 첫째자리까지 표기(소수 둘째자리에서 반올림),</t>
    </r>
    <phoneticPr fontId="80" type="noConversion"/>
  </si>
  <si>
    <t xml:space="preserve">    - 채권 매입률 : (채권 매입가격/채권 액면가격) × 100 (소수점이하 2자리까지 기재)</t>
    <phoneticPr fontId="80" type="noConversion"/>
  </si>
  <si>
    <t>(단위 : 원)</t>
    <phoneticPr fontId="80" type="noConversion"/>
  </si>
  <si>
    <t>직   업</t>
    <phoneticPr fontId="80" type="noConversion"/>
  </si>
  <si>
    <t>신규대부액</t>
    <phoneticPr fontId="80" type="noConversion"/>
  </si>
  <si>
    <t>용  도</t>
    <phoneticPr fontId="80" type="noConversion"/>
  </si>
  <si>
    <t>사업자금</t>
    <phoneticPr fontId="80" type="noConversion"/>
  </si>
  <si>
    <t>타 대출 상환</t>
    <phoneticPr fontId="80" type="noConversion"/>
  </si>
  <si>
    <t>물품구매</t>
    <phoneticPr fontId="80" type="noConversion"/>
  </si>
  <si>
    <t>생활비</t>
    <phoneticPr fontId="80" type="noConversion"/>
  </si>
  <si>
    <t>기타</t>
    <phoneticPr fontId="80" type="noConversion"/>
  </si>
  <si>
    <t>자영업</t>
    <phoneticPr fontId="80" type="noConversion"/>
  </si>
  <si>
    <t xml:space="preserve"> </t>
    <phoneticPr fontId="80" type="noConversion"/>
  </si>
  <si>
    <t>공무원</t>
    <phoneticPr fontId="80" type="noConversion"/>
  </si>
  <si>
    <t>회사원</t>
    <phoneticPr fontId="80" type="noConversion"/>
  </si>
  <si>
    <t>대학생</t>
    <phoneticPr fontId="80" type="noConversion"/>
  </si>
  <si>
    <t>주   부</t>
    <phoneticPr fontId="80" type="noConversion"/>
  </si>
  <si>
    <t>기   타</t>
    <phoneticPr fontId="80" type="noConversion"/>
  </si>
  <si>
    <t>합   계</t>
    <phoneticPr fontId="80" type="noConversion"/>
  </si>
  <si>
    <t>[작성요령]</t>
    <phoneticPr fontId="80" type="noConversion"/>
  </si>
  <si>
    <t xml:space="preserve">1. 생활비는 학자금, 병원비 등 </t>
    <phoneticPr fontId="80" type="noConversion"/>
  </si>
  <si>
    <t>2. 전화료 등 공공요금, 카드사용료 등은 타 대출상환 용도</t>
    <phoneticPr fontId="80" type="noConversion"/>
  </si>
  <si>
    <t>2. 용도 구분이 어려운 경우 대략적인 추정 금액으로 표시하고 추정치임을 표시</t>
    <phoneticPr fontId="80" type="noConversion"/>
  </si>
  <si>
    <t xml:space="preserve">    않으므로 재무상태표상 차입부채(BA000)과는 상이할 수 있음</t>
  </si>
  <si>
    <t xml:space="preserve">    "원화(원화환산금액)"란에 재무상태표 작성 기준일 현재 환율로 환산한 금액도 기재</t>
  </si>
  <si>
    <t>I-1. 회사개황</t>
    <phoneticPr fontId="80" type="noConversion"/>
  </si>
  <si>
    <t>항    목</t>
    <phoneticPr fontId="80" type="noConversion"/>
  </si>
  <si>
    <t>내             용</t>
    <phoneticPr fontId="80" type="noConversion"/>
  </si>
  <si>
    <t>A</t>
    <phoneticPr fontId="80" type="noConversion"/>
  </si>
  <si>
    <t>B</t>
    <phoneticPr fontId="80" type="noConversion"/>
  </si>
  <si>
    <t>C</t>
    <phoneticPr fontId="80" type="noConversion"/>
  </si>
  <si>
    <t>D</t>
    <phoneticPr fontId="80" type="noConversion"/>
  </si>
  <si>
    <t>E</t>
    <phoneticPr fontId="80" type="noConversion"/>
  </si>
  <si>
    <t>F</t>
    <phoneticPr fontId="80" type="noConversion"/>
  </si>
  <si>
    <t>[작성요령]</t>
    <phoneticPr fontId="80" type="noConversion"/>
  </si>
  <si>
    <t>(단위 : 원)</t>
    <phoneticPr fontId="80" type="noConversion"/>
  </si>
  <si>
    <t>사업부문</t>
    <phoneticPr fontId="80" type="noConversion"/>
  </si>
  <si>
    <t>겸영여부</t>
    <phoneticPr fontId="80" type="noConversion"/>
  </si>
  <si>
    <t>매출액</t>
    <phoneticPr fontId="80" type="noConversion"/>
  </si>
  <si>
    <t>매출총이익</t>
    <phoneticPr fontId="80" type="noConversion"/>
  </si>
  <si>
    <t>비고</t>
    <phoneticPr fontId="80" type="noConversion"/>
  </si>
  <si>
    <t>대부업</t>
    <phoneticPr fontId="80" type="noConversion"/>
  </si>
  <si>
    <t>제조업</t>
    <phoneticPr fontId="80" type="noConversion"/>
  </si>
  <si>
    <t>건설업</t>
    <phoneticPr fontId="80" type="noConversion"/>
  </si>
  <si>
    <t>도소매업</t>
    <phoneticPr fontId="80" type="noConversion"/>
  </si>
  <si>
    <t>금융업</t>
    <phoneticPr fontId="80" type="noConversion"/>
  </si>
  <si>
    <t>부동산업</t>
    <phoneticPr fontId="80" type="noConversion"/>
  </si>
  <si>
    <t>전기통신사업</t>
    <phoneticPr fontId="80" type="noConversion"/>
  </si>
  <si>
    <t>사행산업</t>
    <phoneticPr fontId="80" type="noConversion"/>
  </si>
  <si>
    <t xml:space="preserve"> 단란주점영업 및 유흥주점영업</t>
    <phoneticPr fontId="80" type="noConversion"/>
  </si>
  <si>
    <t>다단계판매업</t>
    <phoneticPr fontId="80" type="noConversion"/>
  </si>
  <si>
    <t>기    타</t>
    <phoneticPr fontId="80" type="noConversion"/>
  </si>
  <si>
    <t>합    계</t>
    <phoneticPr fontId="80" type="noConversion"/>
  </si>
  <si>
    <t>1. 겸영여부는 O/X 중 택일</t>
    <phoneticPr fontId="80" type="noConversion"/>
  </si>
  <si>
    <r>
      <t>2. "</t>
    </r>
    <r>
      <rPr>
        <b/>
        <sz val="10"/>
        <rFont val="맑은 고딕"/>
        <family val="3"/>
        <charset val="129"/>
      </rPr>
      <t>매출액</t>
    </r>
    <r>
      <rPr>
        <sz val="10"/>
        <rFont val="맑은 고딕"/>
        <family val="3"/>
        <charset val="129"/>
      </rPr>
      <t>"에는 대부업의 경우 대부업 이자수익 기재, 대부업 이외는 매출액을 기재</t>
    </r>
    <phoneticPr fontId="80" type="noConversion"/>
  </si>
  <si>
    <r>
      <t>3. "</t>
    </r>
    <r>
      <rPr>
        <b/>
        <sz val="10"/>
        <rFont val="맑은 고딕"/>
        <family val="3"/>
        <charset val="129"/>
      </rPr>
      <t>매출총이익</t>
    </r>
    <r>
      <rPr>
        <sz val="10"/>
        <rFont val="맑은 고딕"/>
        <family val="3"/>
        <charset val="129"/>
      </rPr>
      <t>"에는 대부업은 대부업 이자이익(이자수익-이자비용)을 기재, 대부업 이외는 매출총이익을 기재</t>
    </r>
    <phoneticPr fontId="80" type="noConversion"/>
  </si>
  <si>
    <t>4. "매출액 및 매출총이익"은 직전 회계연도의 연간 실적으로 기재</t>
    <phoneticPr fontId="80" type="noConversion"/>
  </si>
  <si>
    <t>차입기간
(일수)</t>
    <phoneticPr fontId="80" type="noConversion"/>
  </si>
  <si>
    <t>차입금잔액</t>
    <phoneticPr fontId="80" type="noConversion"/>
  </si>
  <si>
    <t>차입
통화</t>
    <phoneticPr fontId="80" type="noConversion"/>
  </si>
  <si>
    <t>금리</t>
    <phoneticPr fontId="80" type="noConversion"/>
  </si>
  <si>
    <t>비고</t>
    <phoneticPr fontId="80" type="noConversion"/>
  </si>
  <si>
    <t>차입처명</t>
    <phoneticPr fontId="80" type="noConversion"/>
  </si>
  <si>
    <t>차입처유형</t>
    <phoneticPr fontId="80" type="noConversion"/>
  </si>
  <si>
    <t>외화</t>
    <phoneticPr fontId="80" type="noConversion"/>
  </si>
  <si>
    <t>고정</t>
    <phoneticPr fontId="82" type="noConversion"/>
  </si>
  <si>
    <t>변동</t>
    <phoneticPr fontId="82" type="noConversion"/>
  </si>
  <si>
    <t>합    계</t>
    <phoneticPr fontId="82" type="noConversion"/>
  </si>
  <si>
    <r>
      <t xml:space="preserve">   - "</t>
    </r>
    <r>
      <rPr>
        <b/>
        <sz val="10"/>
        <rFont val="맑은 고딕"/>
        <family val="3"/>
        <charset val="129"/>
      </rPr>
      <t>해외 금융회사 차입금</t>
    </r>
    <r>
      <rPr>
        <sz val="10"/>
        <rFont val="맑은 고딕"/>
        <family val="3"/>
        <charset val="129"/>
      </rPr>
      <t>"은 국내에서 지점, 사무소 등을 설치하지 않은 해외 금융회사로부터의 차입금</t>
    </r>
    <phoneticPr fontId="80" type="noConversion"/>
  </si>
  <si>
    <r>
      <t xml:space="preserve">   - "</t>
    </r>
    <r>
      <rPr>
        <b/>
        <sz val="10"/>
        <rFont val="맑은 고딕"/>
        <family val="3"/>
        <charset val="129"/>
      </rPr>
      <t>국내 일반차입금</t>
    </r>
    <r>
      <rPr>
        <sz val="10"/>
        <rFont val="맑은 고딕"/>
        <family val="3"/>
        <charset val="129"/>
      </rPr>
      <t>"은 국내금융회사 차입금이 아닌 일반 거주자인 개인, 법인으로부터의 차입금을 기재</t>
    </r>
    <phoneticPr fontId="80" type="noConversion"/>
  </si>
  <si>
    <r>
      <t xml:space="preserve">   - "</t>
    </r>
    <r>
      <rPr>
        <b/>
        <sz val="10"/>
        <rFont val="맑은 고딕"/>
        <family val="3"/>
        <charset val="129"/>
      </rPr>
      <t>해외 일반차입금</t>
    </r>
    <r>
      <rPr>
        <sz val="10"/>
        <rFont val="맑은 고딕"/>
        <family val="3"/>
        <charset val="129"/>
      </rPr>
      <t>"은 해외금융회사 차입금이 아닌 외국인, 외국법인 또는 비거주자으로부터의 차입금을 기재</t>
    </r>
    <phoneticPr fontId="80" type="noConversion"/>
  </si>
  <si>
    <r>
      <t xml:space="preserve">3. </t>
    </r>
    <r>
      <rPr>
        <b/>
        <sz val="10"/>
        <rFont val="맑은 고딕"/>
        <family val="3"/>
        <charset val="129"/>
      </rPr>
      <t>"차입처 유형2"</t>
    </r>
    <r>
      <rPr>
        <sz val="10"/>
        <rFont val="맑은 고딕"/>
        <family val="3"/>
        <charset val="129"/>
      </rPr>
      <t>에는 "은행, 저축은행, 보험사, 증권및종금사, 여신전문금융회사, 대부업자, 기타"중 선택하여 기재</t>
    </r>
    <phoneticPr fontId="80" type="noConversion"/>
  </si>
  <si>
    <r>
      <t xml:space="preserve">6.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"란에 기재하고, 
   "</t>
    </r>
    <r>
      <rPr>
        <b/>
        <sz val="10"/>
        <rFont val="맑은 고딕"/>
        <family val="3"/>
        <charset val="129"/>
      </rPr>
      <t>원화(원화환산금액)</t>
    </r>
    <r>
      <rPr>
        <sz val="10"/>
        <rFont val="맑은 고딕"/>
        <family val="3"/>
        <charset val="129"/>
      </rPr>
      <t>"란에 재무상태표 작성 기준일 현재 환율로 환산한 금액도 기재</t>
    </r>
    <phoneticPr fontId="80" type="noConversion"/>
  </si>
  <si>
    <r>
      <t>7. "</t>
    </r>
    <r>
      <rPr>
        <b/>
        <sz val="10"/>
        <rFont val="맑은 고딕"/>
        <family val="3"/>
        <charset val="129"/>
      </rPr>
      <t>차입통화</t>
    </r>
    <r>
      <rPr>
        <sz val="10"/>
        <rFont val="맑은 고딕"/>
        <family val="3"/>
        <charset val="129"/>
      </rPr>
      <t xml:space="preserve">"는 원, 미달러, 엔, 유로, 위엔, 파운드, 기타 중 택일하고, 기타 통화의 경우 비고란에 기재 </t>
    </r>
    <phoneticPr fontId="80" type="noConversion"/>
  </si>
  <si>
    <r>
      <t>8.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</si>
  <si>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t>
    </r>
    <r>
      <rPr>
        <sz val="10"/>
        <rFont val="맑은 고딕"/>
        <family val="3"/>
        <charset val="129"/>
      </rPr>
      <t>의 경우 "</t>
    </r>
    <r>
      <rPr>
        <b/>
        <sz val="10"/>
        <rFont val="맑은 고딕"/>
        <family val="3"/>
        <charset val="129"/>
      </rPr>
      <t>변동</t>
    </r>
    <r>
      <rPr>
        <sz val="10"/>
        <rFont val="맑은 고딕"/>
        <family val="3"/>
        <charset val="129"/>
      </rPr>
      <t>"란에 기준금리 + 가산금리를 표시(예: CD+2%)하고</t>
    </r>
    <phoneticPr fontId="82" type="noConversion"/>
  </si>
  <si>
    <t xml:space="preserve">     "고정"란에 당해분기 중 기준금리 수준에 의해 실제 적용되는 금리(예: 7.0%)를 별도 기재</t>
    <phoneticPr fontId="82" type="noConversion"/>
  </si>
  <si>
    <t>(단위: 원, %)</t>
    <phoneticPr fontId="82" type="noConversion"/>
  </si>
  <si>
    <t>구분</t>
    <phoneticPr fontId="80" type="noConversion"/>
  </si>
  <si>
    <t>종목</t>
    <phoneticPr fontId="80" type="noConversion"/>
  </si>
  <si>
    <t>발행일</t>
    <phoneticPr fontId="80" type="noConversion"/>
  </si>
  <si>
    <t>만기일</t>
    <phoneticPr fontId="80" type="noConversion"/>
  </si>
  <si>
    <t>발행금액</t>
    <phoneticPr fontId="80" type="noConversion"/>
  </si>
  <si>
    <t>이자율</t>
    <phoneticPr fontId="80" type="noConversion"/>
  </si>
  <si>
    <t>인수처</t>
    <phoneticPr fontId="80" type="noConversion"/>
  </si>
  <si>
    <t>고정</t>
    <phoneticPr fontId="82" type="noConversion"/>
  </si>
  <si>
    <t>변동</t>
    <phoneticPr fontId="82" type="noConversion"/>
  </si>
  <si>
    <t>합 계</t>
    <phoneticPr fontId="80" type="noConversion"/>
  </si>
  <si>
    <r>
      <t>2. "</t>
    </r>
    <r>
      <rPr>
        <b/>
        <sz val="10"/>
        <rFont val="맑은 고딕"/>
        <family val="3"/>
        <charset val="129"/>
      </rPr>
      <t>종목</t>
    </r>
    <r>
      <rPr>
        <sz val="10"/>
        <rFont val="맑은 고딕"/>
        <family val="3"/>
        <charset val="129"/>
      </rPr>
      <t>"은 보증사채, 일반사채, 담보부사채, 전환사채(CB), 신주인수권부사채(BW), 이익참가부사채(PB), 교환사채(EB) 등</t>
    </r>
    <phoneticPr fontId="80" type="noConversion"/>
  </si>
  <si>
    <r>
      <t>4. "</t>
    </r>
    <r>
      <rPr>
        <b/>
        <sz val="10"/>
        <rFont val="맑은 고딕"/>
        <family val="3"/>
        <charset val="129"/>
      </rPr>
      <t>이자율</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</si>
  <si>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t>
    </r>
    <phoneticPr fontId="82" type="noConversion"/>
  </si>
  <si>
    <r>
      <t xml:space="preserve">     "</t>
    </r>
    <r>
      <rPr>
        <b/>
        <sz val="10"/>
        <rFont val="맑은 고딕"/>
        <family val="3"/>
        <charset val="129"/>
      </rPr>
      <t>고정</t>
    </r>
    <r>
      <rPr>
        <sz val="10"/>
        <rFont val="맑은 고딕"/>
        <family val="3"/>
        <charset val="129"/>
      </rPr>
      <t>"란에 당해분기 중 기준금리 수준에 의해 실제 적용되는 금리(예: 7.0%)를 별도 기재</t>
    </r>
    <phoneticPr fontId="82" type="noConversion"/>
  </si>
  <si>
    <t>(단위 : 명, 원)</t>
    <phoneticPr fontId="82" type="noConversion"/>
  </si>
  <si>
    <t>구   분</t>
    <phoneticPr fontId="80" type="noConversion"/>
  </si>
  <si>
    <t>300만원 이하</t>
    <phoneticPr fontId="80" type="noConversion"/>
  </si>
  <si>
    <t>300만원 초과 
500만원 이하</t>
    <phoneticPr fontId="80" type="noConversion"/>
  </si>
  <si>
    <t>500만원 초과 
1,000만원 이하</t>
    <phoneticPr fontId="80" type="noConversion"/>
  </si>
  <si>
    <t>1,000만원 초과
 5,000만원 이하</t>
    <phoneticPr fontId="80" type="noConversion"/>
  </si>
  <si>
    <t xml:space="preserve">5,000만원 초과 </t>
    <phoneticPr fontId="80" type="noConversion"/>
  </si>
  <si>
    <t>합   계</t>
    <phoneticPr fontId="80" type="noConversion"/>
  </si>
  <si>
    <t>거래자수</t>
    <phoneticPr fontId="80" type="noConversion"/>
  </si>
  <si>
    <t>금액</t>
    <phoneticPr fontId="80" type="noConversion"/>
  </si>
  <si>
    <t>A1</t>
    <phoneticPr fontId="80" type="noConversion"/>
  </si>
  <si>
    <t>개인
신용
대출</t>
    <phoneticPr fontId="80" type="noConversion"/>
  </si>
  <si>
    <t>B</t>
    <phoneticPr fontId="80" type="noConversion"/>
  </si>
  <si>
    <t>합   계</t>
    <phoneticPr fontId="80" type="noConversion"/>
  </si>
  <si>
    <t>(단위 : 건, 원)</t>
    <phoneticPr fontId="82" type="noConversion"/>
  </si>
  <si>
    <t>40% 이하</t>
    <phoneticPr fontId="80" type="noConversion"/>
  </si>
  <si>
    <t>40% 초과 
50% 이하</t>
    <phoneticPr fontId="80" type="noConversion"/>
  </si>
  <si>
    <t>50% 초과 
60% 이하</t>
    <phoneticPr fontId="80" type="noConversion"/>
  </si>
  <si>
    <t>60% 초과 
70% 이하</t>
    <phoneticPr fontId="80" type="noConversion"/>
  </si>
  <si>
    <t>70% 초과 
100% 이하</t>
    <phoneticPr fontId="80" type="noConversion"/>
  </si>
  <si>
    <t>개인대출</t>
    <phoneticPr fontId="80" type="noConversion"/>
  </si>
  <si>
    <t>소  계</t>
    <phoneticPr fontId="80" type="noConversion"/>
  </si>
  <si>
    <t>중소기업대출</t>
    <phoneticPr fontId="80" type="noConversion"/>
  </si>
  <si>
    <t>대기업대출</t>
    <phoneticPr fontId="80" type="noConversion"/>
  </si>
  <si>
    <t>1. LTV(%)=(대출취급액+선순위대출액+우선변제 임차보증금)/담보평가액*100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</si>
  <si>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</si>
  <si>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r>
      <t xml:space="preserve">2. 작성요령 1.에서의 </t>
    </r>
    <r>
      <rPr>
        <b/>
        <sz val="10"/>
        <rFont val="맑은 고딕"/>
        <family val="3"/>
        <charset val="129"/>
      </rPr>
      <t>선순위대출액</t>
    </r>
    <r>
      <rPr>
        <sz val="10"/>
        <rFont val="맑은 고딕"/>
        <family val="3"/>
        <charset val="129"/>
      </rPr>
      <t>이란 담보로 제공된 주택에 대한 타행 등의 선순위저당권 설정액(채권최고액)* 등 담보처분시 
   해당 대출채권보다 우선하여 배당받을 수 있는 모든 선순위채권 포함
    * 자행의 선순위채권은 대출액으로 대체 가능
   - 주택 이외 제공된 부동산담보가 있을 경우 동 부동산담보에 설정된 선순위채권도 포함</t>
    </r>
    <phoneticPr fontId="82" type="noConversion"/>
  </si>
  <si>
    <r>
      <t xml:space="preserve">3.작성요령 1.의 </t>
    </r>
    <r>
      <rPr>
        <b/>
        <sz val="10"/>
        <rFont val="맑은 고딕"/>
        <family val="3"/>
        <charset val="129"/>
      </rPr>
      <t>임차보증금</t>
    </r>
    <r>
      <rPr>
        <sz val="10"/>
        <rFont val="맑은 고딕"/>
        <family val="3"/>
        <charset val="129"/>
      </rPr>
      <t xml:space="preserve"> 산정에 있어
 가. 대항요건을 갖춘 임차인의 임차보증금과 임대차없는 방이 있는 경우 예상되는 최우선변제 소액임차보증금은 다음과 같은 방식으로 
     산출한다.
    (1) 해당 주택에 임대차계약이 있는 경우 임차보증금이 주택임대차보호법상 임차된 방에 적용하는 지역별 최우선변제 소액임차보증금
         (이하 “소액보증금”이라 한다.)보다 클 경우에는 동 임차보증금을, 
         임차보증금이 소액보증금보다 적거나 같을 경우에는 동 소액보증금을 적용한다.
        * 최우선 소액임차보증금(주택임대차보호법시행령 제3조)
         - 서울특별시 : 2,500만원
         - 수도권 과밀억제권역 : 2,200만원
         - 광역시(수도권 과밀억제권역에 포함된 지역과 군지역 제외), 안산시, 용인시, 김포시 및 광주시 : 1,900만원
         - 그 밖의 지역 : 1,400만원
    (2) 임대되지 않은 방에 대해서는 동 방수에 지역별 소액보증금을 곱하여 소액보증금을 산출한다. 
    (3) 소액보증금 합계액은 담보가치의 50%를 한도로 한다. 
 나. 임차인의 대항요건, 우선변제 소액보증금의 인정한도, 우선변제 소액임차인의 범위 등은 주택임대차보호법에서 정한 바에 따른다.
 다. 담보물이 아파트 등 공동주택인 경우에는 임대되지 않은 방에 대한 소액보증금 적용대상 방수를 다음과 같이 조정할 수 있다.
     - 아파트 : 임대차 없는 방수가 1개인 경우 1, 임대차 없는 방수가 2개 이상인 경우동 방수의 1/2
     - 연립주택, 다세대주택 : 임대차 없는 방수가 1개인 경우1, 임대차 없는 방수가 2개 이상인 경우동 방수의 2/3
 라. 저가(담보가액 2억원 이하) 주택의 경우 나 및 다목의 규정에도 불구하고 소액보증금 적용대상 방수를 다음과 같이 조정할 수 있다. 
     - (담보가액 2억원 이하)임대차 없는 방수가 3개인 경우1개 이상, 임대차 없는 방수가 4개 이상인 경우2개 이상</t>
    </r>
    <phoneticPr fontId="82" type="noConversion"/>
  </si>
  <si>
    <r>
      <t xml:space="preserve">4. 작성요령 1.에서의 </t>
    </r>
    <r>
      <rPr>
        <b/>
        <sz val="10"/>
        <rFont val="맑은 고딕"/>
        <family val="3"/>
        <charset val="129"/>
      </rPr>
      <t>담보평가액</t>
    </r>
    <r>
      <rPr>
        <sz val="10"/>
        <rFont val="맑은 고딕"/>
        <family val="3"/>
        <charset val="129"/>
      </rPr>
      <t>을 원칙적으로 공신려 있는 평가기관의 평가 자료를 사용하되, 다음 4가지 방법 중 하나를 선택
     - 국세청의 기준시가 이내
     - 한국감정원 등 전문감정기관의 감정평가액 이내
     - 한국감정원 시세(부동산테크 포함)의 시세중간가(상한가 및 하한가의 중간값) 이내
     - KB부동산시세의 '일반거래가' 이내
  ㅇ 중도금대출은 분양가액(조합원의 경우 추가분담금액) 기준으로 적용
  ㅇ 이주비대출은 해당지분에 대한 감정평가액(추가분담금 제외 기준) 또는 해당평형 일반분양가에서 추가분담금을 
      공제한 금액을 기준으로 적용</t>
    </r>
    <phoneticPr fontId="82" type="noConversion"/>
  </si>
  <si>
    <t>6. 중소기업은 원칙적으로 「중소기업기본법」상 중소기업을 의미하나, 개인사업자대출은 개인대출이 아닌 중소기업대출에 포함</t>
    <phoneticPr fontId="80" type="noConversion"/>
  </si>
  <si>
    <t>5. "발행금액"의 합계는 '2-1. 재무상태표'의 제출대상월말 '사채(BA200)' 계정과 일치하도록 작성</t>
    <phoneticPr fontId="82" type="noConversion"/>
  </si>
  <si>
    <t>9. "차입금액-원화(원화환산금액)"의 합계는 '2-1. 재무상태표'의 제출대상월말 '차입금(BA100)' 계정과 일치하도록 작성</t>
    <phoneticPr fontId="82" type="noConversion"/>
  </si>
  <si>
    <t>1. 대출금 및 연체금액은 제출대상월말 잔액기준으로 작성</t>
  </si>
  <si>
    <r>
      <t xml:space="preserve">금반기말
연체채권잔액
</t>
    </r>
    <r>
      <rPr>
        <sz val="11"/>
        <rFont val="맑은 고딕"/>
        <family val="3"/>
        <charset val="129"/>
      </rPr>
      <t>(c+e)</t>
    </r>
    <phoneticPr fontId="80" type="noConversion"/>
  </si>
  <si>
    <r>
      <t xml:space="preserve">전반기말
연체채권잔액
</t>
    </r>
    <r>
      <rPr>
        <sz val="11"/>
        <rFont val="맑은 고딕"/>
        <family val="3"/>
        <charset val="129"/>
      </rPr>
      <t>(a=b+c+d)</t>
    </r>
    <phoneticPr fontId="80" type="noConversion"/>
  </si>
  <si>
    <t>금반기중</t>
    <phoneticPr fontId="80" type="noConversion"/>
  </si>
  <si>
    <t>1. 대출금액은 제출대상월말 잔액기준으로 작성</t>
  </si>
  <si>
    <t xml:space="preserve">6. "차입금 소계(E)" 및 "사채(F)"는 각각 '2-1. 재무상태표'의 제출대상월말 차입금 계정(BA100) 및 사채(BA200) 계정과 </t>
  </si>
  <si>
    <t>대부업체 내
직책</t>
    <phoneticPr fontId="80" type="noConversion"/>
  </si>
  <si>
    <t>대주주와의
관계</t>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</si>
  <si>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</si>
  <si>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t xml:space="preserve">    “지분율 10%이상 주주”, "사실상 영향력을 행사하는자"로 구분 기재 </t>
    <phoneticPr fontId="80" type="noConversion"/>
  </si>
  <si>
    <t xml:space="preserve">   “대주주 (주)○○의 모회사”, “임원 ○○○의 배우자” 등으로 구체적인 관계를 기재</t>
    <phoneticPr fontId="80" type="noConversion"/>
  </si>
  <si>
    <t>대주주명</t>
    <phoneticPr fontId="80" type="noConversion"/>
  </si>
  <si>
    <r>
      <t>1. "</t>
    </r>
    <r>
      <rPr>
        <b/>
        <sz val="10"/>
        <rFont val="맑은 고딕"/>
        <family val="3"/>
        <charset val="129"/>
      </rPr>
      <t>총자산</t>
    </r>
    <r>
      <rPr>
        <sz val="10"/>
        <rFont val="맑은 고딕"/>
        <family val="3"/>
        <charset val="129"/>
      </rPr>
      <t>"은 피투자법인의 최직근결산기말 총자산</t>
    </r>
    <phoneticPr fontId="80" type="noConversion"/>
  </si>
  <si>
    <r>
      <t>2. "</t>
    </r>
    <r>
      <rPr>
        <b/>
        <sz val="10"/>
        <rFont val="맑은 고딕"/>
        <family val="3"/>
        <charset val="129"/>
      </rPr>
      <t>출자액</t>
    </r>
    <r>
      <rPr>
        <sz val="10"/>
        <rFont val="맑은 고딕"/>
        <family val="3"/>
        <charset val="129"/>
      </rPr>
      <t>"은 피투자법인 주식 취득가액</t>
    </r>
    <phoneticPr fontId="80" type="noConversion"/>
  </si>
  <si>
    <r>
      <t>3. "</t>
    </r>
    <r>
      <rPr>
        <b/>
        <sz val="10"/>
        <rFont val="맑은 고딕"/>
        <family val="3"/>
        <charset val="129"/>
      </rPr>
      <t>지분율</t>
    </r>
    <r>
      <rPr>
        <sz val="10"/>
        <rFont val="맑은 고딕"/>
        <family val="3"/>
        <charset val="129"/>
      </rPr>
      <t>"은 피투자법인 총발행주식수 중 보유 주식비율로 소수점 둘째자리까지 표시</t>
    </r>
    <phoneticPr fontId="80" type="noConversion"/>
  </si>
  <si>
    <r>
      <t>4. "</t>
    </r>
    <r>
      <rPr>
        <b/>
        <sz val="10"/>
        <rFont val="맑은 고딕"/>
        <family val="3"/>
        <charset val="129"/>
      </rPr>
      <t>출자평가액</t>
    </r>
    <r>
      <rPr>
        <sz val="10"/>
        <rFont val="맑은 고딕"/>
        <family val="3"/>
        <charset val="129"/>
      </rPr>
      <t>"은 해당분기말 현재 피투자법인 주식의 평가액(</t>
    </r>
    <r>
      <rPr>
        <b/>
        <sz val="10"/>
        <rFont val="맑은 고딕"/>
        <family val="3"/>
        <charset val="129"/>
      </rPr>
      <t>재무상태표상 금액</t>
    </r>
    <r>
      <rPr>
        <sz val="10"/>
        <rFont val="맑은 고딕"/>
        <family val="3"/>
        <charset val="129"/>
      </rPr>
      <t>)</t>
    </r>
    <phoneticPr fontId="80" type="noConversion"/>
  </si>
  <si>
    <t>① 제출대상월말 잔액기준</t>
    <phoneticPr fontId="80" type="noConversion"/>
  </si>
  <si>
    <r>
      <t xml:space="preserve">   이 때 매입가격 또는 액면가격은 제출대상월말</t>
    </r>
    <r>
      <rPr>
        <sz val="10"/>
        <rFont val="맑은 고딕"/>
        <family val="3"/>
        <charset val="129"/>
      </rPr>
      <t xml:space="preserve"> 현재 재무제표상 매입채권 장부가액과 일치하여야 함</t>
    </r>
    <phoneticPr fontId="80" type="noConversion"/>
  </si>
  <si>
    <r>
      <rPr>
        <sz val="10"/>
        <rFont val="맑은 고딕"/>
        <family val="3"/>
        <charset val="129"/>
      </rPr>
      <t xml:space="preserve">    일치하도록 작성. 다만, "합계(G)"는 "차입금 소계(E)" 및 "사채(F)"의 합으로 사채할인(할증)발행차금 등을 반영하지 </t>
    </r>
    <phoneticPr fontId="80" type="noConversion"/>
  </si>
  <si>
    <t>원화
(원화환산금액)</t>
    <phoneticPr fontId="80" type="noConversion"/>
  </si>
  <si>
    <t xml:space="preserve">2. 중개업자를 통해 접수된 경우 "중개업자", 인터넷, 콜센터, 기타 등의 방식으로 대부업자에게 직접  대출을 신청한 경우 </t>
    <phoneticPr fontId="80" type="noConversion"/>
  </si>
  <si>
    <t xml:space="preserve">  해당되는 각 경로방법을 기재</t>
    <phoneticPr fontId="80" type="noConversion"/>
  </si>
  <si>
    <t>1. 매입채권 : 해당 대부업자가 직접 취급한 대출이 아닌 제3의 금융기관 및 대부업자 등이 취급한 대출채권을</t>
    <phoneticPr fontId="80" type="noConversion"/>
  </si>
  <si>
    <t xml:space="preserve">   단순 매입한 경우에 한하여 작성</t>
    <phoneticPr fontId="80" type="noConversion"/>
  </si>
  <si>
    <t xml:space="preserve">   거래자수, 매입가 잔액, 액면가 잔액을 기재</t>
    <phoneticPr fontId="80" type="noConversion"/>
  </si>
  <si>
    <t xml:space="preserve">   매입가격 및 액면가격 총액을 기재</t>
    <phoneticPr fontId="80" type="noConversion"/>
  </si>
  <si>
    <t>1. 회사설립 시점부터 작성기준일 현재까지 상호변경 연혁을 모두 기재</t>
    <phoneticPr fontId="80" type="noConversion"/>
  </si>
  <si>
    <t>3. 지점 명칭과 수는 &lt;1-3.지점등록현황&gt;의 지점 현황과 일치시킬 것</t>
    <phoneticPr fontId="80" type="noConversion"/>
  </si>
  <si>
    <t>대주주
구분</t>
    <phoneticPr fontId="80" type="noConversion"/>
  </si>
  <si>
    <t>대주주
형태</t>
    <phoneticPr fontId="80" type="noConversion"/>
  </si>
  <si>
    <t>Ⅲ-1. 차입금 명세</t>
    <phoneticPr fontId="82" type="noConversion"/>
  </si>
  <si>
    <t>Ⅲ-2. 사채 발행 명세</t>
    <phoneticPr fontId="82" type="noConversion"/>
  </si>
  <si>
    <t xml:space="preserve">   공모는 「자본시장과 금융투자업에 관한 법률 시행령」제11조에 의한 모집·매출의 기준에 해당하는 경우를 말함</t>
    <phoneticPr fontId="80" type="noConversion"/>
  </si>
  <si>
    <t xml:space="preserve">   - 「전기통신사업법」에 따른 전기통신사업</t>
    <phoneticPr fontId="80" type="noConversion"/>
  </si>
  <si>
    <t xml:space="preserve">   - 「사행산업통합감독위원회법」에 따른 사행산업</t>
    <phoneticPr fontId="80" type="noConversion"/>
  </si>
  <si>
    <t xml:space="preserve">   - 「방문판매등에 관한 법률」에 따른 다단계판매업</t>
    <phoneticPr fontId="80" type="noConversion"/>
  </si>
  <si>
    <t xml:space="preserve">   - 「식품위생법 시행령」에 따른 단란주점영업 및 유흥주점영업</t>
    <phoneticPr fontId="80" type="noConversion"/>
  </si>
  <si>
    <t>G</t>
    <phoneticPr fontId="80" type="noConversion"/>
  </si>
  <si>
    <t>H-1</t>
    <phoneticPr fontId="80" type="noConversion"/>
  </si>
  <si>
    <t>H-2</t>
    <phoneticPr fontId="80" type="noConversion"/>
  </si>
  <si>
    <t>H-3</t>
    <phoneticPr fontId="80" type="noConversion"/>
  </si>
  <si>
    <t>H-4</t>
    <phoneticPr fontId="80" type="noConversion"/>
  </si>
  <si>
    <t>I</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</si>
  <si>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</si>
  <si>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</si>
  <si>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t>※ 매입채권은 제외 → 매입채권은 'Ⅳ-5. 매입채권 현황'에만 작성할 것</t>
    <phoneticPr fontId="82" type="noConversion"/>
  </si>
  <si>
    <t>※ 매입채권은 제외 → 매입채권은 'Ⅳ-5. 매입채권 현황'에만 작성할 것</t>
    <phoneticPr fontId="82" type="noConversion"/>
  </si>
  <si>
    <t>5. 대출금액은 제출대상월말 잔액기준으로, "합계-금액"의 합계(D)은 'Ⅱ-1. 재무상태표'의 제출대상월말 '담보대출(AC130)' 계정과 일치하도록 작성</t>
    <phoneticPr fontId="82" type="noConversion"/>
  </si>
  <si>
    <t>상     호</t>
    <phoneticPr fontId="80" type="noConversion"/>
  </si>
  <si>
    <t xml:space="preserve">:  </t>
    <phoneticPr fontId="80" type="noConversion"/>
  </si>
  <si>
    <t>등록지역</t>
    <phoneticPr fontId="80" type="noConversion"/>
  </si>
  <si>
    <t>등록번호</t>
    <phoneticPr fontId="80" type="noConversion"/>
  </si>
  <si>
    <t>대 표 자</t>
    <phoneticPr fontId="80" type="noConversion"/>
  </si>
  <si>
    <t>:                          (인)</t>
    <phoneticPr fontId="80" type="noConversion"/>
  </si>
  <si>
    <t>직위</t>
    <phoneticPr fontId="80" type="noConversion"/>
  </si>
  <si>
    <t>성명</t>
    <phoneticPr fontId="80" type="noConversion"/>
  </si>
  <si>
    <t>분류</t>
    <phoneticPr fontId="80" type="noConversion"/>
  </si>
  <si>
    <t>보고서 코드</t>
    <phoneticPr fontId="80" type="noConversion"/>
  </si>
  <si>
    <t>보고서명</t>
    <phoneticPr fontId="80" type="noConversion"/>
  </si>
  <si>
    <t>보고주기</t>
    <phoneticPr fontId="80" type="noConversion"/>
  </si>
  <si>
    <t>구   분</t>
    <phoneticPr fontId="80" type="noConversion"/>
  </si>
  <si>
    <t>업무보고서 목차</t>
    <phoneticPr fontId="80" type="noConversion"/>
  </si>
  <si>
    <t>1일 이상 30일 미만</t>
    <phoneticPr fontId="80" type="noConversion"/>
  </si>
  <si>
    <t>30일 이상 60일 미만</t>
    <phoneticPr fontId="80" type="noConversion"/>
  </si>
  <si>
    <t>60일 이상 90일 미만</t>
    <phoneticPr fontId="80" type="noConversion"/>
  </si>
  <si>
    <t>소유 형태</t>
    <phoneticPr fontId="80" type="noConversion"/>
  </si>
  <si>
    <t>임대차 계약 만료일</t>
    <phoneticPr fontId="80" type="noConversion"/>
  </si>
  <si>
    <t>사업장 용도</t>
    <phoneticPr fontId="80" type="noConversion"/>
  </si>
  <si>
    <t>임대차 계약일</t>
    <phoneticPr fontId="80" type="noConversion"/>
  </si>
  <si>
    <t>본점/지점</t>
    <phoneticPr fontId="80" type="noConversion"/>
  </si>
  <si>
    <t>소유/임차/사용대차</t>
    <phoneticPr fontId="80" type="noConversion"/>
  </si>
  <si>
    <r>
      <t xml:space="preserve">1. 작성기준일 현재 임직원수를 본점 및 </t>
    </r>
    <r>
      <rPr>
        <u/>
        <sz val="10"/>
        <color indexed="62"/>
        <rFont val="맑은 고딕"/>
        <family val="3"/>
        <charset val="129"/>
      </rPr>
      <t>지점</t>
    </r>
    <r>
      <rPr>
        <sz val="10"/>
        <rFont val="맑은 고딕"/>
        <family val="3"/>
        <charset val="129"/>
      </rPr>
      <t xml:space="preserve">별로 구분하여 작성하되, </t>
    </r>
    <phoneticPr fontId="80" type="noConversion"/>
  </si>
  <si>
    <t xml:space="preserve">6. “금반기말 연체채권잔액(c+e)”은 ‘Ⅴ-1.대출금연체현황’의 “연체대출채권소계 금액” 열의 합계(D)와 일치하도록 작성
</t>
    <phoneticPr fontId="80" type="noConversion"/>
  </si>
  <si>
    <r>
      <rPr>
        <u/>
        <sz val="10"/>
        <color indexed="56"/>
        <rFont val="맑은 고딕"/>
        <family val="3"/>
        <charset val="129"/>
      </rPr>
      <t>5.</t>
    </r>
    <r>
      <rPr>
        <sz val="10"/>
        <rFont val="맑은 고딕"/>
        <family val="3"/>
        <charset val="129"/>
      </rPr>
      <t xml:space="preserve">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</si>
  <si>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Ⅰ. 일반현황</t>
    <phoneticPr fontId="80" type="noConversion"/>
  </si>
  <si>
    <t>회사개황</t>
    <phoneticPr fontId="80" type="noConversion"/>
  </si>
  <si>
    <t>반기</t>
    <phoneticPr fontId="80" type="noConversion"/>
  </si>
  <si>
    <t>등록연혁</t>
    <phoneticPr fontId="80" type="noConversion"/>
  </si>
  <si>
    <t>타업종 겸영 여부</t>
    <phoneticPr fontId="80" type="noConversion"/>
  </si>
  <si>
    <t>상호변경 연혁</t>
    <phoneticPr fontId="80" type="noConversion"/>
  </si>
  <si>
    <t>점포별 임직원 현황</t>
    <phoneticPr fontId="80" type="noConversion"/>
  </si>
  <si>
    <t>임원 및 보호감시인 현황</t>
    <phoneticPr fontId="80" type="noConversion"/>
  </si>
  <si>
    <t>임원 및 보호감시인 이력서</t>
    <phoneticPr fontId="80" type="noConversion"/>
  </si>
  <si>
    <t>대주주 현황</t>
    <phoneticPr fontId="80" type="noConversion"/>
  </si>
  <si>
    <t>주주 현황</t>
    <phoneticPr fontId="80" type="noConversion"/>
  </si>
  <si>
    <t>타법인 출자 현황</t>
    <phoneticPr fontId="80" type="noConversion"/>
  </si>
  <si>
    <t>법규준수현황</t>
    <phoneticPr fontId="80" type="noConversion"/>
  </si>
  <si>
    <t>Ⅱ. 재무현황</t>
    <phoneticPr fontId="80" type="noConversion"/>
  </si>
  <si>
    <t>재무상태표</t>
    <phoneticPr fontId="80" type="noConversion"/>
  </si>
  <si>
    <t>손익계산서</t>
    <phoneticPr fontId="80" type="noConversion"/>
  </si>
  <si>
    <t>Ⅲ. 자금조달 현황</t>
    <phoneticPr fontId="80" type="noConversion"/>
  </si>
  <si>
    <t>차입금 명세</t>
    <phoneticPr fontId="80" type="noConversion"/>
  </si>
  <si>
    <t>사채 발행 명세</t>
    <phoneticPr fontId="80" type="noConversion"/>
  </si>
  <si>
    <t>Ⅳ. 자금운용 현황</t>
    <phoneticPr fontId="80" type="noConversion"/>
  </si>
  <si>
    <t>금액대별 대출금 명세</t>
    <phoneticPr fontId="80" type="noConversion"/>
  </si>
  <si>
    <t>담보대출금 담보인정비율(LTV)</t>
    <phoneticPr fontId="80" type="noConversion"/>
  </si>
  <si>
    <t>대출신청 유형별 대출 명세</t>
    <phoneticPr fontId="80" type="noConversion"/>
  </si>
  <si>
    <t>매입채권 현황</t>
    <phoneticPr fontId="80" type="noConversion"/>
  </si>
  <si>
    <t>Ⅴ. 자산건전성 현황</t>
    <phoneticPr fontId="80" type="noConversion"/>
  </si>
  <si>
    <t>대출금 연체 현황</t>
    <phoneticPr fontId="80" type="noConversion"/>
  </si>
  <si>
    <t>연체 전이율 현황</t>
    <phoneticPr fontId="80" type="noConversion"/>
  </si>
  <si>
    <t>Ⅵ. 금리 현황</t>
    <phoneticPr fontId="80" type="noConversion"/>
  </si>
  <si>
    <t>대출금리 현황</t>
    <phoneticPr fontId="80" type="noConversion"/>
  </si>
  <si>
    <t>차입금리 현황</t>
    <phoneticPr fontId="80" type="noConversion"/>
  </si>
  <si>
    <t>Ⅶ. 대주주와의 거래</t>
    <phoneticPr fontId="80" type="noConversion"/>
  </si>
  <si>
    <t>자금조달</t>
    <phoneticPr fontId="80" type="noConversion"/>
  </si>
  <si>
    <t>자금운용</t>
    <phoneticPr fontId="80" type="noConversion"/>
  </si>
  <si>
    <t>담보인정비율</t>
    <phoneticPr fontId="80" type="noConversion"/>
  </si>
  <si>
    <t>상환대부액의 대부기간별 현황</t>
    <phoneticPr fontId="80" type="noConversion"/>
  </si>
  <si>
    <t>신규대부액의 직업별용도별 현황</t>
    <phoneticPr fontId="80" type="noConversion"/>
  </si>
  <si>
    <t xml:space="preserve">    사업장현황</t>
    <phoneticPr fontId="80" type="noConversion"/>
  </si>
  <si>
    <t>A</t>
    <phoneticPr fontId="80" type="noConversion"/>
  </si>
  <si>
    <t>상호</t>
    <phoneticPr fontId="80" type="noConversion"/>
  </si>
  <si>
    <t>B</t>
    <phoneticPr fontId="80" type="noConversion"/>
  </si>
  <si>
    <t>등록지역</t>
    <phoneticPr fontId="80" type="noConversion"/>
  </si>
  <si>
    <t>C</t>
    <phoneticPr fontId="80" type="noConversion"/>
  </si>
  <si>
    <t>등록일자(최초등록)</t>
    <phoneticPr fontId="80" type="noConversion"/>
  </si>
  <si>
    <t>D</t>
    <phoneticPr fontId="80" type="noConversion"/>
  </si>
  <si>
    <t>등록일자(최종갱신)</t>
    <phoneticPr fontId="80" type="noConversion"/>
  </si>
  <si>
    <t>대부업∙대부중개업 등록번호(최초등록)</t>
    <phoneticPr fontId="80" type="noConversion"/>
  </si>
  <si>
    <t xml:space="preserve">대부업 : </t>
    <phoneticPr fontId="80" type="noConversion"/>
  </si>
  <si>
    <t xml:space="preserve">대부중개업 : </t>
    <phoneticPr fontId="80" type="noConversion"/>
  </si>
  <si>
    <t>대부업∙대부중개업 등록번호(최종갱신)</t>
    <phoneticPr fontId="80" type="noConversion"/>
  </si>
  <si>
    <t>G</t>
    <phoneticPr fontId="80" type="noConversion"/>
  </si>
  <si>
    <t>법인 등록번호</t>
    <phoneticPr fontId="80" type="noConversion"/>
  </si>
  <si>
    <t>H</t>
    <phoneticPr fontId="80" type="noConversion"/>
  </si>
  <si>
    <t>사업자 등록번호</t>
    <phoneticPr fontId="80" type="noConversion"/>
  </si>
  <si>
    <t>I</t>
    <phoneticPr fontId="80" type="noConversion"/>
  </si>
  <si>
    <t>회사형태</t>
    <phoneticPr fontId="80" type="noConversion"/>
  </si>
  <si>
    <t>주식회사/유한회사/합자회사/합명회사</t>
    <phoneticPr fontId="80" type="noConversion"/>
  </si>
  <si>
    <t>J</t>
    <phoneticPr fontId="80" type="noConversion"/>
  </si>
  <si>
    <t>기업공개구분</t>
    <phoneticPr fontId="80" type="noConversion"/>
  </si>
  <si>
    <t>유가증권상장/코스닥상장/코넥스상장/기타</t>
    <phoneticPr fontId="80" type="noConversion"/>
  </si>
  <si>
    <t>K</t>
    <phoneticPr fontId="80" type="noConversion"/>
  </si>
  <si>
    <t>기업공개일자</t>
    <phoneticPr fontId="80" type="noConversion"/>
  </si>
  <si>
    <t>L</t>
    <phoneticPr fontId="80" type="noConversion"/>
  </si>
  <si>
    <t>소속기업집단명</t>
    <phoneticPr fontId="80" type="noConversion"/>
  </si>
  <si>
    <t>M</t>
    <phoneticPr fontId="80" type="noConversion"/>
  </si>
  <si>
    <t>최대주주가 여신금융기관인 경우 해당 기관명</t>
    <phoneticPr fontId="80" type="noConversion"/>
  </si>
  <si>
    <t>N</t>
    <phoneticPr fontId="80" type="noConversion"/>
  </si>
  <si>
    <t>대표자</t>
    <phoneticPr fontId="80" type="noConversion"/>
  </si>
  <si>
    <t>O</t>
    <phoneticPr fontId="80" type="noConversion"/>
  </si>
  <si>
    <t>대부업 등록내용</t>
    <phoneticPr fontId="80" type="noConversion"/>
  </si>
  <si>
    <t>대부/대부중개/대부 및 대부중개</t>
    <phoneticPr fontId="80" type="noConversion"/>
  </si>
  <si>
    <t>P</t>
    <phoneticPr fontId="80" type="noConversion"/>
  </si>
  <si>
    <t>사업내용</t>
    <phoneticPr fontId="80" type="noConversion"/>
  </si>
  <si>
    <t>대부전문/대부중개/대부채권매입추심(중복기재가능)</t>
    <phoneticPr fontId="80" type="noConversion"/>
  </si>
  <si>
    <t>Q</t>
    <phoneticPr fontId="80" type="noConversion"/>
  </si>
  <si>
    <t>우편번호</t>
    <phoneticPr fontId="80" type="noConversion"/>
  </si>
  <si>
    <t>R</t>
    <phoneticPr fontId="80" type="noConversion"/>
  </si>
  <si>
    <t>본점주소</t>
    <phoneticPr fontId="80" type="noConversion"/>
  </si>
  <si>
    <t>S</t>
    <phoneticPr fontId="80" type="noConversion"/>
  </si>
  <si>
    <t>대표 전화번호</t>
    <phoneticPr fontId="80" type="noConversion"/>
  </si>
  <si>
    <t>T</t>
    <phoneticPr fontId="80" type="noConversion"/>
  </si>
  <si>
    <t>대표 fax번호</t>
    <phoneticPr fontId="80" type="noConversion"/>
  </si>
  <si>
    <t>U</t>
    <phoneticPr fontId="80" type="noConversion"/>
  </si>
  <si>
    <t>영업유무</t>
    <phoneticPr fontId="80" type="noConversion"/>
  </si>
  <si>
    <t>V</t>
    <phoneticPr fontId="80" type="noConversion"/>
  </si>
  <si>
    <t>결산월</t>
    <phoneticPr fontId="80" type="noConversion"/>
  </si>
  <si>
    <t>W</t>
    <phoneticPr fontId="80" type="noConversion"/>
  </si>
  <si>
    <t>회계전산시스템</t>
    <phoneticPr fontId="80" type="noConversion"/>
  </si>
  <si>
    <t>X</t>
    <phoneticPr fontId="80" type="noConversion"/>
  </si>
  <si>
    <t>대부업 전산시스템</t>
    <phoneticPr fontId="80" type="noConversion"/>
  </si>
  <si>
    <t>Y</t>
    <phoneticPr fontId="80" type="noConversion"/>
  </si>
  <si>
    <t>금융위 등록 구분</t>
    <phoneticPr fontId="80" type="noConversion"/>
  </si>
  <si>
    <t>(아래 5가지 항목에 대하여 해당, 미해당 여부를 선택)</t>
    <phoneticPr fontId="80" type="noConversion"/>
  </si>
  <si>
    <t>① 둘 이상의 특별시·광역시·특별자치시·도·특별자치도에 영업소를 설치</t>
    <phoneticPr fontId="80" type="noConversion"/>
  </si>
  <si>
    <t>해당/미해당</t>
    <phoneticPr fontId="80" type="noConversion"/>
  </si>
  <si>
    <t>② 대부채권매입추심 영업을 영위 중</t>
    <phoneticPr fontId="80" type="noConversion"/>
  </si>
  <si>
    <t>③「독점규제 및 공정거래에 관한 법률」 제14조에 따라 지정된 상호출자제한 기업집단에 포함</t>
    <phoneticPr fontId="80" type="noConversion"/>
  </si>
  <si>
    <t>④ 최대주주가 여신금융기관에 해당</t>
    <phoneticPr fontId="80" type="noConversion"/>
  </si>
  <si>
    <r>
      <t>1. "</t>
    </r>
    <r>
      <rPr>
        <b/>
        <sz val="10"/>
        <rFont val="맑은 고딕"/>
        <family val="3"/>
        <charset val="129"/>
      </rPr>
      <t>상호</t>
    </r>
    <r>
      <rPr>
        <sz val="10"/>
        <rFont val="맑은 고딕"/>
        <family val="3"/>
        <charset val="129"/>
      </rPr>
      <t>(A)"는 등록신청서상 상호를 기재</t>
    </r>
    <phoneticPr fontId="80" type="noConversion"/>
  </si>
  <si>
    <t xml:space="preserve">   상호출자제한기업집단에 속할 경우 소속기업집단명을 기재</t>
    <phoneticPr fontId="80" type="noConversion"/>
  </si>
  <si>
    <t xml:space="preserve">    ① 'Ⅰ-3.지점등록현황' 기재 내역에 따라 선택</t>
    <phoneticPr fontId="80" type="noConversion"/>
  </si>
  <si>
    <t xml:space="preserve">    ② 제출대상월말 현재 매입채권을 보유한 대부업자가 해당하며 'Ⅳ-5.매입채권 현황'을 반드시 기재</t>
    <phoneticPr fontId="80" type="noConversion"/>
  </si>
  <si>
    <t xml:space="preserve">    ③ 공정거래위원회가 지정한 상호출자제한 기업집단</t>
    <phoneticPr fontId="80" type="noConversion"/>
  </si>
  <si>
    <r>
      <t>2. "</t>
    </r>
    <r>
      <rPr>
        <b/>
        <sz val="10"/>
        <rFont val="맑은 고딕"/>
        <family val="3"/>
        <charset val="129"/>
      </rPr>
      <t>등록지역</t>
    </r>
    <r>
      <rPr>
        <sz val="10"/>
        <rFont val="맑은 고딕"/>
        <family val="3"/>
        <charset val="129"/>
      </rPr>
      <t>(B)"은 서울, 부산, 대구, 인천, 대전, 광주, 울산, 경기, 경남, 경북, 전남, 전북, 충남, 충북, 강원, 제주, 세종으로 구분</t>
    </r>
    <phoneticPr fontId="80" type="noConversion"/>
  </si>
  <si>
    <r>
      <rPr>
        <sz val="10"/>
        <rFont val="맑은 고딕"/>
        <family val="3"/>
        <charset val="129"/>
      </rPr>
      <t>4. "</t>
    </r>
    <r>
      <rPr>
        <b/>
        <sz val="10"/>
        <rFont val="맑은 고딕"/>
        <family val="3"/>
        <charset val="129"/>
      </rPr>
      <t>대부업∙대부중개업 등록번호</t>
    </r>
    <r>
      <rPr>
        <sz val="10"/>
        <rFont val="맑은 고딕"/>
        <family val="3"/>
        <charset val="129"/>
      </rPr>
      <t>(E, F)"는 대부업 및 대부중개업을 모두 등록한 경우 각각 구분 기재</t>
    </r>
    <phoneticPr fontId="80" type="noConversion"/>
  </si>
  <si>
    <r>
      <t xml:space="preserve">5. </t>
    </r>
    <r>
      <rPr>
        <b/>
        <sz val="10"/>
        <rFont val="맑은 고딕"/>
        <family val="3"/>
        <charset val="129"/>
      </rPr>
      <t>"회사형태</t>
    </r>
    <r>
      <rPr>
        <sz val="10"/>
        <rFont val="맑은 고딕"/>
        <family val="3"/>
        <charset val="129"/>
      </rPr>
      <t>(I)"는 상법상 주식회사, 유한회사, 합자회사, 합명회사로 구분</t>
    </r>
    <phoneticPr fontId="80" type="noConversion"/>
  </si>
  <si>
    <r>
      <t>6. "</t>
    </r>
    <r>
      <rPr>
        <b/>
        <sz val="10"/>
        <rFont val="맑은 고딕"/>
        <family val="3"/>
        <charset val="129"/>
      </rPr>
      <t>기업공개구분</t>
    </r>
    <r>
      <rPr>
        <sz val="10"/>
        <rFont val="맑은 고딕"/>
        <family val="3"/>
        <charset val="129"/>
      </rPr>
      <t>(J)"은 유가증권상장, 코스닥상장, 코넥스상장, 기타로 구분</t>
    </r>
    <phoneticPr fontId="80" type="noConversion"/>
  </si>
  <si>
    <r>
      <t>7. "</t>
    </r>
    <r>
      <rPr>
        <b/>
        <sz val="10"/>
        <rFont val="맑은 고딕"/>
        <family val="3"/>
        <charset val="129"/>
      </rPr>
      <t>소속기업집단명</t>
    </r>
    <r>
      <rPr>
        <sz val="10"/>
        <rFont val="맑은 고딕"/>
        <family val="3"/>
        <charset val="129"/>
      </rPr>
      <t xml:space="preserve">(L)"은 대부업자가 「독점규제 및 공정거래에 관한 법률」제14조의 따라 공정거래위원회가 지정하는 </t>
    </r>
    <phoneticPr fontId="80" type="noConversion"/>
  </si>
  <si>
    <r>
      <t>9. "</t>
    </r>
    <r>
      <rPr>
        <b/>
        <sz val="10"/>
        <rFont val="맑은 고딕"/>
        <family val="3"/>
        <charset val="129"/>
      </rPr>
      <t>대부업 등록내용</t>
    </r>
    <r>
      <rPr>
        <sz val="10"/>
        <rFont val="맑은 고딕"/>
        <family val="3"/>
        <charset val="129"/>
      </rPr>
      <t>(N)"은 대부업과 대부중개업을 모두 등록한 경우 대부 및 대부중개를 선택</t>
    </r>
    <phoneticPr fontId="80" type="noConversion"/>
  </si>
  <si>
    <r>
      <t>10. "</t>
    </r>
    <r>
      <rPr>
        <b/>
        <sz val="10"/>
        <rFont val="맑은 고딕"/>
        <family val="3"/>
        <charset val="129"/>
      </rPr>
      <t>사업내용</t>
    </r>
    <r>
      <rPr>
        <sz val="10"/>
        <rFont val="맑은 고딕"/>
        <family val="3"/>
        <charset val="129"/>
      </rPr>
      <t>(O)"은 대부업자가 영위하는 영업을 중복선택</t>
    </r>
    <phoneticPr fontId="80" type="noConversion"/>
  </si>
  <si>
    <r>
      <t>11. "</t>
    </r>
    <r>
      <rPr>
        <b/>
        <sz val="10"/>
        <rFont val="맑은 고딕"/>
        <family val="3"/>
        <charset val="129"/>
      </rPr>
      <t>영업유무</t>
    </r>
    <r>
      <rPr>
        <sz val="10"/>
        <rFont val="맑은 고딕"/>
        <family val="3"/>
        <charset val="129"/>
      </rPr>
      <t>(U)"는  작성 대상기간중 대부, 대부중개 또는 대부채권을 양도받아 추심 등 영업 실적 및 대부나 중개를
    위한 광고 실적 유무 등을 기초로 영업중, 영업중단 등으로 표시</t>
    </r>
    <phoneticPr fontId="80" type="noConversion"/>
  </si>
  <si>
    <r>
      <t>12. "</t>
    </r>
    <r>
      <rPr>
        <b/>
        <sz val="10"/>
        <rFont val="맑은 고딕"/>
        <family val="3"/>
        <charset val="129"/>
      </rPr>
      <t>결산월</t>
    </r>
    <r>
      <rPr>
        <sz val="10"/>
        <rFont val="맑은 고딕"/>
        <family val="3"/>
        <charset val="129"/>
      </rPr>
      <t>(V)"은 회계연도 종료 기준월을 기재</t>
    </r>
    <phoneticPr fontId="80" type="noConversion"/>
  </si>
  <si>
    <r>
      <t>13. "</t>
    </r>
    <r>
      <rPr>
        <b/>
        <sz val="10"/>
        <rFont val="맑은 고딕"/>
        <family val="3"/>
        <charset val="129"/>
      </rPr>
      <t>회계전산시스템</t>
    </r>
    <r>
      <rPr>
        <sz val="10"/>
        <rFont val="맑은 고딕"/>
        <family val="3"/>
        <charset val="129"/>
      </rPr>
      <t>(W)" 및 "</t>
    </r>
    <r>
      <rPr>
        <b/>
        <sz val="10"/>
        <rFont val="맑은 고딕"/>
        <family val="3"/>
        <charset val="129"/>
      </rPr>
      <t>대부업 전산시스템</t>
    </r>
    <r>
      <rPr>
        <sz val="10"/>
        <rFont val="맑은 고딕"/>
        <family val="3"/>
        <charset val="129"/>
      </rPr>
      <t>(X)"은 ①사용함(ⓐ내부직접관리-시스템명) 
    ②사용함(ⓑ외부위탁관리-시스템명), ③사용하지 않음 중 택일</t>
    </r>
    <phoneticPr fontId="80" type="noConversion"/>
  </si>
  <si>
    <r>
      <t>14. "</t>
    </r>
    <r>
      <rPr>
        <b/>
        <sz val="10"/>
        <rFont val="맑은 고딕"/>
        <family val="3"/>
        <charset val="129"/>
      </rPr>
      <t>대부영업현황</t>
    </r>
    <r>
      <rPr>
        <sz val="10"/>
        <rFont val="맑은 고딕"/>
        <family val="3"/>
        <charset val="129"/>
      </rPr>
      <t>(Y)"은 제출대상월말 기준으로 각 항목별 해당, 미해당 여부를 선택</t>
    </r>
    <phoneticPr fontId="80" type="noConversion"/>
  </si>
  <si>
    <r>
      <t xml:space="preserve">    </t>
    </r>
    <r>
      <rPr>
        <sz val="10"/>
        <rFont val="맑은 고딕"/>
        <family val="3"/>
        <charset val="129"/>
      </rPr>
      <t>⑤ 직전 사업연도말(결산월말) 기준 재무상태표를 기준으로 산정하며, 대부잔액은 매입채권을 제외한 금액을 말함</t>
    </r>
    <phoneticPr fontId="80" type="noConversion"/>
  </si>
  <si>
    <t>I-2. 등록연혁</t>
    <phoneticPr fontId="80" type="noConversion"/>
  </si>
  <si>
    <t>연번</t>
    <phoneticPr fontId="80" type="noConversion"/>
  </si>
  <si>
    <t>구분</t>
    <phoneticPr fontId="80" type="noConversion"/>
  </si>
  <si>
    <t>본/지점 여부</t>
    <phoneticPr fontId="80" type="noConversion"/>
  </si>
  <si>
    <t>등록기관</t>
    <phoneticPr fontId="80" type="noConversion"/>
  </si>
  <si>
    <t>등록번호</t>
    <phoneticPr fontId="80" type="noConversion"/>
  </si>
  <si>
    <t>등록일자</t>
    <phoneticPr fontId="80" type="noConversion"/>
  </si>
  <si>
    <t>최초등록/갱신/변경등록</t>
    <phoneticPr fontId="80" type="noConversion"/>
  </si>
  <si>
    <t>[작성요령]</t>
    <phoneticPr fontId="80" type="noConversion"/>
  </si>
  <si>
    <r>
      <t>2. "</t>
    </r>
    <r>
      <rPr>
        <b/>
        <sz val="10"/>
        <rFont val="맑은 고딕"/>
        <family val="3"/>
        <charset val="129"/>
      </rPr>
      <t>등록기관</t>
    </r>
    <r>
      <rPr>
        <sz val="10"/>
        <rFont val="맑은 고딕"/>
        <family val="3"/>
        <charset val="129"/>
      </rPr>
      <t>"은 금융위원회, 관할 지방자치단체명으로 구분</t>
    </r>
    <phoneticPr fontId="80" type="noConversion"/>
  </si>
  <si>
    <r>
      <t>1. 최초 등록 및 갱신, 변경 등록 관련 사항을 발생일자 순으로 기재</t>
    </r>
    <r>
      <rPr>
        <sz val="10"/>
        <rFont val="맑은 고딕"/>
        <family val="3"/>
        <charset val="129"/>
      </rPr>
      <t>하며, 대부업 및 대부중개업을 각각 구분 기재</t>
    </r>
    <phoneticPr fontId="80" type="noConversion"/>
  </si>
  <si>
    <r>
      <t>3. "</t>
    </r>
    <r>
      <rPr>
        <b/>
        <sz val="10"/>
        <rFont val="맑은 고딕"/>
        <family val="3"/>
        <charset val="129"/>
      </rPr>
      <t>등록지역</t>
    </r>
    <r>
      <rPr>
        <sz val="10"/>
        <rFont val="맑은 고딕"/>
        <family val="3"/>
        <charset val="129"/>
      </rPr>
      <t>"은 서울, 부산, 대구, 인천, 대전, 광주, 울산, 경기, 경남, 경북, 전남, 전북, 충남, 충북, 강원, 제주, 세종으로 구분</t>
    </r>
    <phoneticPr fontId="80" type="noConversion"/>
  </si>
  <si>
    <t>5. 대부업법 시행령 제3조의7 제1항의 겸업금지 업종(H) 영위여부를 기재</t>
    <phoneticPr fontId="80" type="noConversion"/>
  </si>
  <si>
    <t>생년월일</t>
    <phoneticPr fontId="80" type="noConversion"/>
  </si>
  <si>
    <t>등기여부</t>
    <phoneticPr fontId="80" type="noConversion"/>
  </si>
  <si>
    <t>담당업무</t>
    <phoneticPr fontId="80" type="noConversion"/>
  </si>
  <si>
    <t>최초 선임일</t>
    <phoneticPr fontId="80" type="noConversion"/>
  </si>
  <si>
    <t>선임 구분</t>
    <phoneticPr fontId="80" type="noConversion"/>
  </si>
  <si>
    <t>현직 선임일</t>
    <phoneticPr fontId="80" type="noConversion"/>
  </si>
  <si>
    <t>임기 만료일</t>
    <phoneticPr fontId="80" type="noConversion"/>
  </si>
  <si>
    <t>상근 여부</t>
    <phoneticPr fontId="80" type="noConversion"/>
  </si>
  <si>
    <t>FAX</t>
    <phoneticPr fontId="80" type="noConversion"/>
  </si>
  <si>
    <t>대주주와의 관계</t>
    <phoneticPr fontId="80" type="noConversion"/>
  </si>
  <si>
    <t>2. 일자는 YYYYMMDD 형식으로 기재</t>
    <phoneticPr fontId="80" type="noConversion"/>
  </si>
  <si>
    <r>
      <t>3. "</t>
    </r>
    <r>
      <rPr>
        <b/>
        <sz val="10"/>
        <rFont val="맑은 고딕"/>
        <family val="3"/>
        <charset val="129"/>
      </rPr>
      <t>등기여부</t>
    </r>
    <r>
      <rPr>
        <sz val="10"/>
        <rFont val="맑은 고딕"/>
        <family val="3"/>
        <charset val="129"/>
      </rPr>
      <t xml:space="preserve">"는 등기부상 등재여부를 등기, 비등기로 구분 </t>
    </r>
    <phoneticPr fontId="80" type="noConversion"/>
  </si>
  <si>
    <r>
      <t>4. "</t>
    </r>
    <r>
      <rPr>
        <b/>
        <sz val="10"/>
        <rFont val="맑은 고딕"/>
        <family val="3"/>
        <charset val="129"/>
      </rPr>
      <t>직위</t>
    </r>
    <r>
      <rPr>
        <sz val="10"/>
        <rFont val="맑은 고딕"/>
        <family val="3"/>
        <charset val="129"/>
      </rPr>
      <t>"는 대표이사, 감사, 이사, 보호감시인 등으로 구분</t>
    </r>
    <phoneticPr fontId="80" type="noConversion"/>
  </si>
  <si>
    <r>
      <t>5. "</t>
    </r>
    <r>
      <rPr>
        <b/>
        <sz val="10"/>
        <rFont val="맑은 고딕"/>
        <family val="3"/>
        <charset val="129"/>
      </rPr>
      <t>선임구분</t>
    </r>
    <r>
      <rPr>
        <sz val="10"/>
        <rFont val="맑은 고딕"/>
        <family val="3"/>
        <charset val="129"/>
      </rPr>
      <t>"은 초임, 중임으로 구분</t>
    </r>
    <phoneticPr fontId="80" type="noConversion"/>
  </si>
  <si>
    <r>
      <t>6. "</t>
    </r>
    <r>
      <rPr>
        <b/>
        <sz val="10"/>
        <rFont val="맑은 고딕"/>
        <family val="3"/>
        <charset val="129"/>
      </rPr>
      <t>상근여부</t>
    </r>
    <r>
      <rPr>
        <sz val="10"/>
        <rFont val="맑은 고딕"/>
        <family val="3"/>
        <charset val="129"/>
      </rPr>
      <t>"는 상근, 비상근(사외이사 포함)으로 구분하여 기재</t>
    </r>
    <phoneticPr fontId="80" type="noConversion"/>
  </si>
  <si>
    <r>
      <t>7. "</t>
    </r>
    <r>
      <rPr>
        <b/>
        <sz val="10"/>
        <rFont val="맑은 고딕"/>
        <family val="3"/>
        <charset val="129"/>
      </rPr>
      <t>전화번호</t>
    </r>
    <r>
      <rPr>
        <sz val="10"/>
        <rFont val="맑은 고딕"/>
        <family val="3"/>
        <charset val="129"/>
      </rPr>
      <t>" 및 "</t>
    </r>
    <r>
      <rPr>
        <b/>
        <sz val="10"/>
        <rFont val="맑은 고딕"/>
        <family val="3"/>
        <charset val="129"/>
      </rPr>
      <t>FAX번호</t>
    </r>
    <r>
      <rPr>
        <sz val="10"/>
        <rFont val="맑은 고딕"/>
        <family val="3"/>
        <charset val="129"/>
      </rPr>
      <t>"는 직통전화번호 등을 기재</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</si>
  <si>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“임원 ○○○의 배우자” 등으로 </t>
    </r>
    <phoneticPr fontId="80" type="noConversion"/>
  </si>
  <si>
    <t xml:space="preserve">   구체적인 관계를 기재</t>
    <phoneticPr fontId="80" type="noConversion"/>
  </si>
  <si>
    <t>경력(최종)</t>
    <phoneticPr fontId="80" type="noConversion"/>
  </si>
  <si>
    <t>경력(최종-1)</t>
    <phoneticPr fontId="80" type="noConversion"/>
  </si>
  <si>
    <t>[작성요령]</t>
    <phoneticPr fontId="80" type="noConversion"/>
  </si>
  <si>
    <t>회사명</t>
    <phoneticPr fontId="80" type="noConversion"/>
  </si>
  <si>
    <t>입사일</t>
    <phoneticPr fontId="80" type="noConversion"/>
  </si>
  <si>
    <t>퇴사일</t>
    <phoneticPr fontId="80" type="noConversion"/>
  </si>
  <si>
    <t>상근
여부</t>
    <phoneticPr fontId="80" type="noConversion"/>
  </si>
  <si>
    <r>
      <t>1. "</t>
    </r>
    <r>
      <rPr>
        <b/>
        <sz val="10"/>
        <rFont val="맑은 고딕"/>
        <family val="3"/>
        <charset val="129"/>
      </rPr>
      <t>대주주 구분</t>
    </r>
    <r>
      <rPr>
        <sz val="10"/>
        <rFont val="맑은 고딕"/>
        <family val="3"/>
        <charset val="129"/>
      </rPr>
      <t>"은 대부업법 제2조 5호에 해당하는 “대주주”를 “최대주주 본인”, “최대주주 본인의 특수관계자”,</t>
    </r>
    <phoneticPr fontId="80" type="noConversion"/>
  </si>
  <si>
    <r>
      <t>2. "</t>
    </r>
    <r>
      <rPr>
        <b/>
        <sz val="10"/>
        <rFont val="맑은 고딕"/>
        <family val="3"/>
        <charset val="129"/>
      </rPr>
      <t>대주주 형태</t>
    </r>
    <r>
      <rPr>
        <sz val="10"/>
        <rFont val="맑은 고딕"/>
        <family val="3"/>
        <charset val="129"/>
      </rPr>
      <t>"는 개인주주 및 법인주주로 구분</t>
    </r>
    <phoneticPr fontId="80" type="noConversion"/>
  </si>
  <si>
    <r>
      <t>5. "</t>
    </r>
    <r>
      <rPr>
        <b/>
        <sz val="10"/>
        <rFont val="맑은 고딕"/>
        <family val="3"/>
        <charset val="129"/>
      </rPr>
      <t>주식수</t>
    </r>
    <r>
      <rPr>
        <sz val="10"/>
        <rFont val="맑은 고딕"/>
        <family val="3"/>
        <charset val="129"/>
      </rPr>
      <t>"는 보통주 및 우선주 등의 보유주식수를 구분 기재</t>
    </r>
    <phoneticPr fontId="80" type="noConversion"/>
  </si>
  <si>
    <r>
      <t>6. "</t>
    </r>
    <r>
      <rPr>
        <b/>
        <sz val="10"/>
        <rFont val="맑은 고딕"/>
        <family val="3"/>
        <charset val="129"/>
      </rPr>
      <t>지분금액</t>
    </r>
    <r>
      <rPr>
        <sz val="10"/>
        <rFont val="맑은 고딕"/>
        <family val="3"/>
        <charset val="129"/>
      </rPr>
      <t>"=주식수 ×액면가액</t>
    </r>
    <phoneticPr fontId="80" type="noConversion"/>
  </si>
  <si>
    <r>
      <t>7. "</t>
    </r>
    <r>
      <rPr>
        <b/>
        <sz val="10"/>
        <rFont val="맑은 고딕"/>
        <family val="3"/>
        <charset val="129"/>
      </rPr>
      <t>지분율</t>
    </r>
    <r>
      <rPr>
        <sz val="10"/>
        <rFont val="맑은 고딕"/>
        <family val="3"/>
        <charset val="129"/>
      </rPr>
      <t>"은 발행주식총수 대비 보유주식수의 비율을 소수점 둘째자리까지 표시</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</si>
  <si>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</si>
  <si>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(단위: 주, 원, %)</t>
    <phoneticPr fontId="80" type="noConversion"/>
  </si>
  <si>
    <t>주주명</t>
    <phoneticPr fontId="80" type="noConversion"/>
  </si>
  <si>
    <t>주주 구분</t>
    <phoneticPr fontId="80" type="noConversion"/>
  </si>
  <si>
    <t>국적</t>
    <phoneticPr fontId="80" type="noConversion"/>
  </si>
  <si>
    <t>주식수</t>
    <phoneticPr fontId="80" type="noConversion"/>
  </si>
  <si>
    <t>지분금액</t>
    <phoneticPr fontId="80" type="noConversion"/>
  </si>
  <si>
    <t>지분율</t>
    <phoneticPr fontId="80" type="noConversion"/>
  </si>
  <si>
    <t>대부업체 내
직책</t>
    <phoneticPr fontId="80" type="noConversion"/>
  </si>
  <si>
    <t>대주주와의
관계</t>
    <phoneticPr fontId="80" type="noConversion"/>
  </si>
  <si>
    <t>합   계</t>
    <phoneticPr fontId="80" type="noConversion"/>
  </si>
  <si>
    <t>1. 1% 이상 지분율을 가진 주주 중 지분율이 높은 주주 순으로 기재하고, 1% 미만 주주는 OOO외 O명으로 합산 기재</t>
    <phoneticPr fontId="80" type="noConversion"/>
  </si>
  <si>
    <r>
      <t>2. "</t>
    </r>
    <r>
      <rPr>
        <b/>
        <sz val="10"/>
        <rFont val="맑은 고딕"/>
        <family val="3"/>
        <charset val="129"/>
      </rPr>
      <t>주주 구분</t>
    </r>
    <r>
      <rPr>
        <sz val="10"/>
        <rFont val="맑은 고딕"/>
        <family val="3"/>
        <charset val="129"/>
      </rPr>
      <t>"은 개인주주 및 법인주주로 구분</t>
    </r>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</si>
  <si>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</si>
  <si>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</si>
  <si>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</si>
  <si>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</si>
  <si>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r>
      <t>4. "</t>
    </r>
    <r>
      <rPr>
        <b/>
        <sz val="10"/>
        <rFont val="맑은 고딕"/>
        <family val="3"/>
        <charset val="129"/>
      </rPr>
      <t>주식수</t>
    </r>
    <r>
      <rPr>
        <sz val="10"/>
        <rFont val="맑은 고딕"/>
        <family val="3"/>
        <charset val="129"/>
      </rPr>
      <t>"는 보통주 및 우선주 등의 보유주식수를 구분 기재</t>
    </r>
    <phoneticPr fontId="80" type="noConversion"/>
  </si>
  <si>
    <r>
      <t>5. "</t>
    </r>
    <r>
      <rPr>
        <b/>
        <sz val="10"/>
        <rFont val="맑은 고딕"/>
        <family val="3"/>
        <charset val="129"/>
      </rPr>
      <t>지분금액</t>
    </r>
    <r>
      <rPr>
        <sz val="10"/>
        <rFont val="맑은 고딕"/>
        <family val="3"/>
        <charset val="129"/>
      </rPr>
      <t>"=주식수 ×액면가액</t>
    </r>
    <phoneticPr fontId="80" type="noConversion"/>
  </si>
  <si>
    <r>
      <t>6. "</t>
    </r>
    <r>
      <rPr>
        <b/>
        <sz val="10"/>
        <rFont val="맑은 고딕"/>
        <family val="3"/>
        <charset val="129"/>
      </rPr>
      <t>지분율</t>
    </r>
    <r>
      <rPr>
        <sz val="10"/>
        <rFont val="맑은 고딕"/>
        <family val="3"/>
        <charset val="129"/>
      </rPr>
      <t>"은 발행주식총수 대비 보유주식수의 비율을 소수점 둘째자리까지 표시하고 전체 합계는 100.00%임</t>
    </r>
    <phoneticPr fontId="80" type="noConversion"/>
  </si>
  <si>
    <r>
      <t>7.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</si>
  <si>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</si>
  <si>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업종명 기재</t>
    <phoneticPr fontId="80" type="noConversion"/>
  </si>
  <si>
    <t>금지업종 해당 여부</t>
    <phoneticPr fontId="80" type="noConversion"/>
  </si>
  <si>
    <t>1. 겸업금지 업종 영위 여부</t>
    <phoneticPr fontId="80" type="noConversion"/>
  </si>
  <si>
    <t>(단위 : 원)</t>
    <phoneticPr fontId="80" type="noConversion"/>
  </si>
  <si>
    <t>자기자본(A)</t>
    <phoneticPr fontId="80" type="noConversion"/>
  </si>
  <si>
    <t>시행령상 
자기자본 요건(B)</t>
    <phoneticPr fontId="80" type="noConversion"/>
  </si>
  <si>
    <t>충족 여부(A-B)</t>
    <phoneticPr fontId="80" type="noConversion"/>
  </si>
  <si>
    <t>2. 최소 자기자본 요건 충족 여부</t>
    <phoneticPr fontId="80" type="noConversion"/>
  </si>
  <si>
    <t>충족/미충족</t>
    <phoneticPr fontId="80" type="noConversion"/>
  </si>
  <si>
    <t>(단위 : 배)</t>
    <phoneticPr fontId="80" type="noConversion"/>
  </si>
  <si>
    <t>총자산한도(A)</t>
    <phoneticPr fontId="80" type="noConversion"/>
  </si>
  <si>
    <t>시행령상 
총자산한도(B)</t>
    <phoneticPr fontId="80" type="noConversion"/>
  </si>
  <si>
    <t>충족 여부(B-A)</t>
    <phoneticPr fontId="80" type="noConversion"/>
  </si>
  <si>
    <t>3. 총자산한도 요건 충족 여부</t>
    <phoneticPr fontId="80" type="noConversion"/>
  </si>
  <si>
    <t>시행령상 
신용공여 한도(C)</t>
    <phoneticPr fontId="80" type="noConversion"/>
  </si>
  <si>
    <t>충족 여부(C-B)</t>
    <phoneticPr fontId="80" type="noConversion"/>
  </si>
  <si>
    <t>시행령상 
신용공여 한도(B)</t>
    <phoneticPr fontId="80" type="noConversion"/>
  </si>
  <si>
    <t>대부업 이용자
보호기준</t>
    <phoneticPr fontId="80" type="noConversion"/>
  </si>
  <si>
    <t>보호감시인
선임 여부</t>
    <phoneticPr fontId="80" type="noConversion"/>
  </si>
  <si>
    <t>보호감시인
직위</t>
    <phoneticPr fontId="80" type="noConversion"/>
  </si>
  <si>
    <t>6. 소비자 보호기준 마련 여부</t>
    <phoneticPr fontId="80" type="noConversion"/>
  </si>
  <si>
    <t>시행령상 
최소 보장금액(B)</t>
    <phoneticPr fontId="80" type="noConversion"/>
  </si>
  <si>
    <t>보장방법</t>
    <phoneticPr fontId="80" type="noConversion"/>
  </si>
  <si>
    <t>7. 손해배상책임 보장방안</t>
    <phoneticPr fontId="80" type="noConversion"/>
  </si>
  <si>
    <t>예탁/보험/공제</t>
    <phoneticPr fontId="80" type="noConversion"/>
  </si>
  <si>
    <r>
      <t>1. "</t>
    </r>
    <r>
      <rPr>
        <b/>
        <sz val="10"/>
        <rFont val="맑은 고딕"/>
        <family val="3"/>
        <charset val="129"/>
      </rPr>
      <t>겸업금지업종</t>
    </r>
    <r>
      <rPr>
        <sz val="10"/>
        <rFont val="맑은 고딕"/>
        <family val="3"/>
        <charset val="129"/>
      </rPr>
      <t>"은 대부업법 시행령 제3조의7 제1항의 겸업금지 업종(전기통신사업, 사행산업, 단란주점영업 및 유흥주점영업,</t>
    </r>
    <phoneticPr fontId="80" type="noConversion"/>
  </si>
  <si>
    <t xml:space="preserve">    다단계판매업)에 해당하는 경우 기재하며, 'Ⅰ-4.타업종겸업여부'상의 겸업현황과 일치할 것</t>
    <phoneticPr fontId="80" type="noConversion"/>
  </si>
  <si>
    <r>
      <t>2. "</t>
    </r>
    <r>
      <rPr>
        <b/>
        <sz val="10"/>
        <rFont val="맑은 고딕"/>
        <family val="3"/>
        <charset val="129"/>
      </rPr>
      <t>자기자본</t>
    </r>
    <r>
      <rPr>
        <sz val="10"/>
        <rFont val="맑은 고딕"/>
        <family val="3"/>
        <charset val="129"/>
      </rPr>
      <t>"은 제출대상월말 기준</t>
    </r>
    <phoneticPr fontId="80" type="noConversion"/>
  </si>
  <si>
    <r>
      <t>3. "</t>
    </r>
    <r>
      <rPr>
        <b/>
        <sz val="10"/>
        <rFont val="맑은 고딕"/>
        <family val="3"/>
        <charset val="129"/>
      </rPr>
      <t>총자산한도</t>
    </r>
    <r>
      <rPr>
        <sz val="10"/>
        <rFont val="맑은 고딕"/>
        <family val="3"/>
        <charset val="129"/>
      </rPr>
      <t>"는 총자산을 자기자본으로 나눈 배수</t>
    </r>
    <phoneticPr fontId="80" type="noConversion"/>
  </si>
  <si>
    <r>
      <t>4. "</t>
    </r>
    <r>
      <rPr>
        <b/>
        <sz val="10"/>
        <rFont val="맑은 고딕"/>
        <family val="3"/>
        <charset val="129"/>
      </rPr>
      <t>신용공여</t>
    </r>
    <r>
      <rPr>
        <sz val="10"/>
        <rFont val="맑은 고딕"/>
        <family val="3"/>
        <charset val="129"/>
      </rPr>
      <t>"는 대부, 지급보증, 유가증권 매입, 대주주를 위한 담보제공‧어음배서, 경제적 가치가 있는 자산의 대여 등</t>
    </r>
    <phoneticPr fontId="80" type="noConversion"/>
  </si>
  <si>
    <t>5. 4~6번은 해당사항이 있는 대부업자만 기재</t>
    <phoneticPr fontId="80" type="noConversion"/>
  </si>
  <si>
    <t>대주주
신용공여액(B)</t>
    <phoneticPr fontId="80" type="noConversion"/>
  </si>
  <si>
    <t>손해배상책임 
보장 준비금액(A)</t>
    <phoneticPr fontId="80" type="noConversion"/>
  </si>
  <si>
    <t>1. "차입처명"은 특정 금융기관을 기재하며, 1억원 미만의 차입금은 합산후 차입처를 'OOO외 O건'으로 분류하여 총액을 기재</t>
    <phoneticPr fontId="80" type="noConversion"/>
  </si>
  <si>
    <r>
      <t>2. "</t>
    </r>
    <r>
      <rPr>
        <b/>
        <sz val="10"/>
        <rFont val="맑은 고딕"/>
        <family val="3"/>
        <charset val="129"/>
      </rPr>
      <t>차입처 유형1</t>
    </r>
    <r>
      <rPr>
        <sz val="10"/>
        <rFont val="맑은 고딕"/>
        <family val="3"/>
        <charset val="129"/>
      </rPr>
      <t>"에는 국내 금융회사 차입금, 해외 금융회사 차입금, 국내 일반차입금 또는 해외 일반차입금 구분 기재 등</t>
    </r>
    <phoneticPr fontId="80" type="noConversion"/>
  </si>
  <si>
    <t xml:space="preserve">    (1억원 미만으로 기타에 합산된 차입금의 경우 해당 유형을 모두 나열)</t>
    <phoneticPr fontId="82" type="noConversion"/>
  </si>
  <si>
    <r>
      <t xml:space="preserve">    - "</t>
    </r>
    <r>
      <rPr>
        <b/>
        <sz val="10"/>
        <rFont val="맑은 고딕"/>
        <family val="3"/>
        <charset val="129"/>
      </rPr>
      <t>국내 금융회사 차입금</t>
    </r>
    <r>
      <rPr>
        <sz val="10"/>
        <rFont val="맑은 고딕"/>
        <family val="3"/>
        <charset val="129"/>
      </rPr>
      <t>"은 국내에 지점, 사무소 등을 설치하고 영업중인 금융회사로부터의  차입금</t>
    </r>
    <phoneticPr fontId="80" type="noConversion"/>
  </si>
  <si>
    <t xml:space="preserve">        다만, 국내에 지점 설치 등을 통해 진출해 있는 금융회사의 해외지점으로부터 차입한 경우는 </t>
    <phoneticPr fontId="80" type="noConversion"/>
  </si>
  <si>
    <t xml:space="preserve">        해외 금융회사 차입으로 분류</t>
    <phoneticPr fontId="82" type="noConversion"/>
  </si>
  <si>
    <t xml:space="preserve">    (예: 미쓰비시도쿄UFJ 서울지점으로부터의 차입 : 국내 금융회사 차입금, </t>
    <phoneticPr fontId="80" type="noConversion"/>
  </si>
  <si>
    <t xml:space="preserve">                                     동경지점으로부터의 차입 : 해외 금융회사 차입)</t>
    <phoneticPr fontId="82" type="noConversion"/>
  </si>
  <si>
    <t xml:space="preserve">   (주의) 대부업자로부터의 차입금은 '금융회사 차입금'이 아니라 '일반차입금'으로 분류</t>
    <phoneticPr fontId="82" type="noConversion"/>
  </si>
  <si>
    <r>
      <t>1. 차수, 종목별로 구분하여 기재하고 "</t>
    </r>
    <r>
      <rPr>
        <b/>
        <sz val="10"/>
        <rFont val="맑은 고딕"/>
        <family val="3"/>
        <charset val="129"/>
      </rPr>
      <t>구분</t>
    </r>
    <r>
      <rPr>
        <sz val="10"/>
        <rFont val="맑은 고딕"/>
        <family val="3"/>
        <charset val="129"/>
      </rPr>
      <t xml:space="preserve">"은 공모/사모 중 택일 </t>
    </r>
    <phoneticPr fontId="80" type="noConversion"/>
  </si>
  <si>
    <t xml:space="preserve">3."합계-금액"열의 "합계(D)"는 'Ⅱ-1. 재무상태표'의 "1.대출금(AC100)", 'Ⅴ-1.대출금연체현황'의 "합계-금액"열의 합계(D), 'Ⅵ-1.대출금리현황'의 "대출금잔액"열의 합계(D), 'Ⅵ-2.금리구간대별 대출현황'의 "합계-금액"열의 합계(D)와 일치하도록 작성
</t>
    <phoneticPr fontId="82" type="noConversion"/>
  </si>
  <si>
    <t xml:space="preserve">4."거래자수"는 주민등록번호 및 사업자등록번호 기준(중복차주 제외)
"합계-거래자수"열의 "합계(D)", 'Ⅴ-1.대출금연체현황'의 "합계-거래자수"열의 합계(D), 'Ⅵ-2.금리구간대별 대출현황'의 "합계-거래자수"열의 합계(D)와 일치하도록 작성
</t>
    <phoneticPr fontId="82" type="noConversion"/>
  </si>
  <si>
    <t>[작성요령]</t>
    <phoneticPr fontId="80" type="noConversion"/>
  </si>
  <si>
    <t>3. "합계-금액"열의 "합계(D)"는 'Ⅱ-1. 재무상태표'의 "1.대출금(AC100)", 'Ⅵ-1.금액대별대출금명세'의 "합계-금액"열의 합계(D), 의 "대출금잔액"열의 합계(D), 'Ⅵ-2.금리구간대별대출현황'의 "합계-금액"열의 합계(D)와 일치하도록 작성
리현황'의 "대출금잔액"열의 합계(D) = 'Ⅵ-2.금리구간대별 대출현황'의 "합계-금액"열의 합계(D)</t>
    <phoneticPr fontId="82" type="noConversion"/>
  </si>
  <si>
    <t xml:space="preserve">4. "거래자수"는 주민등록번호 및 사업자등록번호 기준(중복차주 제외) "합계-거래자수"열의 "합계(D)"는 'Ⅴ-1.대출금연체현황'의 "합계-거래자수"열의 합계(D), 'Ⅵ-2.금리구간대별 대출현황'의 "합계-거래자수"열와 합계(D)와 일치하도록 작성
</t>
    <phoneticPr fontId="82" type="noConversion"/>
  </si>
  <si>
    <r>
      <t xml:space="preserve">7. 중소기업은 원칙적으로 「중소기업기본법」상 중소기업을 의미하나, </t>
    </r>
    <r>
      <rPr>
        <b/>
        <sz val="10"/>
        <rFont val="굴림"/>
        <family val="3"/>
        <charset val="129"/>
      </rPr>
      <t/>
    </r>
    <phoneticPr fontId="80" type="noConversion"/>
  </si>
  <si>
    <r>
      <t>3. "</t>
    </r>
    <r>
      <rPr>
        <b/>
        <sz val="10"/>
        <rFont val="맑은 고딕"/>
        <family val="3"/>
        <charset val="129"/>
      </rPr>
      <t>회수액(b)</t>
    </r>
    <r>
      <rPr>
        <sz val="10"/>
        <rFont val="맑은 고딕"/>
        <family val="3"/>
        <charset val="129"/>
      </rPr>
      <t>"은 전반기말 연체액중 당반기중 회수된 금액 기재</t>
    </r>
    <phoneticPr fontId="80" type="noConversion"/>
  </si>
  <si>
    <r>
      <t>4. "</t>
    </r>
    <r>
      <rPr>
        <b/>
        <sz val="10"/>
        <rFont val="맑은 고딕"/>
        <family val="3"/>
        <charset val="129"/>
      </rPr>
      <t>연체액(c)</t>
    </r>
    <r>
      <rPr>
        <sz val="10"/>
        <rFont val="맑은 고딕"/>
        <family val="3"/>
        <charset val="129"/>
      </rPr>
      <t>"은 전반기말 연체액중 당반기에도 연체중인 금액 기재</t>
    </r>
    <phoneticPr fontId="80" type="noConversion"/>
  </si>
  <si>
    <r>
      <t>5. "</t>
    </r>
    <r>
      <rPr>
        <b/>
        <sz val="10"/>
        <rFont val="맑은 고딕"/>
        <family val="3"/>
        <charset val="129"/>
      </rPr>
      <t>대손상각액(d)</t>
    </r>
    <r>
      <rPr>
        <sz val="10"/>
        <rFont val="맑은 고딕"/>
        <family val="3"/>
        <charset val="129"/>
      </rPr>
      <t>"은 전반기말 연체액중 당반기중에 대손상각된 금액 기재</t>
    </r>
    <phoneticPr fontId="80" type="noConversion"/>
  </si>
  <si>
    <t>1. 대출금액은 제출대상월말 잔액기준으로 작성</t>
    <phoneticPr fontId="80" type="noConversion"/>
  </si>
  <si>
    <t>3. "대출금잔액"열의 "합계(D)"는 'Ⅱ-1. 재무상태표'의 "1.대출금(AC100)",  'Ⅳ-1.금액대별대출금명세'의 "합계-금액"열의 합계(D),
 'Ⅴ-1.대출금 연체현황'의 "합계-금액"열의 합계(D), 'Ⅴ-2.금리구간대별 대출현황'의 "합계-금액"열의 합계(D)와 일치하도록 작성</t>
    <phoneticPr fontId="82" type="noConversion"/>
  </si>
  <si>
    <t xml:space="preserve">    [Σ(대출건별 잔액*대출건별 이자율)], 손익계산서상 대출금이자 금액과 다름]</t>
    <phoneticPr fontId="80" type="noConversion"/>
  </si>
  <si>
    <r>
      <t>4. "</t>
    </r>
    <r>
      <rPr>
        <b/>
        <sz val="10"/>
        <rFont val="맑은 고딕"/>
        <family val="3"/>
        <charset val="129"/>
      </rPr>
      <t>대출금이자</t>
    </r>
    <r>
      <rPr>
        <sz val="10"/>
        <rFont val="맑은 고딕"/>
        <family val="3"/>
        <charset val="129"/>
      </rPr>
      <t>"는 대출건별 잔액에 대출건별 이자율(연율)을 곱하여 산출한 건별 대출금 이자를 모두 합산하여 기재</t>
    </r>
    <phoneticPr fontId="80" type="noConversion"/>
  </si>
  <si>
    <r>
      <t>5. "</t>
    </r>
    <r>
      <rPr>
        <b/>
        <sz val="10"/>
        <rFont val="맑은 고딕"/>
        <family val="3"/>
        <charset val="129"/>
      </rPr>
      <t>가중평균금리</t>
    </r>
    <r>
      <rPr>
        <sz val="10"/>
        <rFont val="맑은 고딕"/>
        <family val="3"/>
        <charset val="129"/>
      </rPr>
      <t>"는 (대출금 이자/대출금 잔액)*100</t>
    </r>
    <phoneticPr fontId="80" type="noConversion"/>
  </si>
  <si>
    <r>
      <t xml:space="preserve">6.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</si>
  <si>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3. "합계-금액"열의 "합계(D)" 는 'Ⅱ-1. 재무상태표'의 "1.대출금(AC100)", 'Ⅳ-1.금액대별대출금명세'의 "대출금잔액"열의 합계(D), 'Ⅴ-1.대출금연체현황'의 "합계-금액"열의 합계(D), 'Ⅵ-1.대출금리현황'의 "대출금잔액"열의 합계(D)와 일치하도록 작성 
</t>
    <phoneticPr fontId="82" type="noConversion"/>
  </si>
  <si>
    <t xml:space="preserve">4. "거래자수"는 주민등록번호 및 사업자등록번호 기준(중복차주 제외) "합계-거래자수"열의 "합계(D)"는 'Ⅳ-1.금액대별대출금명세'의 "합계-거래자수"열의 합계(D), 'Ⅴ-1.대출금연체현황'의 "합계-거래자수"열의 합계(D)와 일치하도록 작성
</t>
    <phoneticPr fontId="82" type="noConversion"/>
  </si>
  <si>
    <t>Ⅶ-1. 대주주와의 거래-자금조달</t>
    <phoneticPr fontId="80" type="noConversion"/>
  </si>
  <si>
    <r>
      <t>1. 대부업법 제2조 5호에 해당하는 "</t>
    </r>
    <r>
      <rPr>
        <b/>
        <sz val="10"/>
        <rFont val="맑은 고딕"/>
        <family val="3"/>
        <charset val="129"/>
      </rPr>
      <t>대주주</t>
    </r>
    <r>
      <rPr>
        <sz val="10"/>
        <rFont val="맑은 고딕"/>
        <family val="3"/>
        <charset val="129"/>
      </rPr>
      <t>"와의 거래에 대해서 작성</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</si>
  <si>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</si>
  <si>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</si>
  <si>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Ⅶ-2. 대주주와의 거래-자금운용</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</si>
  <si>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</si>
  <si>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</si>
  <si>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t>
    </r>
    <phoneticPr fontId="80" type="noConversion"/>
  </si>
  <si>
    <t xml:space="preserve">  “대주주 ○○○의 직접출자 회사”,  “대주주 (주)○○의 모회사”, “임원 ○○○의 배우자” 등으로 </t>
    <phoneticPr fontId="80" type="noConversion"/>
  </si>
  <si>
    <t xml:space="preserve">  구체적인 관계를 기재</t>
    <phoneticPr fontId="80" type="noConversion"/>
  </si>
  <si>
    <t>대부 기간</t>
    <phoneticPr fontId="80" type="noConversion"/>
  </si>
  <si>
    <t>3개월 이하</t>
    <phoneticPr fontId="80" type="noConversion"/>
  </si>
  <si>
    <t>3개월 초과~
6개월 이하</t>
    <phoneticPr fontId="80" type="noConversion"/>
  </si>
  <si>
    <t>6개월 초과~
12개월 이하</t>
    <phoneticPr fontId="80" type="noConversion"/>
  </si>
  <si>
    <t>12개월 초과~
24개월 이하</t>
    <phoneticPr fontId="80" type="noConversion"/>
  </si>
  <si>
    <t>24개월 초과</t>
    <phoneticPr fontId="80" type="noConversion"/>
  </si>
  <si>
    <r>
      <rPr>
        <b/>
        <sz val="11"/>
        <rFont val="맑은 고딕"/>
        <family val="3"/>
        <charset val="129"/>
      </rPr>
      <t xml:space="preserve">금반기중
</t>
    </r>
    <r>
      <rPr>
        <sz val="11"/>
        <rFont val="맑은 고딕"/>
        <family val="3"/>
        <charset val="129"/>
      </rPr>
      <t>상환액</t>
    </r>
    <phoneticPr fontId="80" type="noConversion"/>
  </si>
  <si>
    <t>1. 당해 반기 중 완납된 대부건의 최초대출금액 기준으로 작성</t>
    <phoneticPr fontId="80" type="noConversion"/>
  </si>
  <si>
    <t xml:space="preserve">2. 분할상환대출의 경우 금반기중 완납된 경우만을 기재 "금반기 중상환액"에는 최초대출금액 전부를 기재
</t>
    <phoneticPr fontId="80" type="noConversion"/>
  </si>
  <si>
    <t xml:space="preserve">&lt;오류 예시&gt; : 분할상환시마다 상환금액을 “금반기중 상환액”에 기재하고, 완납시에는 최종회차에 납부한 금액만을 “금반기중 상환액”에 기재한 경우
</t>
    <phoneticPr fontId="80" type="noConversion"/>
  </si>
  <si>
    <r>
      <rPr>
        <sz val="8.5"/>
        <rFont val="맑은 고딕"/>
        <family val="3"/>
        <charset val="129"/>
      </rPr>
      <t>3</t>
    </r>
    <r>
      <rPr>
        <sz val="10"/>
        <rFont val="맑은 고딕"/>
        <family val="3"/>
        <charset val="129"/>
      </rPr>
      <t>. 대부기간은 최초 대출실행일로부터 완납일까지의 기간</t>
    </r>
    <phoneticPr fontId="80" type="noConversion"/>
  </si>
  <si>
    <t>2."주소"는 부동산 등기부등본 또는 임대차계약서상에 기재된 주소를 기재</t>
    <phoneticPr fontId="80" type="noConversion"/>
  </si>
  <si>
    <t>3."소유형태"는 소유, 임차, 사용대차로 구분</t>
    <phoneticPr fontId="80" type="noConversion"/>
  </si>
  <si>
    <t>6. "사업장 용도"는 「건축법」 제2조제2항에 따른 구분으로 작성</t>
    <phoneticPr fontId="80" type="noConversion"/>
  </si>
  <si>
    <t>7. 지점 수는 '1-3.지점등록현황'의 지점 현황과 일치시킬 것</t>
    <phoneticPr fontId="80" type="noConversion"/>
  </si>
  <si>
    <t>1."점포명"은 본점, 지점으로 구분</t>
    <phoneticPr fontId="80" type="noConversion"/>
  </si>
  <si>
    <t>계 정 과 목</t>
    <phoneticPr fontId="80" type="noConversion"/>
  </si>
  <si>
    <t>A0000</t>
    <phoneticPr fontId="80" type="noConversion"/>
  </si>
  <si>
    <t>一. 자산 총계</t>
    <phoneticPr fontId="80" type="noConversion"/>
  </si>
  <si>
    <t>AA000</t>
    <phoneticPr fontId="80" type="noConversion"/>
  </si>
  <si>
    <t>Ⅰ.[현금 및 예치금]</t>
    <phoneticPr fontId="80" type="noConversion"/>
  </si>
  <si>
    <t>AA100</t>
    <phoneticPr fontId="80" type="noConversion"/>
  </si>
  <si>
    <t xml:space="preserve">     현금</t>
    <phoneticPr fontId="80" type="noConversion"/>
  </si>
  <si>
    <t>AA200</t>
    <phoneticPr fontId="80" type="noConversion"/>
  </si>
  <si>
    <t>AB000</t>
    <phoneticPr fontId="80" type="noConversion"/>
  </si>
  <si>
    <t>AB100</t>
    <phoneticPr fontId="80" type="noConversion"/>
  </si>
  <si>
    <t xml:space="preserve">   1. 단기매매증권</t>
    <phoneticPr fontId="80" type="noConversion"/>
  </si>
  <si>
    <t>AB110</t>
    <phoneticPr fontId="80" type="noConversion"/>
  </si>
  <si>
    <t xml:space="preserve">       (주식)</t>
    <phoneticPr fontId="80" type="noConversion"/>
  </si>
  <si>
    <t>AB120</t>
    <phoneticPr fontId="80" type="noConversion"/>
  </si>
  <si>
    <t xml:space="preserve">       (회사채)</t>
    <phoneticPr fontId="80" type="noConversion"/>
  </si>
  <si>
    <t>AB130</t>
    <phoneticPr fontId="80" type="noConversion"/>
  </si>
  <si>
    <t xml:space="preserve">       (수익증권)</t>
    <phoneticPr fontId="80" type="noConversion"/>
  </si>
  <si>
    <t>AB140</t>
    <phoneticPr fontId="80" type="noConversion"/>
  </si>
  <si>
    <t xml:space="preserve">       (CP)</t>
    <phoneticPr fontId="80" type="noConversion"/>
  </si>
  <si>
    <t>AB150</t>
    <phoneticPr fontId="80" type="noConversion"/>
  </si>
  <si>
    <t xml:space="preserve">       (기타단기매매증권)</t>
    <phoneticPr fontId="80" type="noConversion"/>
  </si>
  <si>
    <t>AB200</t>
    <phoneticPr fontId="80" type="noConversion"/>
  </si>
  <si>
    <t xml:space="preserve">   2. 매도가능증권</t>
    <phoneticPr fontId="80" type="noConversion"/>
  </si>
  <si>
    <t>AB210</t>
    <phoneticPr fontId="80" type="noConversion"/>
  </si>
  <si>
    <t xml:space="preserve">       ( 주식 )</t>
    <phoneticPr fontId="80" type="noConversion"/>
  </si>
  <si>
    <t>AB220</t>
    <phoneticPr fontId="80" type="noConversion"/>
  </si>
  <si>
    <t>AB230</t>
    <phoneticPr fontId="80" type="noConversion"/>
  </si>
  <si>
    <t>AB240</t>
    <phoneticPr fontId="80" type="noConversion"/>
  </si>
  <si>
    <t>AB250</t>
    <phoneticPr fontId="80" type="noConversion"/>
  </si>
  <si>
    <t xml:space="preserve">       (기타매도가능증권)</t>
    <phoneticPr fontId="80" type="noConversion"/>
  </si>
  <si>
    <t>AB300</t>
    <phoneticPr fontId="80" type="noConversion"/>
  </si>
  <si>
    <t xml:space="preserve">  3. 만기보유증권</t>
    <phoneticPr fontId="80" type="noConversion"/>
  </si>
  <si>
    <t>AB310</t>
    <phoneticPr fontId="80" type="noConversion"/>
  </si>
  <si>
    <t>AB320</t>
    <phoneticPr fontId="80" type="noConversion"/>
  </si>
  <si>
    <t>AB330</t>
    <phoneticPr fontId="80" type="noConversion"/>
  </si>
  <si>
    <t xml:space="preserve">       (기타만기보유증권)</t>
    <phoneticPr fontId="80" type="noConversion"/>
  </si>
  <si>
    <t>AB400</t>
    <phoneticPr fontId="80" type="noConversion"/>
  </si>
  <si>
    <t xml:space="preserve">  4. 지분법적용투자주식</t>
    <phoneticPr fontId="80" type="noConversion"/>
  </si>
  <si>
    <t>AB410</t>
    <phoneticPr fontId="80" type="noConversion"/>
  </si>
  <si>
    <t xml:space="preserve">       (주식 )</t>
    <phoneticPr fontId="80" type="noConversion"/>
  </si>
  <si>
    <t>AB420</t>
    <phoneticPr fontId="80" type="noConversion"/>
  </si>
  <si>
    <t xml:space="preserve">       (출자금)</t>
    <phoneticPr fontId="80" type="noConversion"/>
  </si>
  <si>
    <t>AC000</t>
    <phoneticPr fontId="80" type="noConversion"/>
  </si>
  <si>
    <t>Ⅲ.[대출채권]</t>
    <phoneticPr fontId="80" type="noConversion"/>
  </si>
  <si>
    <t>AC100</t>
    <phoneticPr fontId="80" type="noConversion"/>
  </si>
  <si>
    <t xml:space="preserve">  1. 대출금</t>
    <phoneticPr fontId="80" type="noConversion"/>
  </si>
  <si>
    <t>AC110</t>
    <phoneticPr fontId="80" type="noConversion"/>
  </si>
  <si>
    <t xml:space="preserve">       (할인어음)</t>
    <phoneticPr fontId="80" type="noConversion"/>
  </si>
  <si>
    <t>AC120</t>
    <phoneticPr fontId="80" type="noConversion"/>
  </si>
  <si>
    <t xml:space="preserve">       (신용대출)</t>
    <phoneticPr fontId="80" type="noConversion"/>
  </si>
  <si>
    <t>AC130</t>
    <phoneticPr fontId="80" type="noConversion"/>
  </si>
  <si>
    <t xml:space="preserve">       (담보대출)</t>
    <phoneticPr fontId="80" type="noConversion"/>
  </si>
  <si>
    <t>AC200</t>
    <phoneticPr fontId="80" type="noConversion"/>
  </si>
  <si>
    <t xml:space="preserve">  2. 매입채권(외부양수채권)</t>
    <phoneticPr fontId="80" type="noConversion"/>
  </si>
  <si>
    <t>AC210</t>
    <phoneticPr fontId="80" type="noConversion"/>
  </si>
  <si>
    <t>AC220</t>
    <phoneticPr fontId="80" type="noConversion"/>
  </si>
  <si>
    <t>AC00A</t>
    <phoneticPr fontId="80" type="noConversion"/>
  </si>
  <si>
    <t xml:space="preserve">  3. 대손충당금(△)</t>
    <phoneticPr fontId="80" type="noConversion"/>
  </si>
  <si>
    <t>AC00B</t>
    <phoneticPr fontId="80" type="noConversion"/>
  </si>
  <si>
    <t xml:space="preserve">  4. 현재가치할인차금(△)</t>
    <phoneticPr fontId="80" type="noConversion"/>
  </si>
  <si>
    <t>AD000</t>
    <phoneticPr fontId="80" type="noConversion"/>
  </si>
  <si>
    <t>Ⅳ.[유형자산]</t>
    <phoneticPr fontId="80" type="noConversion"/>
  </si>
  <si>
    <t>AD100</t>
    <phoneticPr fontId="80" type="noConversion"/>
  </si>
  <si>
    <t xml:space="preserve">  1. 업무용자산</t>
    <phoneticPr fontId="80" type="noConversion"/>
  </si>
  <si>
    <t>AD200</t>
    <phoneticPr fontId="80" type="noConversion"/>
  </si>
  <si>
    <t xml:space="preserve">  2. 비업무용자산</t>
    <phoneticPr fontId="80" type="noConversion"/>
  </si>
  <si>
    <t>AD00A</t>
    <phoneticPr fontId="80" type="noConversion"/>
  </si>
  <si>
    <t xml:space="preserve">  3. 감가상각누계액(△)</t>
    <phoneticPr fontId="80" type="noConversion"/>
  </si>
  <si>
    <t>AE000</t>
    <phoneticPr fontId="80" type="noConversion"/>
  </si>
  <si>
    <t>Ⅴ.[기타자산]</t>
    <phoneticPr fontId="80" type="noConversion"/>
  </si>
  <si>
    <t>AE100</t>
    <phoneticPr fontId="80" type="noConversion"/>
  </si>
  <si>
    <t xml:space="preserve">  1. 무형자산</t>
    <phoneticPr fontId="80" type="noConversion"/>
  </si>
  <si>
    <t>AE200</t>
    <phoneticPr fontId="80" type="noConversion"/>
  </si>
  <si>
    <t xml:space="preserve">  2. 보증금</t>
    <phoneticPr fontId="80" type="noConversion"/>
  </si>
  <si>
    <t>AE300</t>
    <phoneticPr fontId="80" type="noConversion"/>
  </si>
  <si>
    <t xml:space="preserve">  3. 미수금</t>
    <phoneticPr fontId="80" type="noConversion"/>
  </si>
  <si>
    <t>AE400</t>
    <phoneticPr fontId="80" type="noConversion"/>
  </si>
  <si>
    <t xml:space="preserve">  4. 미수수익</t>
    <phoneticPr fontId="80" type="noConversion"/>
  </si>
  <si>
    <t>AE500</t>
    <phoneticPr fontId="80" type="noConversion"/>
  </si>
  <si>
    <t xml:space="preserve">  5. 선급비용</t>
    <phoneticPr fontId="80" type="noConversion"/>
  </si>
  <si>
    <t>AE600</t>
    <phoneticPr fontId="80" type="noConversion"/>
  </si>
  <si>
    <t xml:space="preserve">  6. 선급금</t>
    <phoneticPr fontId="80" type="noConversion"/>
  </si>
  <si>
    <t>AE800</t>
    <phoneticPr fontId="80" type="noConversion"/>
  </si>
  <si>
    <t xml:space="preserve">  8. 파생상품자산</t>
    <phoneticPr fontId="80" type="noConversion"/>
  </si>
  <si>
    <t>AE901</t>
    <phoneticPr fontId="80" type="noConversion"/>
  </si>
  <si>
    <t xml:space="preserve">  10. 기타 잡자산</t>
    <phoneticPr fontId="80" type="noConversion"/>
  </si>
  <si>
    <t>AE00A</t>
    <phoneticPr fontId="80" type="noConversion"/>
  </si>
  <si>
    <t xml:space="preserve">  11. 현재가치할인차금(△)</t>
    <phoneticPr fontId="80" type="noConversion"/>
  </si>
  <si>
    <t>B0000</t>
    <phoneticPr fontId="80" type="noConversion"/>
  </si>
  <si>
    <t>二. 부채 총계</t>
    <phoneticPr fontId="80" type="noConversion"/>
  </si>
  <si>
    <t>BA000</t>
    <phoneticPr fontId="80" type="noConversion"/>
  </si>
  <si>
    <t>Ⅰ.[차입부채]</t>
    <phoneticPr fontId="80" type="noConversion"/>
  </si>
  <si>
    <t>BA100</t>
    <phoneticPr fontId="80" type="noConversion"/>
  </si>
  <si>
    <t xml:space="preserve">   1. 차입금</t>
    <phoneticPr fontId="80" type="noConversion"/>
  </si>
  <si>
    <t>BA110</t>
    <phoneticPr fontId="80" type="noConversion"/>
  </si>
  <si>
    <t xml:space="preserve">       (국내금융기관차입금)</t>
    <phoneticPr fontId="80" type="noConversion"/>
  </si>
  <si>
    <t>BA120</t>
    <phoneticPr fontId="80" type="noConversion"/>
  </si>
  <si>
    <t xml:space="preserve">       (해외금융기관차입금)</t>
    <phoneticPr fontId="80" type="noConversion"/>
  </si>
  <si>
    <t>BA130</t>
    <phoneticPr fontId="80" type="noConversion"/>
  </si>
  <si>
    <t xml:space="preserve">       (국내 일반차입금)</t>
    <phoneticPr fontId="80" type="noConversion"/>
  </si>
  <si>
    <t>BA140</t>
    <phoneticPr fontId="80" type="noConversion"/>
  </si>
  <si>
    <t xml:space="preserve">       (해외 일반차입금)</t>
    <phoneticPr fontId="80" type="noConversion"/>
  </si>
  <si>
    <t>BA10A</t>
    <phoneticPr fontId="80" type="noConversion"/>
  </si>
  <si>
    <t xml:space="preserve">  2. 현재가치할인차금(△)</t>
    <phoneticPr fontId="80" type="noConversion"/>
  </si>
  <si>
    <t>BA200</t>
    <phoneticPr fontId="80" type="noConversion"/>
  </si>
  <si>
    <t xml:space="preserve">  3. 사채</t>
    <phoneticPr fontId="80" type="noConversion"/>
  </si>
  <si>
    <t>BA20A</t>
    <phoneticPr fontId="80" type="noConversion"/>
  </si>
  <si>
    <t xml:space="preserve">  4. 사채할인발행차금(△)</t>
    <phoneticPr fontId="80" type="noConversion"/>
  </si>
  <si>
    <t>BA20B</t>
    <phoneticPr fontId="80" type="noConversion"/>
  </si>
  <si>
    <t xml:space="preserve">  5. 사채할증발행차금(+)</t>
    <phoneticPr fontId="80" type="noConversion"/>
  </si>
  <si>
    <t>BB000</t>
    <phoneticPr fontId="80" type="noConversion"/>
  </si>
  <si>
    <t>Ⅱ.[기타부채]</t>
    <phoneticPr fontId="80" type="noConversion"/>
  </si>
  <si>
    <t>BB100</t>
    <phoneticPr fontId="80" type="noConversion"/>
  </si>
  <si>
    <t xml:space="preserve">  1. 미지급금</t>
    <phoneticPr fontId="80" type="noConversion"/>
  </si>
  <si>
    <t>BB200</t>
    <phoneticPr fontId="80" type="noConversion"/>
  </si>
  <si>
    <t xml:space="preserve">  2. 미지급비용</t>
    <phoneticPr fontId="80" type="noConversion"/>
  </si>
  <si>
    <t>BB300</t>
    <phoneticPr fontId="80" type="noConversion"/>
  </si>
  <si>
    <t xml:space="preserve">  3. 선수수익</t>
    <phoneticPr fontId="80" type="noConversion"/>
  </si>
  <si>
    <t>BB400</t>
    <phoneticPr fontId="80" type="noConversion"/>
  </si>
  <si>
    <t xml:space="preserve">  4. 수입보증금</t>
    <phoneticPr fontId="80" type="noConversion"/>
  </si>
  <si>
    <t>BB600</t>
    <phoneticPr fontId="80" type="noConversion"/>
  </si>
  <si>
    <t xml:space="preserve">  6. 파생상품부채</t>
    <phoneticPr fontId="80" type="noConversion"/>
  </si>
  <si>
    <t>BB700</t>
    <phoneticPr fontId="80" type="noConversion"/>
  </si>
  <si>
    <t xml:space="preserve">  7. 기타 잡부채</t>
    <phoneticPr fontId="80" type="noConversion"/>
  </si>
  <si>
    <t>BB800</t>
    <phoneticPr fontId="80" type="noConversion"/>
  </si>
  <si>
    <t xml:space="preserve">  8. 기타 부채성 충당금</t>
    <phoneticPr fontId="80" type="noConversion"/>
  </si>
  <si>
    <t>C0000</t>
    <phoneticPr fontId="80" type="noConversion"/>
  </si>
  <si>
    <t>三. 자본 총계</t>
    <phoneticPr fontId="80" type="noConversion"/>
  </si>
  <si>
    <t>CA000</t>
    <phoneticPr fontId="80" type="noConversion"/>
  </si>
  <si>
    <t>Ⅰ.[자본금]</t>
    <phoneticPr fontId="80" type="noConversion"/>
  </si>
  <si>
    <t>CB000</t>
    <phoneticPr fontId="80" type="noConversion"/>
  </si>
  <si>
    <t>Ⅱ.[자본잉여금]</t>
    <phoneticPr fontId="80" type="noConversion"/>
  </si>
  <si>
    <t>CB100</t>
    <phoneticPr fontId="80" type="noConversion"/>
  </si>
  <si>
    <t xml:space="preserve">  1. 주식발행초과금</t>
    <phoneticPr fontId="80" type="noConversion"/>
  </si>
  <si>
    <t>CB200</t>
    <phoneticPr fontId="80" type="noConversion"/>
  </si>
  <si>
    <t xml:space="preserve">  2. 기타자본잉여금</t>
    <phoneticPr fontId="80" type="noConversion"/>
  </si>
  <si>
    <t>CB300</t>
    <phoneticPr fontId="80" type="noConversion"/>
  </si>
  <si>
    <t xml:space="preserve">  3. 재평가 적립금</t>
    <phoneticPr fontId="80" type="noConversion"/>
  </si>
  <si>
    <t>CC000</t>
    <phoneticPr fontId="80" type="noConversion"/>
  </si>
  <si>
    <t>Ⅲ.[자본조정]</t>
    <phoneticPr fontId="80" type="noConversion"/>
  </si>
  <si>
    <t>CC100</t>
    <phoneticPr fontId="80" type="noConversion"/>
  </si>
  <si>
    <t xml:space="preserve">  1. 자기주식</t>
    <phoneticPr fontId="80" type="noConversion"/>
  </si>
  <si>
    <t>CC200</t>
    <phoneticPr fontId="80" type="noConversion"/>
  </si>
  <si>
    <t xml:space="preserve">  2. 주식할인발행차금</t>
    <phoneticPr fontId="80" type="noConversion"/>
  </si>
  <si>
    <t>CC300</t>
    <phoneticPr fontId="80" type="noConversion"/>
  </si>
  <si>
    <t xml:space="preserve">  3. 기타자본조정</t>
    <phoneticPr fontId="80" type="noConversion"/>
  </si>
  <si>
    <t>CD000</t>
    <phoneticPr fontId="80" type="noConversion"/>
  </si>
  <si>
    <t>Ⅳ.[기타 포괄손익누계액]</t>
    <phoneticPr fontId="80" type="noConversion"/>
  </si>
  <si>
    <t>CD100</t>
    <phoneticPr fontId="80" type="noConversion"/>
  </si>
  <si>
    <t xml:space="preserve">  1. 매도가능증권평가손익</t>
    <phoneticPr fontId="80" type="noConversion"/>
  </si>
  <si>
    <t>CD200</t>
    <phoneticPr fontId="80" type="noConversion"/>
  </si>
  <si>
    <t xml:space="preserve">  2. 기타</t>
    <phoneticPr fontId="80" type="noConversion"/>
  </si>
  <si>
    <t>CE000</t>
    <phoneticPr fontId="80" type="noConversion"/>
  </si>
  <si>
    <t>Ⅴ.[이익잉여금]</t>
    <phoneticPr fontId="80" type="noConversion"/>
  </si>
  <si>
    <t>CE100</t>
    <phoneticPr fontId="80" type="noConversion"/>
  </si>
  <si>
    <t xml:space="preserve">  1. 이익준비금</t>
    <phoneticPr fontId="80" type="noConversion"/>
  </si>
  <si>
    <t>CE200</t>
    <phoneticPr fontId="80" type="noConversion"/>
  </si>
  <si>
    <t xml:space="preserve">  2. 기타이익잉여금</t>
    <phoneticPr fontId="80" type="noConversion"/>
  </si>
  <si>
    <t>CE300</t>
    <phoneticPr fontId="80" type="noConversion"/>
  </si>
  <si>
    <t xml:space="preserve">  3. 미처분전이익잉여금</t>
    <phoneticPr fontId="80" type="noConversion"/>
  </si>
  <si>
    <t>D0000</t>
    <phoneticPr fontId="80" type="noConversion"/>
  </si>
  <si>
    <t>四. 부채+자본 합계</t>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</si>
  <si>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</si>
  <si>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7. "해외 금융회사 차입금(BA120)"은 국내에서 지점, 사무소 등을 설치하지 않은 해외 금융회사로부터의 차입금</t>
    <phoneticPr fontId="80" type="noConversion"/>
  </si>
  <si>
    <t xml:space="preserve"> 8. "국내 일반차입금(BA130)"은 국내금융회사 차입금이 아닌 일반 거주자인 개인, 법인으로부터의 차입금을 기재</t>
    <phoneticPr fontId="80" type="noConversion"/>
  </si>
  <si>
    <t>Ⅱ-1. 재무상태표</t>
    <phoneticPr fontId="80" type="noConversion"/>
  </si>
  <si>
    <t xml:space="preserve">     예치금</t>
    <phoneticPr fontId="80" type="noConversion"/>
  </si>
  <si>
    <t xml:space="preserve"> 9. "해외 일반차입금(BA140)"은 해외금융회사 차입금이 아닌 외국인, 외국법인 또는 비거주자으로부터의 차입금을 기재</t>
    <phoneticPr fontId="80" type="noConversion"/>
  </si>
  <si>
    <t>AC140</t>
    <phoneticPr fontId="80" type="noConversion"/>
  </si>
  <si>
    <t xml:space="preserve">       (기타 대출채권)</t>
    <phoneticPr fontId="80" type="noConversion"/>
  </si>
  <si>
    <t>Ⅱ-2. 손익계산서</t>
    <phoneticPr fontId="80" type="noConversion"/>
  </si>
  <si>
    <t xml:space="preserve">  예 치 금 이 자</t>
    <phoneticPr fontId="80" type="noConversion"/>
  </si>
  <si>
    <t xml:space="preserve">  단기매매증권이자</t>
    <phoneticPr fontId="80" type="noConversion"/>
  </si>
  <si>
    <t>AA300</t>
    <phoneticPr fontId="80" type="noConversion"/>
  </si>
  <si>
    <t xml:space="preserve">  매도가능증권이자</t>
    <phoneticPr fontId="80" type="noConversion"/>
  </si>
  <si>
    <t>AA400</t>
    <phoneticPr fontId="80" type="noConversion"/>
  </si>
  <si>
    <t xml:space="preserve">  만기보유증권이자</t>
    <phoneticPr fontId="80" type="noConversion"/>
  </si>
  <si>
    <t>AA500</t>
    <phoneticPr fontId="80" type="noConversion"/>
  </si>
  <si>
    <t xml:space="preserve">  대출금이자</t>
    <phoneticPr fontId="80" type="noConversion"/>
  </si>
  <si>
    <t>AC100</t>
  </si>
  <si>
    <t>AC200</t>
  </si>
  <si>
    <t>AC300</t>
  </si>
  <si>
    <t>AC400</t>
  </si>
  <si>
    <t>AC500</t>
  </si>
  <si>
    <t>AG100</t>
  </si>
  <si>
    <t>AG200</t>
  </si>
  <si>
    <t>AG300</t>
  </si>
  <si>
    <t>AG400</t>
  </si>
  <si>
    <t>AG500</t>
  </si>
  <si>
    <t>E0000</t>
    <phoneticPr fontId="80" type="noConversion"/>
  </si>
  <si>
    <t>Ⅲ. 법인세비용</t>
    <phoneticPr fontId="80" type="noConversion"/>
  </si>
  <si>
    <t>F0000</t>
    <phoneticPr fontId="80" type="noConversion"/>
  </si>
  <si>
    <t xml:space="preserve"> 3. 계정과목중 해당사항이 있는 부분만 작성, 계정과목이 확실하지 않은 항목은 각 항목 기타란에 기재</t>
    <phoneticPr fontId="80" type="noConversion"/>
  </si>
  <si>
    <t xml:space="preserve">1. 작성기준일 현재 재직중인 임원 및 보호감시인을 모두 기재
</t>
    <phoneticPr fontId="80" type="noConversion"/>
  </si>
  <si>
    <t>E</t>
    <phoneticPr fontId="80" type="noConversion"/>
  </si>
  <si>
    <t>F</t>
    <phoneticPr fontId="80" type="noConversion"/>
  </si>
  <si>
    <t xml:space="preserve"> 4. 대부업과 제조업 등을 겸영하는 업자의 경우 대부업 관련 이외의 부분은 기타란에 표시</t>
    <phoneticPr fontId="80" type="noConversion"/>
  </si>
  <si>
    <t xml:space="preserve"> 5. 'Ⅲ.1.대출금' 작성시 대부업자가 고객에게 직접 취급한 대출금은 '1.대출금'에 기재하며, </t>
    <phoneticPr fontId="80" type="noConversion"/>
  </si>
  <si>
    <t xml:space="preserve"> 6. "국내 금융회사 차입금(BA110)"은 국내에 지점, 사무소 등을 설치하고 영업중인 금융회사로부터의  차입금</t>
    <phoneticPr fontId="80" type="noConversion"/>
  </si>
  <si>
    <t>4. '직접 중개'는 대부 신청인으로 부터 직접 영업하여 대부업자 및 상위 대부중개업자에게 중개한 실적을 의미</t>
    <phoneticPr fontId="80" type="noConversion"/>
  </si>
  <si>
    <t>직접 중개</t>
    <phoneticPr fontId="80" type="noConversion"/>
  </si>
  <si>
    <t>연결 중개</t>
    <phoneticPr fontId="80" type="noConversion"/>
  </si>
  <si>
    <t>1. 대부중개 현황은 대부중개업자의 영업실적을 파악하기 위한 것임(대부업자가 대부중개업자로부터 중개를 받아 취급한 대출실적이 아님)</t>
    <phoneticPr fontId="80" type="noConversion"/>
  </si>
  <si>
    <t>2. 대부중개건수 및 금액은 해당 업자가 제3의 대부업자 및 상위 대부중개업자에 대부를 중개한 건수 및 실제 대출이 실행된 금액을 의미</t>
    <phoneticPr fontId="80" type="noConversion"/>
  </si>
  <si>
    <t>3. 대부중개계약 상대업자수는 직접 위탁계약을 체결한 대부업자 및 상위 대부중개업자의 수를 의미(하위 대부중개업자 수가 아님)</t>
    <phoneticPr fontId="80" type="noConversion"/>
  </si>
  <si>
    <t xml:space="preserve">  매입채권회수이익</t>
    <phoneticPr fontId="80" type="noConversion"/>
  </si>
  <si>
    <t xml:space="preserve">  매입채권처분이익</t>
    <phoneticPr fontId="80" type="noConversion"/>
  </si>
  <si>
    <t>AA510</t>
    <phoneticPr fontId="80" type="noConversion"/>
  </si>
  <si>
    <t xml:space="preserve">   (어음할인료)</t>
    <phoneticPr fontId="80" type="noConversion"/>
  </si>
  <si>
    <t>AA520</t>
    <phoneticPr fontId="80" type="noConversion"/>
  </si>
  <si>
    <t xml:space="preserve">   (신용대출이자)</t>
    <phoneticPr fontId="80" type="noConversion"/>
  </si>
  <si>
    <t>AA530</t>
    <phoneticPr fontId="80" type="noConversion"/>
  </si>
  <si>
    <t xml:space="preserve">   (담보대출이자)</t>
    <phoneticPr fontId="80" type="noConversion"/>
  </si>
  <si>
    <t>AA540</t>
    <phoneticPr fontId="80" type="noConversion"/>
  </si>
  <si>
    <t xml:space="preserve">   (기타대출 채권이자)</t>
    <phoneticPr fontId="80" type="noConversion"/>
  </si>
  <si>
    <t xml:space="preserve">  기타이자수익</t>
    <phoneticPr fontId="80" type="noConversion"/>
  </si>
  <si>
    <t xml:space="preserve">  단기매매증권평가이익</t>
    <phoneticPr fontId="80" type="noConversion"/>
  </si>
  <si>
    <t xml:space="preserve">  단기매매증권처분이익</t>
    <phoneticPr fontId="80" type="noConversion"/>
  </si>
  <si>
    <t xml:space="preserve">  매도가능증권처분이익</t>
    <phoneticPr fontId="80" type="noConversion"/>
  </si>
  <si>
    <t xml:space="preserve">  만기보유증권처분이익</t>
    <phoneticPr fontId="80" type="noConversion"/>
  </si>
  <si>
    <t xml:space="preserve">  만기보유증권감액손실환입</t>
    <phoneticPr fontId="80" type="noConversion"/>
  </si>
  <si>
    <t xml:space="preserve">  대손충당금환입액</t>
    <phoneticPr fontId="80" type="noConversion"/>
  </si>
  <si>
    <t xml:space="preserve">  대출채권처분이익</t>
    <phoneticPr fontId="80" type="noConversion"/>
  </si>
  <si>
    <t xml:space="preserve">  중도해지수입수수료</t>
    <phoneticPr fontId="80" type="noConversion"/>
  </si>
  <si>
    <t xml:space="preserve">  대부중개수수료</t>
    <phoneticPr fontId="80" type="noConversion"/>
  </si>
  <si>
    <t xml:space="preserve">  기타수입수수료</t>
    <phoneticPr fontId="80" type="noConversion"/>
  </si>
  <si>
    <t xml:space="preserve">  외환차입(환산)이익</t>
    <phoneticPr fontId="80" type="noConversion"/>
  </si>
  <si>
    <t xml:space="preserve">  기타파생상품거래이익</t>
    <phoneticPr fontId="80" type="noConversion"/>
  </si>
  <si>
    <t xml:space="preserve">  기타파생상품평가이익</t>
    <phoneticPr fontId="80" type="noConversion"/>
  </si>
  <si>
    <t xml:space="preserve">  선수수익환입</t>
    <phoneticPr fontId="80" type="noConversion"/>
  </si>
  <si>
    <t xml:space="preserve">  미지급비용환입</t>
    <phoneticPr fontId="80" type="noConversion"/>
  </si>
  <si>
    <t xml:space="preserve">  기타영업잡수익</t>
    <phoneticPr fontId="80" type="noConversion"/>
  </si>
  <si>
    <t>Ⅰ. 영업비용</t>
    <phoneticPr fontId="80" type="noConversion"/>
  </si>
  <si>
    <t>(1)[이자비용]</t>
    <phoneticPr fontId="80" type="noConversion"/>
  </si>
  <si>
    <t xml:space="preserve">   차입금이자</t>
    <phoneticPr fontId="80" type="noConversion"/>
  </si>
  <si>
    <t xml:space="preserve">    (국내금융기관차입금이자)</t>
    <phoneticPr fontId="80" type="noConversion"/>
  </si>
  <si>
    <t xml:space="preserve">    (해외금융기관차입금이자)</t>
    <phoneticPr fontId="80" type="noConversion"/>
  </si>
  <si>
    <t xml:space="preserve">    (국내 일반차입금이자)</t>
    <phoneticPr fontId="80" type="noConversion"/>
  </si>
  <si>
    <t xml:space="preserve">    (해외 일반차입금이자)</t>
    <phoneticPr fontId="80" type="noConversion"/>
  </si>
  <si>
    <t xml:space="preserve">   사채이자</t>
    <phoneticPr fontId="80" type="noConversion"/>
  </si>
  <si>
    <t>BA300</t>
    <phoneticPr fontId="80" type="noConversion"/>
  </si>
  <si>
    <t xml:space="preserve">   기타이자비용</t>
    <phoneticPr fontId="80" type="noConversion"/>
  </si>
  <si>
    <t>BC000</t>
    <phoneticPr fontId="80" type="noConversion"/>
  </si>
  <si>
    <t>BC100</t>
    <phoneticPr fontId="80" type="noConversion"/>
  </si>
  <si>
    <t xml:space="preserve">   단기매매증권평가손실</t>
    <phoneticPr fontId="80" type="noConversion"/>
  </si>
  <si>
    <t>BC200</t>
    <phoneticPr fontId="80" type="noConversion"/>
  </si>
  <si>
    <t xml:space="preserve">   단기매매증권처분손실</t>
    <phoneticPr fontId="80" type="noConversion"/>
  </si>
  <si>
    <t>BC300</t>
    <phoneticPr fontId="80" type="noConversion"/>
  </si>
  <si>
    <t xml:space="preserve">   매도가능증권처분손실</t>
    <phoneticPr fontId="80" type="noConversion"/>
  </si>
  <si>
    <t>BC400</t>
    <phoneticPr fontId="80" type="noConversion"/>
  </si>
  <si>
    <t xml:space="preserve">   만기보유증권처분손실</t>
    <phoneticPr fontId="80" type="noConversion"/>
  </si>
  <si>
    <t>BC500</t>
    <phoneticPr fontId="80" type="noConversion"/>
  </si>
  <si>
    <t xml:space="preserve">   만기보유증권감액손실</t>
    <phoneticPr fontId="80" type="noConversion"/>
  </si>
  <si>
    <t xml:space="preserve">   대손상각비</t>
    <phoneticPr fontId="80" type="noConversion"/>
  </si>
  <si>
    <t xml:space="preserve">   대출채권처분손실</t>
    <phoneticPr fontId="80" type="noConversion"/>
  </si>
  <si>
    <t>BD000</t>
    <phoneticPr fontId="80" type="noConversion"/>
  </si>
  <si>
    <t>BE000</t>
    <phoneticPr fontId="80" type="noConversion"/>
  </si>
  <si>
    <t>BE100</t>
    <phoneticPr fontId="80" type="noConversion"/>
  </si>
  <si>
    <t xml:space="preserve">  인건비</t>
    <phoneticPr fontId="80" type="noConversion"/>
  </si>
  <si>
    <t>BE200</t>
    <phoneticPr fontId="80" type="noConversion"/>
  </si>
  <si>
    <t xml:space="preserve">  경   비</t>
    <phoneticPr fontId="80" type="noConversion"/>
  </si>
  <si>
    <t>BE210</t>
    <phoneticPr fontId="80" type="noConversion"/>
  </si>
  <si>
    <t xml:space="preserve">    (광고선전비)</t>
    <phoneticPr fontId="80" type="noConversion"/>
  </si>
  <si>
    <t>BE220</t>
    <phoneticPr fontId="80" type="noConversion"/>
  </si>
  <si>
    <t xml:space="preserve">    (중개수수료)</t>
    <phoneticPr fontId="80" type="noConversion"/>
  </si>
  <si>
    <t>BE230</t>
    <phoneticPr fontId="80" type="noConversion"/>
  </si>
  <si>
    <t xml:space="preserve">    (기타 경비)</t>
    <phoneticPr fontId="80" type="noConversion"/>
  </si>
  <si>
    <t>BF000</t>
    <phoneticPr fontId="80" type="noConversion"/>
  </si>
  <si>
    <t>BF100</t>
    <phoneticPr fontId="80" type="noConversion"/>
  </si>
  <si>
    <t xml:space="preserve">  외환차입(환산)손실</t>
    <phoneticPr fontId="80" type="noConversion"/>
  </si>
  <si>
    <t xml:space="preserve">  사채상환손실</t>
    <phoneticPr fontId="80" type="noConversion"/>
  </si>
  <si>
    <t>BF200</t>
    <phoneticPr fontId="80" type="noConversion"/>
  </si>
  <si>
    <t xml:space="preserve">  미수수익환급</t>
    <phoneticPr fontId="80" type="noConversion"/>
  </si>
  <si>
    <t>BF300</t>
    <phoneticPr fontId="80" type="noConversion"/>
  </si>
  <si>
    <t xml:space="preserve">  선급비용환급</t>
    <phoneticPr fontId="80" type="noConversion"/>
  </si>
  <si>
    <t>BF400</t>
    <phoneticPr fontId="80" type="noConversion"/>
  </si>
  <si>
    <t xml:space="preserve">  기타영업잡비용</t>
    <phoneticPr fontId="80" type="noConversion"/>
  </si>
  <si>
    <t>Ⅱ. 영업외수익</t>
    <phoneticPr fontId="80" type="noConversion"/>
  </si>
  <si>
    <t xml:space="preserve">  유형자산처분이익</t>
    <phoneticPr fontId="80" type="noConversion"/>
  </si>
  <si>
    <t xml:space="preserve">  수입임대료</t>
    <phoneticPr fontId="80" type="noConversion"/>
  </si>
  <si>
    <t xml:space="preserve">  지분법이익</t>
    <phoneticPr fontId="80" type="noConversion"/>
  </si>
  <si>
    <t xml:space="preserve">  전기오류수정이익</t>
    <phoneticPr fontId="80" type="noConversion"/>
  </si>
  <si>
    <t xml:space="preserve">  기타영업외수익</t>
    <phoneticPr fontId="80" type="noConversion"/>
  </si>
  <si>
    <t>CF000</t>
    <phoneticPr fontId="80" type="noConversion"/>
  </si>
  <si>
    <t xml:space="preserve">  자산수증이익</t>
    <phoneticPr fontId="80" type="noConversion"/>
  </si>
  <si>
    <t>CG000</t>
    <phoneticPr fontId="80" type="noConversion"/>
  </si>
  <si>
    <t xml:space="preserve">  기타특별이익</t>
    <phoneticPr fontId="80" type="noConversion"/>
  </si>
  <si>
    <t>Ⅱ. 영업외비용</t>
    <phoneticPr fontId="80" type="noConversion"/>
  </si>
  <si>
    <t>DA000</t>
    <phoneticPr fontId="80" type="noConversion"/>
  </si>
  <si>
    <t xml:space="preserve">   유형자산처분손실</t>
    <phoneticPr fontId="80" type="noConversion"/>
  </si>
  <si>
    <t>DB000</t>
    <phoneticPr fontId="80" type="noConversion"/>
  </si>
  <si>
    <t xml:space="preserve">   지분법손실</t>
    <phoneticPr fontId="80" type="noConversion"/>
  </si>
  <si>
    <t>DC000</t>
    <phoneticPr fontId="80" type="noConversion"/>
  </si>
  <si>
    <t xml:space="preserve">   비업무용부동산감액손실</t>
    <phoneticPr fontId="80" type="noConversion"/>
  </si>
  <si>
    <t>DD000</t>
    <phoneticPr fontId="80" type="noConversion"/>
  </si>
  <si>
    <t xml:space="preserve">   전기오류수정손실</t>
    <phoneticPr fontId="80" type="noConversion"/>
  </si>
  <si>
    <t>DE000</t>
    <phoneticPr fontId="80" type="noConversion"/>
  </si>
  <si>
    <t xml:space="preserve">   기타영업외비용</t>
    <phoneticPr fontId="80" type="noConversion"/>
  </si>
  <si>
    <t>DE100</t>
    <phoneticPr fontId="80" type="noConversion"/>
  </si>
  <si>
    <t xml:space="preserve">    (기 부 금)</t>
    <phoneticPr fontId="80" type="noConversion"/>
  </si>
  <si>
    <t>DE200</t>
    <phoneticPr fontId="80" type="noConversion"/>
  </si>
  <si>
    <t xml:space="preserve">    (유입물건관리비)</t>
    <phoneticPr fontId="80" type="noConversion"/>
  </si>
  <si>
    <t>DE300</t>
    <phoneticPr fontId="80" type="noConversion"/>
  </si>
  <si>
    <t xml:space="preserve">    (잡 손 실)</t>
    <phoneticPr fontId="80" type="noConversion"/>
  </si>
  <si>
    <t>DE400</t>
    <phoneticPr fontId="80" type="noConversion"/>
  </si>
  <si>
    <t xml:space="preserve">    (기     타)</t>
    <phoneticPr fontId="80" type="noConversion"/>
  </si>
  <si>
    <t>DF000</t>
    <phoneticPr fontId="80" type="noConversion"/>
  </si>
  <si>
    <t xml:space="preserve">   재해손실</t>
    <phoneticPr fontId="80" type="noConversion"/>
  </si>
  <si>
    <t>DG000</t>
    <phoneticPr fontId="80" type="noConversion"/>
  </si>
  <si>
    <t xml:space="preserve">   기타특별손실</t>
    <phoneticPr fontId="80" type="noConversion"/>
  </si>
  <si>
    <t>AA600</t>
    <phoneticPr fontId="80" type="noConversion"/>
  </si>
  <si>
    <t>AF000</t>
    <phoneticPr fontId="80" type="noConversion"/>
  </si>
  <si>
    <t>AG000</t>
    <phoneticPr fontId="80" type="noConversion"/>
  </si>
  <si>
    <t>AG600</t>
    <phoneticPr fontId="80" type="noConversion"/>
  </si>
  <si>
    <t>(2)[매입채권회수 및 처분이익]</t>
    <phoneticPr fontId="80" type="noConversion"/>
  </si>
  <si>
    <t>(3)[유가증권평가 및 처분이익]</t>
    <phoneticPr fontId="80" type="noConversion"/>
  </si>
  <si>
    <t>(4)[대출채권평가 및 처분이익]</t>
    <phoneticPr fontId="80" type="noConversion"/>
  </si>
  <si>
    <t>(5)[수수료수익]</t>
    <phoneticPr fontId="80" type="noConversion"/>
  </si>
  <si>
    <t>(6)[배당금수익]</t>
    <phoneticPr fontId="80" type="noConversion"/>
  </si>
  <si>
    <t>(7)[기타영업수익]</t>
    <phoneticPr fontId="80" type="noConversion"/>
  </si>
  <si>
    <t>(2)[매입채권처분손실]</t>
    <phoneticPr fontId="80" type="noConversion"/>
  </si>
  <si>
    <t>(3)[유가증권평가 및 처분손실]</t>
    <phoneticPr fontId="80" type="noConversion"/>
  </si>
  <si>
    <t>(4)[대출채권평가 및 처분손실]</t>
    <phoneticPr fontId="80" type="noConversion"/>
  </si>
  <si>
    <t>AE700</t>
    <phoneticPr fontId="80" type="noConversion"/>
  </si>
  <si>
    <t xml:space="preserve">  7. 이연법인세자산</t>
    <phoneticPr fontId="80" type="noConversion"/>
  </si>
  <si>
    <t>BB500</t>
    <phoneticPr fontId="80" type="noConversion"/>
  </si>
  <si>
    <t xml:space="preserve">  5. 이연법인세부채</t>
    <phoneticPr fontId="80" type="noConversion"/>
  </si>
  <si>
    <r>
      <t xml:space="preserve"> 2. </t>
    </r>
    <r>
      <rPr>
        <sz val="10"/>
        <color theme="1"/>
        <rFont val="맑은 고딕"/>
        <family val="3"/>
        <charset val="129"/>
      </rPr>
      <t xml:space="preserve">'대부업 회계처리기준'을 참고하여 작성. 다만, 기업회계기준과 상충될 경우, 기업회계기준을 따라야 함 </t>
    </r>
    <phoneticPr fontId="80" type="noConversion"/>
  </si>
  <si>
    <r>
      <t xml:space="preserve">   </t>
    </r>
    <r>
      <rPr>
        <sz val="10"/>
        <color theme="1"/>
        <rFont val="맑은 고딕"/>
        <family val="3"/>
        <charset val="129"/>
      </rPr>
      <t>외부에서 양수한 매입채권은 '2. 매입채권'에 기재</t>
    </r>
    <phoneticPr fontId="80" type="noConversion"/>
  </si>
  <si>
    <t>(4)[수수료비용]</t>
    <phoneticPr fontId="80" type="noConversion"/>
  </si>
  <si>
    <t>(5)[판매비와 관리비]</t>
    <phoneticPr fontId="80" type="noConversion"/>
  </si>
  <si>
    <t>(6)[기타영업비용]</t>
    <phoneticPr fontId="80" type="noConversion"/>
  </si>
  <si>
    <t>대부중개 금액</t>
    <phoneticPr fontId="80" type="noConversion"/>
  </si>
  <si>
    <t>중개수수료수입</t>
    <phoneticPr fontId="80" type="noConversion"/>
  </si>
  <si>
    <t>합  계</t>
    <phoneticPr fontId="80" type="noConversion"/>
  </si>
  <si>
    <t>5. '연결 중개'는 대부 신청인을 직접 접촉하지 않고 하위 대부중개업자로 부터으로 위탁받아 대부업자 및 상위 대부중개업자에게 연결해준 실적을 의미</t>
    <phoneticPr fontId="80" type="noConversion"/>
  </si>
  <si>
    <t>(단위 : 백만원)</t>
    <phoneticPr fontId="80" type="noConversion"/>
  </si>
  <si>
    <r>
      <t xml:space="preserve">직전 제출대상월말
매입채권잔액
</t>
    </r>
    <r>
      <rPr>
        <sz val="11"/>
        <rFont val="맑은 고딕"/>
        <family val="3"/>
        <charset val="129"/>
      </rPr>
      <t>(a)</t>
    </r>
    <phoneticPr fontId="80" type="noConversion"/>
  </si>
  <si>
    <t>당반기중</t>
    <phoneticPr fontId="80" type="noConversion"/>
  </si>
  <si>
    <r>
      <t xml:space="preserve">제출대상월말
매입채권잔액
</t>
    </r>
    <r>
      <rPr>
        <sz val="11"/>
        <rFont val="맑은 고딕"/>
        <family val="3"/>
        <charset val="129"/>
      </rPr>
      <t>(f=a+b-c-d-e)</t>
    </r>
    <phoneticPr fontId="80" type="noConversion"/>
  </si>
  <si>
    <r>
      <t xml:space="preserve">신규 매입채권잔액
</t>
    </r>
    <r>
      <rPr>
        <sz val="11"/>
        <rFont val="맑은 고딕"/>
        <family val="3"/>
        <charset val="129"/>
      </rPr>
      <t>(b)</t>
    </r>
    <phoneticPr fontId="80" type="noConversion"/>
  </si>
  <si>
    <r>
      <t xml:space="preserve">회수금액
</t>
    </r>
    <r>
      <rPr>
        <sz val="11"/>
        <rFont val="맑은 고딕"/>
        <family val="3"/>
        <charset val="129"/>
      </rPr>
      <t>(c)</t>
    </r>
    <phoneticPr fontId="80" type="noConversion"/>
  </si>
  <si>
    <r>
      <t xml:space="preserve">매각액
</t>
    </r>
    <r>
      <rPr>
        <sz val="11"/>
        <rFont val="맑은 고딕"/>
        <family val="3"/>
        <charset val="129"/>
      </rPr>
      <t>(d)</t>
    </r>
    <phoneticPr fontId="80" type="noConversion"/>
  </si>
  <si>
    <r>
      <t xml:space="preserve">대손상각액
</t>
    </r>
    <r>
      <rPr>
        <sz val="11"/>
        <rFont val="맑은 고딕"/>
        <family val="3"/>
        <charset val="129"/>
      </rPr>
      <t>(e)</t>
    </r>
    <phoneticPr fontId="80" type="noConversion"/>
  </si>
  <si>
    <t>[작성주기 : 반기]</t>
  </si>
  <si>
    <t>1. 매입채권 : 해당 대부업자가 직접 취급한 대출이 아닌 제3의 금융기관 및 대부업자 등이 취급한 대출채권을 단순 매입한 경우에 한하여 작성</t>
    <phoneticPr fontId="80" type="noConversion"/>
  </si>
  <si>
    <r>
      <t>4 ① "</t>
    </r>
    <r>
      <rPr>
        <b/>
        <sz val="10"/>
        <rFont val="맑은 고딕"/>
        <family val="3"/>
        <charset val="129"/>
      </rPr>
      <t>직전</t>
    </r>
    <r>
      <rPr>
        <b/>
        <sz val="10"/>
        <rFont val="맑은 고딕"/>
        <family val="3"/>
        <charset val="129"/>
      </rPr>
      <t xml:space="preserve"> 제출대상월말</t>
    </r>
    <r>
      <rPr>
        <b/>
        <sz val="10"/>
        <rFont val="맑은 고딕"/>
        <family val="3"/>
        <charset val="129"/>
      </rPr>
      <t xml:space="preserve"> 매입채권잔액(a)" </t>
    </r>
    <r>
      <rPr>
        <sz val="10"/>
        <rFont val="맑은 고딕"/>
        <family val="3"/>
        <charset val="129"/>
      </rPr>
      <t>합계는 '직전 실태조사보고서 4-5.매입채권현황의 제출대상월말 잔액기준 액면가격'의 합계와 일치하도록</t>
    </r>
    <r>
      <rPr>
        <sz val="10"/>
        <rFont val="맑은 고딕"/>
        <family val="3"/>
        <charset val="129"/>
      </rPr>
      <t xml:space="preserve"> 작성</t>
    </r>
    <phoneticPr fontId="80" type="noConversion"/>
  </si>
  <si>
    <r>
      <t xml:space="preserve">  </t>
    </r>
    <r>
      <rPr>
        <sz val="10"/>
        <rFont val="맑은 고딕"/>
        <family val="3"/>
        <charset val="129"/>
      </rPr>
      <t>② "</t>
    </r>
    <r>
      <rPr>
        <b/>
        <sz val="10"/>
        <rFont val="맑은 고딕"/>
        <family val="3"/>
        <charset val="129"/>
      </rPr>
      <t>신규 매입채권잔액(b)"</t>
    </r>
    <r>
      <rPr>
        <sz val="10"/>
        <rFont val="맑은 고딕"/>
        <family val="3"/>
        <charset val="129"/>
      </rPr>
      <t>의 합계는 '4-7.신규매입채권의 매입처별 현황'의 액면가격 합계와 일치하도록 작성</t>
    </r>
    <phoneticPr fontId="80" type="noConversion"/>
  </si>
  <si>
    <r>
      <t xml:space="preserve">  ③ "</t>
    </r>
    <r>
      <rPr>
        <b/>
        <sz val="10"/>
        <rFont val="맑은 고딕"/>
        <family val="3"/>
        <charset val="129"/>
      </rPr>
      <t>회수금액(c)"</t>
    </r>
    <r>
      <rPr>
        <sz val="10"/>
        <rFont val="맑은 고딕"/>
        <family val="3"/>
        <charset val="129"/>
      </rPr>
      <t>은 당반기중 회수한 원금(액면가격)을 기재(이자 제외)</t>
    </r>
    <phoneticPr fontId="80" type="noConversion"/>
  </si>
  <si>
    <r>
      <t xml:space="preserve">  </t>
    </r>
    <r>
      <rPr>
        <sz val="10"/>
        <rFont val="맑은 고딕"/>
        <family val="3"/>
        <charset val="129"/>
      </rPr>
      <t>④</t>
    </r>
    <r>
      <rPr>
        <b/>
        <sz val="10"/>
        <rFont val="맑은 고딕"/>
        <family val="3"/>
        <charset val="129"/>
      </rPr>
      <t xml:space="preserve"> "매각액(d)"</t>
    </r>
    <r>
      <rPr>
        <sz val="10"/>
        <rFont val="맑은 고딕"/>
        <family val="3"/>
        <charset val="129"/>
      </rPr>
      <t>의 합계는 '4-8.매입채권의 매각처별 현황'의 액면가격 합계와 일치하도록 작성</t>
    </r>
    <phoneticPr fontId="80" type="noConversion"/>
  </si>
  <si>
    <r>
      <t xml:space="preserve">  ⑤ </t>
    </r>
    <r>
      <rPr>
        <b/>
        <sz val="10"/>
        <rFont val="맑은 고딕"/>
        <family val="3"/>
        <charset val="129"/>
      </rPr>
      <t>"대손상각액(e)"</t>
    </r>
    <r>
      <rPr>
        <sz val="10"/>
        <rFont val="맑은 고딕"/>
        <family val="3"/>
        <charset val="129"/>
      </rPr>
      <t xml:space="preserve">은 당반기중 대손상각된 금액을 기재 </t>
    </r>
    <phoneticPr fontId="80" type="noConversion"/>
  </si>
  <si>
    <r>
      <t xml:space="preserve">  </t>
    </r>
    <r>
      <rPr>
        <sz val="10"/>
        <rFont val="맑은 고딕"/>
        <family val="3"/>
        <charset val="129"/>
      </rPr>
      <t>⑥</t>
    </r>
    <r>
      <rPr>
        <b/>
        <sz val="10"/>
        <rFont val="맑은 고딕"/>
        <family val="3"/>
        <charset val="129"/>
      </rPr>
      <t xml:space="preserve"> "제출대상월말 매입채권잔액(f)"</t>
    </r>
    <r>
      <rPr>
        <sz val="10"/>
        <rFont val="맑은 고딕"/>
        <family val="3"/>
        <charset val="129"/>
      </rPr>
      <t xml:space="preserve"> 합계는 '4-5. 매입채권현황의 제출대상월말 잔액기준 액면가격'의 합계와 일치 </t>
    </r>
    <phoneticPr fontId="80" type="noConversion"/>
  </si>
  <si>
    <t>(단위 : 명, 백만원, %)</t>
    <phoneticPr fontId="80" type="noConversion"/>
  </si>
  <si>
    <t>구 분</t>
    <phoneticPr fontId="80" type="noConversion"/>
  </si>
  <si>
    <t>매입처
유형1</t>
    <phoneticPr fontId="80" type="noConversion"/>
  </si>
  <si>
    <t>매입처
유형2</t>
    <phoneticPr fontId="80" type="noConversion"/>
  </si>
  <si>
    <t>당반기중 신규 매입채권 현황(최초 매입 기준)</t>
    <phoneticPr fontId="80" type="noConversion"/>
  </si>
  <si>
    <t>매입가격</t>
    <phoneticPr fontId="80" type="noConversion"/>
  </si>
  <si>
    <t>액면가격</t>
    <phoneticPr fontId="80" type="noConversion"/>
  </si>
  <si>
    <t>채권매입률</t>
    <phoneticPr fontId="80" type="noConversion"/>
  </si>
  <si>
    <t xml:space="preserve">국내 금융회사 </t>
    <phoneticPr fontId="80" type="noConversion"/>
  </si>
  <si>
    <t>상호금융</t>
    <phoneticPr fontId="80" type="noConversion"/>
  </si>
  <si>
    <t>기타(증권, 보험 등)</t>
    <phoneticPr fontId="80" type="noConversion"/>
  </si>
  <si>
    <t>B1</t>
    <phoneticPr fontId="80" type="noConversion"/>
  </si>
  <si>
    <t>국내 일반</t>
    <phoneticPr fontId="80" type="noConversion"/>
  </si>
  <si>
    <t>대부업자</t>
    <phoneticPr fontId="80" type="noConversion"/>
  </si>
  <si>
    <t>B2</t>
    <phoneticPr fontId="80" type="noConversion"/>
  </si>
  <si>
    <t>기타</t>
    <phoneticPr fontId="80" type="noConversion"/>
  </si>
  <si>
    <t>B3</t>
    <phoneticPr fontId="80" type="noConversion"/>
  </si>
  <si>
    <t>소계</t>
    <phoneticPr fontId="80" type="noConversion"/>
  </si>
  <si>
    <t>C</t>
    <phoneticPr fontId="80" type="noConversion"/>
  </si>
  <si>
    <t>캠코(한국자산관리공사)</t>
    <phoneticPr fontId="80" type="noConversion"/>
  </si>
  <si>
    <t>D</t>
    <phoneticPr fontId="80" type="noConversion"/>
  </si>
  <si>
    <t>자산관리회사(AMC)</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</si>
  <si>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</si>
  <si>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</si>
  <si>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</si>
  <si>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</si>
  <si>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</si>
  <si>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</si>
  <si>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</si>
  <si>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</si>
  <si>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신규로 채권을 매입한 경우에 한하여 작성</t>
    <phoneticPr fontId="80" type="noConversion"/>
  </si>
  <si>
    <t xml:space="preserve">    - 거래자수, 매입가격, 액면가격은 최초 매입시(상환전) 기준으로 작성</t>
    <phoneticPr fontId="80" type="noConversion"/>
  </si>
  <si>
    <t xml:space="preserve">    - 채권 매입률 : (채권 매입가격/채권 액면가격) × 100 (소수점이하 2자리까지 기재)</t>
    <phoneticPr fontId="80" type="noConversion"/>
  </si>
  <si>
    <t>매각처
유형1</t>
    <phoneticPr fontId="80" type="noConversion"/>
  </si>
  <si>
    <t>매각처
유형2</t>
    <phoneticPr fontId="80" type="noConversion"/>
  </si>
  <si>
    <t>당반기중 매각 현황</t>
    <phoneticPr fontId="80" type="noConversion"/>
  </si>
  <si>
    <t>매각가격</t>
    <phoneticPr fontId="80" type="noConversion"/>
  </si>
  <si>
    <t>캠코(한국자산관리공사)</t>
    <phoneticPr fontId="80" type="noConversion"/>
  </si>
  <si>
    <t>자산관리회사(AMC)</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</si>
  <si>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</si>
  <si>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</si>
  <si>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</si>
  <si>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</si>
  <si>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</si>
  <si>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</si>
  <si>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</si>
  <si>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채권을 매각한 경우에 한하여 작성</t>
    <phoneticPr fontId="80" type="noConversion"/>
  </si>
  <si>
    <t xml:space="preserve">    - 직전 제출대상월말 현재 보유한 매입채권 매각 : 매각채권의 매입가격, 액면가격은 "직전 제출대상월말 매입채권잔액" 기준으로 작성</t>
    <phoneticPr fontId="80" type="noConversion"/>
  </si>
  <si>
    <t xml:space="preserve">    - 당반기중 신규 매입한 채권 매각 : 매각채권의 매입가격, 액면가격은 "최초 매입시" 기준으로 작성</t>
    <phoneticPr fontId="80" type="noConversion"/>
  </si>
  <si>
    <t>(단위 : 개, 명, 원, %)</t>
    <phoneticPr fontId="80" type="noConversion"/>
  </si>
  <si>
    <t>구분</t>
    <phoneticPr fontId="80" type="noConversion"/>
  </si>
  <si>
    <t>계약체결 상대방수</t>
    <phoneticPr fontId="80" type="noConversion"/>
  </si>
  <si>
    <t>회수금액</t>
    <phoneticPr fontId="80" type="noConversion"/>
  </si>
  <si>
    <t>지급 수수료</t>
    <phoneticPr fontId="80" type="noConversion"/>
  </si>
  <si>
    <t>수수료율</t>
    <phoneticPr fontId="80" type="noConversion"/>
  </si>
  <si>
    <t>위임(채권추심회사 등) 추심</t>
    <phoneticPr fontId="80" type="noConversion"/>
  </si>
  <si>
    <t>위임직 채권추심인 고용</t>
    <phoneticPr fontId="80" type="noConversion"/>
  </si>
  <si>
    <t>기타</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</si>
  <si>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</si>
  <si>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</si>
  <si>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</si>
  <si>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</si>
  <si>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t>
    </r>
    <r>
      <rPr>
        <sz val="10"/>
        <rFont val="맑은 고딕"/>
        <family val="3"/>
        <charset val="129"/>
      </rPr>
      <t xml:space="preserve"> '회수금액'은 당반기중 회수한 원금을 기재(이자 제외)</t>
    </r>
    <phoneticPr fontId="80" type="noConversion"/>
  </si>
  <si>
    <r>
      <t>3.</t>
    </r>
    <r>
      <rPr>
        <sz val="10"/>
        <rFont val="맑은 고딕"/>
        <family val="3"/>
        <charset val="129"/>
      </rPr>
      <t xml:space="preserve"> '지급 수수료'는 당반기중 실제 지급한 수수료 금액을 기재</t>
    </r>
    <phoneticPr fontId="80" type="noConversion"/>
  </si>
  <si>
    <t>Ⅹ-1. 해외현지법인 현황</t>
    <phoneticPr fontId="80" type="noConversion"/>
  </si>
  <si>
    <t>[작성주기 : 반기]</t>
    <phoneticPr fontId="80" type="noConversion"/>
  </si>
  <si>
    <t>(단위 : 현지 통화)</t>
    <phoneticPr fontId="155" type="noConversion"/>
  </si>
  <si>
    <t>코 드</t>
    <phoneticPr fontId="57" type="noConversion"/>
  </si>
  <si>
    <t>구    분</t>
    <phoneticPr fontId="6" type="noConversion"/>
  </si>
  <si>
    <t>내   용</t>
    <phoneticPr fontId="57" type="noConversion"/>
  </si>
  <si>
    <t xml:space="preserve">   현지법인명  (영문)</t>
    <phoneticPr fontId="6" type="noConversion"/>
  </si>
  <si>
    <t xml:space="preserve">                    (국문)</t>
    <phoneticPr fontId="6" type="noConversion"/>
  </si>
  <si>
    <t xml:space="preserve">   투자형태(현지법인 설립, 지분 인수 등)</t>
    <phoneticPr fontId="57" type="noConversion"/>
  </si>
  <si>
    <t xml:space="preserve">   설립일자 (영업개시일자)</t>
    <phoneticPr fontId="6" type="noConversion"/>
  </si>
  <si>
    <t xml:space="preserve">   인가 종류</t>
    <phoneticPr fontId="6" type="noConversion"/>
  </si>
  <si>
    <t xml:space="preserve">      </t>
    <phoneticPr fontId="6" type="noConversion"/>
  </si>
  <si>
    <t xml:space="preserve">   인가 업무 </t>
    <phoneticPr fontId="6" type="noConversion"/>
  </si>
  <si>
    <t xml:space="preserve">   주요 취급업무(주요 대출상품 등)</t>
    <phoneticPr fontId="6" type="noConversion"/>
  </si>
  <si>
    <t xml:space="preserve">   전체 대출상품 연평균 금리</t>
    <phoneticPr fontId="57" type="noConversion"/>
  </si>
  <si>
    <t xml:space="preserve">   인 원 합 계</t>
    <phoneticPr fontId="155" type="noConversion"/>
  </si>
  <si>
    <t xml:space="preserve">     본국직원</t>
    <phoneticPr fontId="155" type="noConversion"/>
  </si>
  <si>
    <t xml:space="preserve">     현지직원</t>
    <phoneticPr fontId="155" type="noConversion"/>
  </si>
  <si>
    <t xml:space="preserve">   결 산 월</t>
    <phoneticPr fontId="6" type="noConversion"/>
  </si>
  <si>
    <t xml:space="preserve">   투자규모_납입자본금</t>
    <phoneticPr fontId="6" type="noConversion"/>
  </si>
  <si>
    <t xml:space="preserve">   투자규모_출자액(출자비율)</t>
    <phoneticPr fontId="6" type="noConversion"/>
  </si>
  <si>
    <t xml:space="preserve">   주주별 출자액(출자비율)_제1주주</t>
    <phoneticPr fontId="6" type="noConversion"/>
  </si>
  <si>
    <t xml:space="preserve">    주주명 :     출자액(비 율) :       (      )</t>
    <phoneticPr fontId="6" type="noConversion"/>
  </si>
  <si>
    <t xml:space="preserve">   주주별 출자액(출자비율)_제2주주</t>
    <phoneticPr fontId="6" type="noConversion"/>
  </si>
  <si>
    <t xml:space="preserve">   주주별 출자액(출자비율)_제3주주</t>
    <phoneticPr fontId="6" type="noConversion"/>
  </si>
  <si>
    <t xml:space="preserve">   설치지역</t>
    <phoneticPr fontId="6" type="noConversion"/>
  </si>
  <si>
    <t xml:space="preserve">    국가명 :     도시명 :   </t>
    <phoneticPr fontId="6" type="noConversion"/>
  </si>
  <si>
    <t xml:space="preserve">   현지국의 주요 규제내용(최고금리 제한 등)</t>
    <phoneticPr fontId="57" type="noConversion"/>
  </si>
  <si>
    <t xml:space="preserve">   주    소</t>
    <phoneticPr fontId="6" type="noConversion"/>
  </si>
  <si>
    <t xml:space="preserve">   연 락 처</t>
    <phoneticPr fontId="6" type="noConversion"/>
  </si>
  <si>
    <t xml:space="preserve">    TEL:         FAX :   </t>
    <phoneticPr fontId="80" type="noConversion"/>
  </si>
  <si>
    <t xml:space="preserve">   대표자명(직위)</t>
    <phoneticPr fontId="6" type="noConversion"/>
  </si>
  <si>
    <t xml:space="preserve">                       (     )</t>
    <phoneticPr fontId="155" type="noConversion"/>
  </si>
  <si>
    <t>[작성요령]</t>
    <phoneticPr fontId="6" type="noConversion"/>
  </si>
  <si>
    <t>1. "인가종류" : Full Branch, Agency, Merchant Bank,증권회사 등 현지감독당국의 공식적인 인가종류</t>
    <phoneticPr fontId="6" type="noConversion"/>
  </si>
  <si>
    <t xml:space="preserve">                     (예 : 홍콩 Licensed banks, restricted licenced banks, Deposit-taking company)</t>
    <phoneticPr fontId="6" type="noConversion"/>
  </si>
  <si>
    <t>2. "전체 대출상품 연평균 금리"는 기말 기준 건별 대출잔액에 적용되는 금리를 가중평균하여 산정</t>
    <phoneticPr fontId="57" type="noConversion"/>
  </si>
  <si>
    <t>3. "납입자본금" : 반기말 현재 현지법인의 B/S 상의 납입자본금 기재</t>
    <phoneticPr fontId="6" type="noConversion"/>
  </si>
  <si>
    <t>4. "출자액" : 주식할증발행에 의한 주식발행초과금 등을 포함한 실제 출자금을 기재</t>
    <phoneticPr fontId="6" type="noConversion"/>
  </si>
  <si>
    <t>5. "주주별 출자액" : 전체 납입자본금에 대한 지분율 상위 3위내 주주명 및 지분율을 기재</t>
    <phoneticPr fontId="155" type="noConversion"/>
  </si>
  <si>
    <t>Ⅹ-2. 해외현지법인 재무상태표</t>
    <phoneticPr fontId="152" type="noConversion"/>
  </si>
  <si>
    <t>(단위 : 현지통화, 원)</t>
    <phoneticPr fontId="155" type="noConversion"/>
  </si>
  <si>
    <t>코  드</t>
    <phoneticPr fontId="152" type="noConversion"/>
  </si>
  <si>
    <t>과    목    명</t>
    <phoneticPr fontId="80" type="noConversion"/>
  </si>
  <si>
    <t>금액-기말잔액(현지통화)</t>
    <phoneticPr fontId="152" type="noConversion"/>
  </si>
  <si>
    <t>금액-기말잔액(원화)</t>
    <phoneticPr fontId="152" type="noConversion"/>
  </si>
  <si>
    <t>총자산</t>
    <phoneticPr fontId="152" type="noConversion"/>
  </si>
  <si>
    <t>I. 유동자산</t>
    <phoneticPr fontId="152" type="noConversion"/>
  </si>
  <si>
    <t xml:space="preserve">  1. 현금과 제예치금</t>
    <phoneticPr fontId="152" type="noConversion"/>
  </si>
  <si>
    <t xml:space="preserve">  2. 대출금</t>
    <phoneticPr fontId="152" type="noConversion"/>
  </si>
  <si>
    <t xml:space="preserve">  3. 기타유동자산</t>
    <phoneticPr fontId="159" type="noConversion"/>
  </si>
  <si>
    <t>II. 고정자산</t>
    <phoneticPr fontId="159" type="noConversion"/>
  </si>
  <si>
    <t xml:space="preserve">  1. 투자자산</t>
    <phoneticPr fontId="159" type="noConversion"/>
  </si>
  <si>
    <t xml:space="preserve">  2. 유형자산</t>
    <phoneticPr fontId="159" type="noConversion"/>
  </si>
  <si>
    <t xml:space="preserve"> 3. 기타고정자산</t>
    <phoneticPr fontId="80" type="noConversion"/>
  </si>
  <si>
    <t>부채 및 자본총계</t>
    <phoneticPr fontId="159" type="noConversion"/>
  </si>
  <si>
    <t>I. 유동부채</t>
    <phoneticPr fontId="159" type="noConversion"/>
  </si>
  <si>
    <t xml:space="preserve">  1. 단기차입금</t>
    <phoneticPr fontId="159" type="noConversion"/>
  </si>
  <si>
    <t xml:space="preserve">  2. 기타 유동부채</t>
    <phoneticPr fontId="159" type="noConversion"/>
  </si>
  <si>
    <t>II. 고정부채</t>
    <phoneticPr fontId="159" type="noConversion"/>
  </si>
  <si>
    <t xml:space="preserve">  1. 사채</t>
    <phoneticPr fontId="159" type="noConversion"/>
  </si>
  <si>
    <t xml:space="preserve">  2. 장기차입금</t>
    <phoneticPr fontId="159" type="noConversion"/>
  </si>
  <si>
    <t xml:space="preserve">  3. 기타고정부채</t>
    <phoneticPr fontId="159" type="noConversion"/>
  </si>
  <si>
    <t>III. 자기자본</t>
    <phoneticPr fontId="159" type="noConversion"/>
  </si>
  <si>
    <t xml:space="preserve">  I. 납입자본금</t>
    <phoneticPr fontId="159" type="noConversion"/>
  </si>
  <si>
    <t xml:space="preserve">  2. 자본잉여금</t>
    <phoneticPr fontId="159" type="noConversion"/>
  </si>
  <si>
    <t xml:space="preserve">  3. 이익잉여금</t>
    <phoneticPr fontId="152" type="noConversion"/>
  </si>
  <si>
    <t xml:space="preserve">     (당기순이익)</t>
    <phoneticPr fontId="152" type="noConversion"/>
  </si>
  <si>
    <t xml:space="preserve">  4. 자본조정</t>
    <phoneticPr fontId="152" type="noConversion"/>
  </si>
  <si>
    <t>[작성요령]</t>
    <phoneticPr fontId="6" type="noConversion"/>
  </si>
  <si>
    <t>1. 제출대상월말 기준의 자산, 부채 및 자기자본 금액을 기재</t>
    <phoneticPr fontId="80" type="noConversion"/>
  </si>
  <si>
    <t>2. 기말잔액(원화)은 제출대상월말 기준 환율을 적용하여 환산</t>
    <phoneticPr fontId="6" type="noConversion"/>
  </si>
  <si>
    <t>(현지통화:      , 제출대상월말 기준 환율:     ) [(예) 현지통화: 달러, 제출대상월말 기준 환율: 1달러 1,100원]</t>
    <phoneticPr fontId="80" type="noConversion"/>
  </si>
  <si>
    <t>3. 이익잉여금은 당기순이익 포함한 금액을 기재</t>
    <phoneticPr fontId="6" type="noConversion"/>
  </si>
  <si>
    <t>Ⅹ-3. 해외현지법인 손익계산서</t>
    <phoneticPr fontId="80" type="noConversion"/>
  </si>
  <si>
    <t>(단위 : 현지 통화, 원)</t>
    <phoneticPr fontId="155" type="noConversion"/>
  </si>
  <si>
    <t>코  드</t>
    <phoneticPr fontId="80" type="noConversion"/>
  </si>
  <si>
    <t>금액(현지통화)</t>
    <phoneticPr fontId="160" type="noConversion"/>
  </si>
  <si>
    <t>금액(원화)</t>
    <phoneticPr fontId="160" type="noConversion"/>
  </si>
  <si>
    <t xml:space="preserve">  I. 영업수익(A)</t>
    <phoneticPr fontId="152" type="noConversion"/>
  </si>
  <si>
    <t xml:space="preserve">   1.이자수익</t>
    <phoneticPr fontId="152" type="noConversion"/>
  </si>
  <si>
    <t xml:space="preserve">   2.기타영업수익</t>
    <phoneticPr fontId="80" type="noConversion"/>
  </si>
  <si>
    <t xml:space="preserve">  II. 영업비용(B)</t>
    <phoneticPr fontId="80" type="noConversion"/>
  </si>
  <si>
    <t xml:space="preserve">   1.차입금이자</t>
    <phoneticPr fontId="80" type="noConversion"/>
  </si>
  <si>
    <t xml:space="preserve">   2.사채이자</t>
    <phoneticPr fontId="80" type="noConversion"/>
  </si>
  <si>
    <t xml:space="preserve">   3.기타영업비용</t>
    <phoneticPr fontId="80" type="noConversion"/>
  </si>
  <si>
    <t xml:space="preserve">  III. 영업이익( C )</t>
    <phoneticPr fontId="80" type="noConversion"/>
  </si>
  <si>
    <t xml:space="preserve">  IV. 영업외수익(D)</t>
    <phoneticPr fontId="80" type="noConversion"/>
  </si>
  <si>
    <t xml:space="preserve">   1.투자자산처분이익</t>
    <phoneticPr fontId="80" type="noConversion"/>
  </si>
  <si>
    <t xml:space="preserve">   2.유형자산처분이익</t>
    <phoneticPr fontId="80" type="noConversion"/>
  </si>
  <si>
    <t xml:space="preserve">   3.기타영업외수익</t>
    <phoneticPr fontId="80" type="noConversion"/>
  </si>
  <si>
    <t xml:space="preserve">  V. 영업외비용(E)</t>
    <phoneticPr fontId="80" type="noConversion"/>
  </si>
  <si>
    <t xml:space="preserve">   1.투자자산처분손실</t>
    <phoneticPr fontId="80" type="noConversion"/>
  </si>
  <si>
    <t xml:space="preserve">   2.유형자산처분손실</t>
    <phoneticPr fontId="80" type="noConversion"/>
  </si>
  <si>
    <t xml:space="preserve">   3.기타영업외비용</t>
    <phoneticPr fontId="80" type="noConversion"/>
  </si>
  <si>
    <t xml:space="preserve">  VI. 경상이익(F)</t>
    <phoneticPr fontId="80" type="noConversion"/>
  </si>
  <si>
    <t xml:space="preserve">  VII. 특별이익(G)</t>
    <phoneticPr fontId="80" type="noConversion"/>
  </si>
  <si>
    <t xml:space="preserve">  VIII. 특별손실(H)</t>
    <phoneticPr fontId="80" type="noConversion"/>
  </si>
  <si>
    <t xml:space="preserve">  IX. 법인세비용차감전순이익(I)</t>
    <phoneticPr fontId="80" type="noConversion"/>
  </si>
  <si>
    <t xml:space="preserve">  X. 법인세(J)</t>
    <phoneticPr fontId="80" type="noConversion"/>
  </si>
  <si>
    <t xml:space="preserve">  XI. 당기순이익(손실)(K)</t>
    <phoneticPr fontId="80" type="noConversion"/>
  </si>
  <si>
    <t>1. 당해 반기중 손익 금액을 기준으로 기재</t>
    <phoneticPr fontId="80" type="noConversion"/>
  </si>
  <si>
    <t>2. 금액(원화)은 제출대상월말 기준 환율을 적용하여 환산</t>
    <phoneticPr fontId="6" type="noConversion"/>
  </si>
  <si>
    <t>매입채권 관리(매입∙회수∙매각) 현황</t>
    <phoneticPr fontId="80" type="noConversion"/>
  </si>
  <si>
    <t>신규 매입채권 매입처별 현황</t>
    <phoneticPr fontId="80" type="noConversion"/>
  </si>
  <si>
    <t>매입채권 매각처별 현황</t>
    <phoneticPr fontId="80" type="noConversion"/>
  </si>
  <si>
    <t>매입채권 위임추심현황</t>
    <phoneticPr fontId="80" type="noConversion"/>
  </si>
  <si>
    <t>대부중개 현황</t>
  </si>
  <si>
    <t>반기</t>
  </si>
  <si>
    <t>해외현지법인 현황</t>
    <phoneticPr fontId="80" type="noConversion"/>
  </si>
  <si>
    <t>해외현지법인 재무상태표</t>
    <phoneticPr fontId="80" type="noConversion"/>
  </si>
  <si>
    <t>해외현지법인 손익계산서</t>
    <phoneticPr fontId="80" type="noConversion"/>
  </si>
  <si>
    <t>10분위
(상위 0~10%=상위10%)</t>
    <phoneticPr fontId="80" type="noConversion"/>
  </si>
  <si>
    <t>9분위
(상위 10∼20%)</t>
    <phoneticPr fontId="80" type="noConversion"/>
  </si>
  <si>
    <t>8분위
(상위 20∼30%)</t>
    <phoneticPr fontId="80" type="noConversion"/>
  </si>
  <si>
    <t>7분위
(상위 30∼40%)</t>
    <phoneticPr fontId="80" type="noConversion"/>
  </si>
  <si>
    <t>6분위
(상위 40∼50%)</t>
    <phoneticPr fontId="80" type="noConversion"/>
  </si>
  <si>
    <t>5분위
(상위 50∼60%)</t>
    <phoneticPr fontId="80" type="noConversion"/>
  </si>
  <si>
    <t>4분위
(상위 60∼70%)</t>
    <phoneticPr fontId="80" type="noConversion"/>
  </si>
  <si>
    <t>3분위
(상위 70∼80%)</t>
    <phoneticPr fontId="80" type="noConversion"/>
  </si>
  <si>
    <t>2분위
(상위 80∼90%)</t>
    <phoneticPr fontId="80" type="noConversion"/>
  </si>
  <si>
    <t>1분위
(상위 90~100%=하위10%)</t>
    <phoneticPr fontId="80" type="noConversion"/>
  </si>
  <si>
    <t>기타
(무점수)</t>
    <phoneticPr fontId="80" type="noConversion"/>
  </si>
  <si>
    <r>
      <t>NICE신용평가정보,
코리아크</t>
    </r>
    <r>
      <rPr>
        <sz val="11"/>
        <rFont val="맑은 고딕"/>
        <family val="3"/>
        <charset val="129"/>
      </rPr>
      <t>레딧뷰로(KCB)
중 택일</t>
    </r>
    <phoneticPr fontId="80" type="noConversion"/>
  </si>
  <si>
    <t>금액대별 신규취급 현황</t>
    <phoneticPr fontId="80" type="noConversion"/>
  </si>
  <si>
    <t>개인신용대출금 신용평점구간별 대출잔액</t>
    <phoneticPr fontId="80" type="noConversion"/>
  </si>
  <si>
    <t>개인신용대출금 신용평점 구간별 신규취급액</t>
    <phoneticPr fontId="80" type="noConversion"/>
  </si>
  <si>
    <t>금리구간대별 신규취급현황</t>
    <phoneticPr fontId="80" type="noConversion"/>
  </si>
  <si>
    <t>개인
사업자</t>
    <phoneticPr fontId="80" type="noConversion"/>
  </si>
  <si>
    <t>기타
(개인사업자 외)</t>
    <phoneticPr fontId="80" type="noConversion"/>
  </si>
  <si>
    <t>중소기업대출계</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</si>
  <si>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r>
      <rPr>
        <sz val="10"/>
        <color rgb="FFFF0000"/>
        <rFont val="맑은 고딕"/>
        <family val="3"/>
        <charset val="129"/>
      </rPr>
      <t>중소기업대출을 개인사업자대출과 기타로 구분하여 작성</t>
    </r>
    <r>
      <rPr>
        <sz val="10"/>
        <rFont val="맑은 고딕"/>
        <family val="3"/>
        <charset val="129"/>
      </rPr>
      <t>)</t>
    </r>
    <phoneticPr fontId="80" type="noConversion"/>
  </si>
  <si>
    <t>1. 신규취급 금액은 해당 반기중 신규 취급된 건별 대출금의 합계, 신규취급은 기존 대출을 상환하기 위한 대환대출 및 기존 여신의 증액, 재약정 등 포함</t>
    <phoneticPr fontId="80" type="noConversion"/>
  </si>
  <si>
    <t xml:space="preserve">※ 매입채권은 제외 </t>
    <phoneticPr fontId="82" type="noConversion"/>
  </si>
  <si>
    <t>Ⅳ-5. 담보대출금 담보인정비율(LTV)</t>
    <phoneticPr fontId="82" type="noConversion"/>
  </si>
  <si>
    <t>개인사업자대출</t>
    <phoneticPr fontId="80" type="noConversion"/>
  </si>
  <si>
    <t>기타(개인사업자대출 외)</t>
    <phoneticPr fontId="80" type="noConversion"/>
  </si>
  <si>
    <t>Ⅳ-6. 대출신청 유형별 대출명세</t>
    <phoneticPr fontId="80" type="noConversion"/>
  </si>
  <si>
    <t>신규취급액</t>
    <phoneticPr fontId="80" type="noConversion"/>
  </si>
  <si>
    <t>대출잔액</t>
    <phoneticPr fontId="80" type="noConversion"/>
  </si>
  <si>
    <t>금반기말</t>
    <phoneticPr fontId="80" type="noConversion"/>
  </si>
  <si>
    <t xml:space="preserve">  중개업자</t>
    <phoneticPr fontId="80" type="noConversion"/>
  </si>
  <si>
    <t>A11</t>
    <phoneticPr fontId="80" type="noConversion"/>
  </si>
  <si>
    <t>온라인플랫폼 대출중개업자</t>
    <phoneticPr fontId="80" type="noConversion"/>
  </si>
  <si>
    <t xml:space="preserve">  인터넷</t>
    <phoneticPr fontId="80" type="noConversion"/>
  </si>
  <si>
    <t xml:space="preserve">  콜센터(전화)</t>
    <phoneticPr fontId="80" type="noConversion"/>
  </si>
  <si>
    <t xml:space="preserve">  기    타</t>
    <phoneticPr fontId="80" type="noConversion"/>
  </si>
  <si>
    <t xml:space="preserve">  합    계</t>
    <phoneticPr fontId="80" type="noConversion"/>
  </si>
  <si>
    <t>1. "신규취급액"은 당해 반기 중 신규 대출취급 금액을 기준으로, "대출잔액"은 당해 반기 말 잔액을 기준으로 작성</t>
    <phoneticPr fontId="80" type="noConversion"/>
  </si>
  <si>
    <t>3. "온라인플랫폼 대출중개업자"는 대출성 상품에 관한 금융상품판매대리 및 중개업을 전자금융거래 방식으로만 영위하는 법인(「금융소비자보호 감독규정」제22조 제2.가.호 관련)</t>
    <phoneticPr fontId="80" type="noConversion"/>
  </si>
  <si>
    <t>Ⅳ-7. 매입채권 현황</t>
    <phoneticPr fontId="80" type="noConversion"/>
  </si>
  <si>
    <t>개인
사업자
대출</t>
    <phoneticPr fontId="80" type="noConversion"/>
  </si>
  <si>
    <t>기타(개인
사업자
대출 외)</t>
    <phoneticPr fontId="80" type="noConversion"/>
  </si>
  <si>
    <r>
      <t>4. ① (제출대상월말 잔액기준) 거래자수, 매입가격, 액면가격 : 제출대상월말</t>
    </r>
    <r>
      <rPr>
        <b/>
        <u/>
        <sz val="10"/>
        <rFont val="맑은 고딕"/>
        <family val="3"/>
        <charset val="129"/>
      </rPr>
      <t xml:space="preserve"> 현재 보유(상환금액 차감</t>
    </r>
    <r>
      <rPr>
        <b/>
        <sz val="10"/>
        <rFont val="맑은 고딕"/>
        <family val="3"/>
        <charset val="129"/>
      </rPr>
      <t>)</t>
    </r>
    <r>
      <rPr>
        <sz val="10"/>
        <rFont val="맑은 고딕"/>
        <family val="3"/>
        <charset val="129"/>
      </rPr>
      <t xml:space="preserve">한 매입채권의 </t>
    </r>
    <phoneticPr fontId="80" type="noConversion"/>
  </si>
  <si>
    <r>
      <t xml:space="preserve">5. ② (최초 매입시 기준) 매입가격 , 액면가격 : 제출대상월말 현재 보유한 매입채권의 </t>
    </r>
    <r>
      <rPr>
        <b/>
        <u/>
        <sz val="10"/>
        <rFont val="맑은 고딕"/>
        <family val="3"/>
        <charset val="129"/>
      </rPr>
      <t>최초 매입시(상환전)</t>
    </r>
    <r>
      <rPr>
        <sz val="10"/>
        <rFont val="맑은 고딕"/>
        <family val="3"/>
        <charset val="129"/>
      </rPr>
      <t xml:space="preserve"> </t>
    </r>
    <phoneticPr fontId="80" type="noConversion"/>
  </si>
  <si>
    <t>6. "거래자수"는 주민등록번호 및 사업자등록번호 기준(중복차주 제외)</t>
    <phoneticPr fontId="82" type="noConversion"/>
  </si>
  <si>
    <r>
      <t>Ⅳ-8. 매입채권 관리(매입</t>
    </r>
    <r>
      <rPr>
        <b/>
        <sz val="18"/>
        <rFont val="맑은 고딕"/>
        <family val="3"/>
        <charset val="129"/>
      </rPr>
      <t>∙회수∙매각) 현황</t>
    </r>
    <phoneticPr fontId="80" type="noConversion"/>
  </si>
  <si>
    <t>중소기업 대출계</t>
    <phoneticPr fontId="80" type="noConversion"/>
  </si>
  <si>
    <t>Ⅳ-11. 매입채권 위임추심현황</t>
    <phoneticPr fontId="80" type="noConversion"/>
  </si>
  <si>
    <t xml:space="preserve">   개인사업자대출은 개인대출이 아닌 중소기업대출에 포함(개인사업자 대출과 기타 대출로 구분)</t>
    <phoneticPr fontId="80" type="noConversion"/>
  </si>
  <si>
    <t>Ⅵ-2. 금리구간대별 대출잔액현황</t>
    <phoneticPr fontId="80" type="noConversion"/>
  </si>
  <si>
    <t>연 10%이상
~15%미만</t>
    <phoneticPr fontId="80" type="noConversion"/>
  </si>
  <si>
    <t>연 15%이상
~16%미만</t>
    <phoneticPr fontId="80" type="noConversion"/>
  </si>
  <si>
    <t>연 16%이상
~17%미만</t>
    <phoneticPr fontId="80" type="noConversion"/>
  </si>
  <si>
    <t>연 17%이상
~18%미만</t>
    <phoneticPr fontId="80" type="noConversion"/>
  </si>
  <si>
    <t>연 18%이상
~19%미만</t>
    <phoneticPr fontId="80" type="noConversion"/>
  </si>
  <si>
    <t>연 19%이상
~20%미만</t>
    <phoneticPr fontId="80" type="noConversion"/>
  </si>
  <si>
    <t>연 20%이상
~21%미만</t>
    <phoneticPr fontId="80" type="noConversion"/>
  </si>
  <si>
    <t>연21%이상
~22%미만</t>
    <phoneticPr fontId="80" type="noConversion"/>
  </si>
  <si>
    <t>연 22%이상
~23%미만</t>
    <phoneticPr fontId="80" type="noConversion"/>
  </si>
  <si>
    <t>연 23%이상
~24%미만</t>
    <phoneticPr fontId="80" type="noConversion"/>
  </si>
  <si>
    <t>연 24%이상
~25%미만</t>
    <phoneticPr fontId="80" type="noConversion"/>
  </si>
  <si>
    <t>연 25%이상
~30%미만</t>
    <phoneticPr fontId="80" type="noConversion"/>
  </si>
  <si>
    <t>연 30%이상
~35%미만</t>
    <phoneticPr fontId="80" type="noConversion"/>
  </si>
  <si>
    <t>기타
(개인
사업자
대출 외)</t>
    <phoneticPr fontId="80" type="noConversion"/>
  </si>
  <si>
    <t>Ⅵ-4. 차입금리 현황</t>
    <phoneticPr fontId="80" type="noConversion"/>
  </si>
  <si>
    <t>중소기업
대   출</t>
    <phoneticPr fontId="80" type="noConversion"/>
  </si>
  <si>
    <t>개인사업자
대   출</t>
    <phoneticPr fontId="80" type="noConversion"/>
  </si>
  <si>
    <t>기타(개인사업자
대   출</t>
    <phoneticPr fontId="80" type="noConversion"/>
  </si>
  <si>
    <t>&lt;붙임1&gt;</t>
  </si>
  <si>
    <t>금리구간대별 대출잔액 현황</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</si>
  <si>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포함(중소기업대출을 개인사업자대출과 기타로 구분하여 작성)</t>
    </r>
    <phoneticPr fontId="80" type="noConversion"/>
  </si>
  <si>
    <r>
      <rPr>
        <sz val="11"/>
        <rFont val="맑은 고딕"/>
        <family val="3"/>
        <charset val="129"/>
      </rPr>
      <t>Ⅹ</t>
    </r>
    <r>
      <rPr>
        <sz val="11"/>
        <rFont val="맑은 고딕"/>
        <family val="3"/>
        <charset val="129"/>
        <scheme val="major"/>
      </rPr>
      <t>. 해외현지법인</t>
    </r>
    <phoneticPr fontId="80" type="noConversion"/>
  </si>
  <si>
    <t>Ⅸ. 대부중개 현황</t>
    <phoneticPr fontId="80" type="noConversion"/>
  </si>
  <si>
    <t>Ⅷ. 기타</t>
    <phoneticPr fontId="80" type="noConversion"/>
  </si>
  <si>
    <t xml:space="preserve">    </t>
    <phoneticPr fontId="80" type="noConversion"/>
  </si>
  <si>
    <t xml:space="preserve">    또는 일부를 기재하지 아니하고 제출한 경우 과태료 부과 사유에 해당함을 알려드립니다.</t>
    <phoneticPr fontId="80" type="noConversion"/>
  </si>
  <si>
    <r>
      <t xml:space="preserve"> ※ </t>
    </r>
    <r>
      <rPr>
        <b/>
        <sz val="10"/>
        <color indexed="10"/>
        <rFont val="맑은 고딕"/>
        <family val="3"/>
        <charset val="129"/>
      </rPr>
      <t xml:space="preserve">동 보고서를 제출하지 아니한 경우 또는 거짓으로 작성하거나, 기재하여야 할 사항의 전부 </t>
    </r>
    <phoneticPr fontId="80" type="noConversion"/>
  </si>
  <si>
    <t xml:space="preserve"> ※ 대부업실태조사는 대부업 관리ㆍ감독 정책 수립의 기초로 활용되는 자료입니다.</t>
    <phoneticPr fontId="80" type="noConversion"/>
  </si>
  <si>
    <t xml:space="preserve"> ※ 보고서 제출은 등록된 관할 지자체로 하여 주시기 바랍니다.</t>
    <phoneticPr fontId="80" type="noConversion"/>
  </si>
  <si>
    <t>(인)</t>
    <phoneticPr fontId="80" type="noConversion"/>
  </si>
  <si>
    <t>3. 시트별 확인사항이 모두 "일치"로 기재되어 있음</t>
    <phoneticPr fontId="80" type="noConversion"/>
  </si>
  <si>
    <t>2. 양식 변경(시트명변경, 셀병합∙추가 등)을 하지 않았음</t>
    <phoneticPr fontId="80" type="noConversion"/>
  </si>
  <si>
    <t>확인사항</t>
    <phoneticPr fontId="80" type="noConversion"/>
  </si>
  <si>
    <t>작성자</t>
    <phoneticPr fontId="80" type="noConversion"/>
  </si>
  <si>
    <t>E-mail주소</t>
    <phoneticPr fontId="80" type="noConversion"/>
  </si>
  <si>
    <t xml:space="preserve"> → 상기 사항을 반드시 준수하여 성실하게 작성해 주시기 바랍니다.</t>
    <phoneticPr fontId="80" type="noConversion"/>
  </si>
  <si>
    <t>4. 입력 목록에서 선택하는 셀(주황색 셀)은 반드시 목록에서 선택하여 입력</t>
    <phoneticPr fontId="80" type="noConversion"/>
  </si>
  <si>
    <t>(엑셀 작성서식 시트중에서 다수의 회사가 잘못 기재하는 항목의 검증 목적)</t>
    <phoneticPr fontId="80" type="noConversion"/>
  </si>
  <si>
    <r>
      <t xml:space="preserve">          -&gt;  </t>
    </r>
    <r>
      <rPr>
        <b/>
        <i/>
        <u/>
        <sz val="11"/>
        <color indexed="10"/>
        <rFont val="맑은 고딕"/>
        <family val="3"/>
        <charset val="129"/>
      </rPr>
      <t>숫자 입력셀에 "해당사항 없음", "내용무" 등 문자입력 금지</t>
    </r>
    <phoneticPr fontId="80" type="noConversion"/>
  </si>
  <si>
    <r>
      <t xml:space="preserve">(x) 숫자 입력란에 문자를 입력 : </t>
    </r>
    <r>
      <rPr>
        <sz val="11"/>
        <color indexed="10"/>
        <rFont val="맑은 고딕"/>
        <family val="3"/>
        <charset val="129"/>
      </rPr>
      <t>입력할 숫자가 없는 경우 입력내용 없이 그대로 제출함.</t>
    </r>
    <phoneticPr fontId="80" type="noConversion"/>
  </si>
  <si>
    <r>
      <t xml:space="preserve">(x) 시트명을 수정 : </t>
    </r>
    <r>
      <rPr>
        <sz val="11"/>
        <color indexed="10"/>
        <rFont val="맑은 고딕"/>
        <family val="3"/>
        <charset val="129"/>
      </rPr>
      <t>시트명을 임의로 수정시 전체 대부업자 통계 합산 불가하여 재제출 요망</t>
    </r>
    <phoneticPr fontId="80" type="noConversion"/>
  </si>
  <si>
    <t>2. 파일 원본 수정 금지</t>
    <phoneticPr fontId="80" type="noConversion"/>
  </si>
  <si>
    <t>항목</t>
    <phoneticPr fontId="80" type="noConversion"/>
  </si>
  <si>
    <t>* 본점은 지점내역을 포함하여 작성하고, 지점은 지점양식으로 등록된 지방자치단체에 현황을 보고</t>
    <phoneticPr fontId="80" type="noConversion"/>
  </si>
  <si>
    <t>[ 작성시 주의 사항 ]</t>
    <phoneticPr fontId="80" type="noConversion"/>
  </si>
  <si>
    <t>본점용</t>
    <phoneticPr fontId="80" type="noConversion"/>
  </si>
  <si>
    <r>
      <t xml:space="preserve">⑤ 직전 사업연도말 기준 자산총액이 </t>
    </r>
    <r>
      <rPr>
        <sz val="11"/>
        <color theme="1"/>
        <rFont val="맑은 고딕"/>
        <family val="3"/>
        <charset val="129"/>
        <scheme val="major"/>
      </rPr>
      <t>100억원을 초과하고</t>
    </r>
    <r>
      <rPr>
        <sz val="11"/>
        <rFont val="맑은 고딕"/>
        <family val="3"/>
        <charset val="129"/>
        <scheme val="major"/>
      </rPr>
      <t>, 대부잔액이 50억원 이상</t>
    </r>
    <phoneticPr fontId="80" type="noConversion"/>
  </si>
  <si>
    <t>☞ 대부업과 대부중개업을 모두 등록한 경우 2개의 등록번호를 모두 기재</t>
    <phoneticPr fontId="80" type="noConversion"/>
  </si>
  <si>
    <t>☞ 대부업과 대부중개업을 모두 등록한 경우 2개의 상호를 모두 기재</t>
    <phoneticPr fontId="80" type="noConversion"/>
  </si>
  <si>
    <t>☞ 대부업 등록인 경우 “대부”, 대부중개업 등록인 경우 “대부중개”, 대부업 및 대부중개업을 모두 등록한 경우 “대부 및 대부중개”를 선택</t>
    <phoneticPr fontId="80" type="noConversion"/>
  </si>
  <si>
    <t xml:space="preserve">☞ 금전의 대부를 업으로 하는 경우 “대부전문”, 대부중개를 업으로 하는 경우 “대부중개”, </t>
    <phoneticPr fontId="80" type="noConversion"/>
  </si>
  <si>
    <t>☞ 정관에 기재된 회사의 회계년도 결산월을 입력</t>
    <phoneticPr fontId="80" type="noConversion"/>
  </si>
  <si>
    <r>
      <t>3. "</t>
    </r>
    <r>
      <rPr>
        <b/>
        <sz val="10"/>
        <rFont val="맑은 고딕"/>
        <family val="3"/>
        <charset val="129"/>
      </rPr>
      <t>경력사항</t>
    </r>
    <r>
      <rPr>
        <sz val="10"/>
        <rFont val="맑은 고딕"/>
        <family val="3"/>
        <charset val="129"/>
      </rPr>
      <t>"은 해당 대부업체 재임까지의 중요 경력사항을 근무일자순으로 기재</t>
    </r>
    <phoneticPr fontId="80" type="noConversion"/>
  </si>
  <si>
    <r>
      <t>4. "</t>
    </r>
    <r>
      <rPr>
        <b/>
        <sz val="10"/>
        <rFont val="맑은 고딕"/>
        <family val="3"/>
        <charset val="129"/>
      </rPr>
      <t>상근여부</t>
    </r>
    <r>
      <rPr>
        <sz val="10"/>
        <rFont val="맑은 고딕"/>
        <family val="3"/>
        <charset val="129"/>
      </rPr>
      <t>"는 상근, 비상근(사외이사 포함)으로 구분하여 기재</t>
    </r>
    <phoneticPr fontId="80" type="noConversion"/>
  </si>
  <si>
    <t>5. 임원 및 보호감시인의 성명 및 수는 &lt;1-7.임원 및 보호감시인 현황&gt;의 성명 및 수와 일치시킬 것</t>
    <phoneticPr fontId="80" type="noConversion"/>
  </si>
  <si>
    <t>내용</t>
    <phoneticPr fontId="80" type="noConversion"/>
  </si>
  <si>
    <t>작성 요령</t>
    <phoneticPr fontId="80" type="noConversion"/>
  </si>
  <si>
    <t>② ①번 재무제표에 대한 감사보고서 DART 공시여부</t>
    <phoneticPr fontId="80" type="noConversion"/>
  </si>
  <si>
    <t>(예시) 공시 / 미공시</t>
    <phoneticPr fontId="80" type="noConversion"/>
  </si>
  <si>
    <t>③ ②번 감사보고서를 공시한 경우 감사의견</t>
    <phoneticPr fontId="80" type="noConversion"/>
  </si>
  <si>
    <t>(예시) 적정</t>
    <phoneticPr fontId="80" type="noConversion"/>
  </si>
  <si>
    <t>④ ②번 감사보고서 미공시의 경우 그 사유</t>
    <phoneticPr fontId="80" type="noConversion"/>
  </si>
  <si>
    <t>(예시) 유한회사 / 자산요건 미충족</t>
    <phoneticPr fontId="80" type="noConversion"/>
  </si>
  <si>
    <t>(예시) 결산확정 / 가결산</t>
    <phoneticPr fontId="80" type="noConversion"/>
  </si>
  <si>
    <t>1) 실태조사 기준일</t>
    <phoneticPr fontId="80" type="noConversion"/>
  </si>
  <si>
    <t>2) 최근 회계연도 결산일</t>
    <phoneticPr fontId="80" type="noConversion"/>
  </si>
  <si>
    <t>☜ 매입채권 잔액 기재("4-7. 매입채권 현황" 시트의 잔액과 반드시 일치)</t>
    <phoneticPr fontId="80" type="noConversion"/>
  </si>
  <si>
    <t>일치여부 확인</t>
    <phoneticPr fontId="80" type="noConversion"/>
  </si>
  <si>
    <t>1) 회계연도초 ~ 실태조사 기준일</t>
    <phoneticPr fontId="80" type="noConversion"/>
  </si>
  <si>
    <t>☞ 임직원 급여, 임금, 제수당, 상여금, 연월차휴가보상금, 특수금여 등</t>
    <phoneticPr fontId="80" type="noConversion"/>
  </si>
  <si>
    <t>☞ 복리후생비, 여비교통비, 통신비 등 인건비 외의 제비용</t>
    <phoneticPr fontId="80" type="noConversion"/>
  </si>
  <si>
    <t>☞ 계정과목 명칭과 상관없이 '중개수수료' 금액 기재</t>
    <phoneticPr fontId="80" type="noConversion"/>
  </si>
  <si>
    <t>2. "합계-금액"열의 "합계(B)"는 'Ⅳ-1. 금액대별대출금명세'의 개인 신용대출의 합계와 일치하도록 작성</t>
    <phoneticPr fontId="82" type="noConversion"/>
  </si>
  <si>
    <t>3. "거래자수"는 주민등록번호 기준(중복차주 제외)</t>
    <phoneticPr fontId="82" type="noConversion"/>
  </si>
  <si>
    <t>매입채권</t>
    <phoneticPr fontId="80" type="noConversion"/>
  </si>
  <si>
    <t>거래자수</t>
    <phoneticPr fontId="80" type="noConversion"/>
  </si>
  <si>
    <t>금액</t>
    <phoneticPr fontId="80" type="noConversion"/>
  </si>
  <si>
    <t>일치여부 확인</t>
    <phoneticPr fontId="80" type="noConversion"/>
  </si>
  <si>
    <t>3. '시트별 확인사항 및 금액 일치여부 검증' 결과를 반드시 확인</t>
    <phoneticPr fontId="80" type="noConversion"/>
  </si>
  <si>
    <t xml:space="preserve">     작성 오류 발생시 파일을 재작성하여 관할 지자체 앞으로 다시 제출하여야 합니다.</t>
    <phoneticPr fontId="80" type="noConversion"/>
  </si>
  <si>
    <t>(x) &lt;3-1.차입금명세&gt;에서 '차입처유형1' 및 '차입처유형2' 에서 입력 목록외 임의 입력</t>
    <phoneticPr fontId="80" type="noConversion"/>
  </si>
  <si>
    <r>
      <t>(x) 시트별 일치여부 확인 항목이 '미입력' 또는 '불일치'인 경우</t>
    </r>
    <r>
      <rPr>
        <sz val="11"/>
        <color indexed="10"/>
        <rFont val="맑은 고딕"/>
        <family val="3"/>
        <charset val="129"/>
      </rPr>
      <t xml:space="preserve"> 제출 불가능</t>
    </r>
    <phoneticPr fontId="80" type="noConversion"/>
  </si>
  <si>
    <t>I-3. 타업종 겸영 여부</t>
    <phoneticPr fontId="80" type="noConversion"/>
  </si>
  <si>
    <t>I-4. 상호변경 연혁</t>
    <phoneticPr fontId="80" type="noConversion"/>
  </si>
  <si>
    <t>I-5. 점포별 임직원 현황</t>
    <phoneticPr fontId="80" type="noConversion"/>
  </si>
  <si>
    <t>I-6. 임원 및 보호감시인 현황</t>
    <phoneticPr fontId="80" type="noConversion"/>
  </si>
  <si>
    <t>I-7. 임원 및 보호감시인 이력서</t>
    <phoneticPr fontId="80" type="noConversion"/>
  </si>
  <si>
    <t>I-8. 대주주 현황</t>
    <phoneticPr fontId="80" type="noConversion"/>
  </si>
  <si>
    <t>I-9. 주주 현황</t>
    <phoneticPr fontId="80" type="noConversion"/>
  </si>
  <si>
    <t>I-10. 타법인 출자 현황</t>
    <phoneticPr fontId="80" type="noConversion"/>
  </si>
  <si>
    <t>I-11. 법규 준수 현황</t>
    <phoneticPr fontId="80" type="noConversion"/>
  </si>
  <si>
    <t>I-12. 사업장 현황</t>
    <phoneticPr fontId="80" type="noConversion"/>
  </si>
  <si>
    <t>(예시) 공시 / 미공시</t>
  </si>
  <si>
    <t>(예시) 적정</t>
  </si>
  <si>
    <t>(예시) 유한회사 / 자산요건 미충족</t>
  </si>
  <si>
    <t>(예시) 결산확정 / 가결산</t>
  </si>
  <si>
    <t>2023.12.31</t>
    <phoneticPr fontId="80" type="noConversion"/>
  </si>
  <si>
    <t>가결산</t>
    <phoneticPr fontId="80" type="noConversion"/>
  </si>
  <si>
    <t>공시</t>
    <phoneticPr fontId="80" type="noConversion"/>
  </si>
  <si>
    <t>적정</t>
    <phoneticPr fontId="80" type="noConversion"/>
  </si>
  <si>
    <r>
      <t>8. "</t>
    </r>
    <r>
      <rPr>
        <b/>
        <sz val="10"/>
        <rFont val="맑은 고딕"/>
        <family val="3"/>
        <charset val="129"/>
      </rPr>
      <t>여신금융기관</t>
    </r>
    <r>
      <rPr>
        <sz val="10"/>
        <rFont val="맑은 고딕"/>
        <family val="3"/>
        <charset val="129"/>
      </rPr>
      <t>(M)"은 대부업법 시행령 제2조의2에 해당하는 금융기관을 말함</t>
    </r>
    <phoneticPr fontId="80" type="noConversion"/>
  </si>
  <si>
    <t xml:space="preserve">    ④ 여신금융기관은 대부업법 시행령 제2조의2에 해당하는 금융기관을 말함</t>
    <phoneticPr fontId="80" type="noConversion"/>
  </si>
  <si>
    <r>
      <t>4. "</t>
    </r>
    <r>
      <rPr>
        <b/>
        <sz val="10"/>
        <rFont val="맑은 고딕"/>
        <family val="3"/>
        <charset val="129"/>
        <scheme val="minor"/>
      </rPr>
      <t>대부업체 내 직책</t>
    </r>
    <r>
      <rPr>
        <sz val="10"/>
        <rFont val="맑은 고딕"/>
        <family val="3"/>
        <charset val="129"/>
        <scheme val="minor"/>
      </rPr>
      <t>"은 “대표이사”, “감사”, “부장”, “과장” 등으로 구분 기재</t>
    </r>
    <phoneticPr fontId="80" type="noConversion"/>
  </si>
  <si>
    <r>
      <t>3. "</t>
    </r>
    <r>
      <rPr>
        <b/>
        <sz val="10"/>
        <rFont val="맑은 고딕"/>
        <family val="3"/>
        <charset val="129"/>
      </rPr>
      <t>등록일자</t>
    </r>
    <r>
      <rPr>
        <sz val="10"/>
        <rFont val="맑은 고딕"/>
        <family val="3"/>
        <charset val="129"/>
      </rPr>
      <t>(C, D)"는 (yyyymmdd) 양식으로 작성, 예) 19980826</t>
    </r>
    <phoneticPr fontId="80" type="noConversion"/>
  </si>
  <si>
    <r>
      <t>4. "</t>
    </r>
    <r>
      <rPr>
        <b/>
        <sz val="10"/>
        <rFont val="맑은 고딕"/>
        <family val="3"/>
        <charset val="129"/>
      </rPr>
      <t>등록일자</t>
    </r>
    <r>
      <rPr>
        <sz val="10"/>
        <rFont val="맑은 고딕"/>
        <family val="3"/>
        <charset val="129"/>
      </rPr>
      <t>"는 (yyyymmdd) 양식으로 작성, 예) 19980826</t>
    </r>
    <phoneticPr fontId="80" type="noConversion"/>
  </si>
  <si>
    <r>
      <t>2. "</t>
    </r>
    <r>
      <rPr>
        <b/>
        <sz val="10"/>
        <rFont val="맑은 고딕"/>
        <family val="3"/>
        <charset val="129"/>
      </rPr>
      <t>변경일</t>
    </r>
    <r>
      <rPr>
        <sz val="10"/>
        <rFont val="맑은 고딕"/>
        <family val="3"/>
        <charset val="129"/>
      </rPr>
      <t>"은 등기부상 변경등기일(</t>
    </r>
    <r>
      <rPr>
        <u/>
        <sz val="10"/>
        <rFont val="맑은 고딕"/>
        <family val="3"/>
        <charset val="129"/>
      </rPr>
      <t>yyyymmdd</t>
    </r>
    <r>
      <rPr>
        <sz val="10"/>
        <rFont val="맑은 고딕"/>
        <family val="3"/>
        <charset val="129"/>
      </rPr>
      <t>)을 기재, 예) 19980826</t>
    </r>
    <phoneticPr fontId="80" type="noConversion"/>
  </si>
  <si>
    <t>4. "임대차 계약일"은 소유형태가 임차 또는 사용대차일 경우에만 작성하고 "yyyymmdd" 양식으로 기재 예) 19980826</t>
    <phoneticPr fontId="80" type="noConversion"/>
  </si>
  <si>
    <t>5. "임대차 계약 만료일"은 소유형태가 임차 또는 사용대차일 경우에만 작성하고 "yyyymmdd" 양식으로 기재 예) 19980826</t>
    <phoneticPr fontId="80" type="noConversion"/>
  </si>
  <si>
    <r>
      <t>4. "</t>
    </r>
    <r>
      <rPr>
        <b/>
        <sz val="10"/>
        <rFont val="맑은 고딕"/>
        <family val="3"/>
        <charset val="129"/>
      </rPr>
      <t>차입일</t>
    </r>
    <r>
      <rPr>
        <sz val="10"/>
        <rFont val="맑은 고딕"/>
        <family val="3"/>
        <charset val="129"/>
      </rPr>
      <t xml:space="preserve"> 및 </t>
    </r>
    <r>
      <rPr>
        <b/>
        <sz val="10"/>
        <rFont val="맑은 고딕"/>
        <family val="3"/>
        <charset val="129"/>
      </rPr>
      <t>만기일</t>
    </r>
    <r>
      <rPr>
        <sz val="10"/>
        <rFont val="맑은 고딕"/>
        <family val="3"/>
        <charset val="129"/>
      </rPr>
      <t>"은 (yyyymmdd) 양식으로 작성, 예) 19980826</t>
    </r>
    <phoneticPr fontId="80" type="noConversion"/>
  </si>
  <si>
    <r>
      <t>5. "</t>
    </r>
    <r>
      <rPr>
        <b/>
        <sz val="10"/>
        <rFont val="맑은 고딕"/>
        <family val="3"/>
        <charset val="129"/>
      </rPr>
      <t>차입기간(일수)</t>
    </r>
    <r>
      <rPr>
        <sz val="10"/>
        <rFont val="맑은 고딕"/>
        <family val="3"/>
        <charset val="129"/>
      </rPr>
      <t>"은 일기준으로 작성하되, 초일 불산입 예) 차입일 '11.4.3. 만기일 '11.5.4.인 경우, 차입기간은 31일</t>
    </r>
    <phoneticPr fontId="80" type="noConversion"/>
  </si>
  <si>
    <r>
      <t>3. "</t>
    </r>
    <r>
      <rPr>
        <b/>
        <sz val="10"/>
        <rFont val="맑은 고딕"/>
        <family val="3"/>
        <charset val="129"/>
      </rPr>
      <t>발행일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</si>
  <si>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3. "</t>
    </r>
    <r>
      <rPr>
        <b/>
        <sz val="10"/>
        <rFont val="맑은 고딕"/>
        <family val="3"/>
        <charset val="129"/>
      </rPr>
      <t>차입일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</si>
  <si>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차입기간</t>
    </r>
    <r>
      <rPr>
        <sz val="10"/>
        <rFont val="맑은 고딕"/>
        <family val="3"/>
        <charset val="129"/>
      </rPr>
      <t>"은 일기준으로 작성하되, 초일 불산입 : 예) 차입일 11.4.3. 만기일 11.5.4.인 경우, 차입기간은 31일</t>
    </r>
    <phoneticPr fontId="80" type="noConversion"/>
  </si>
  <si>
    <r>
      <t xml:space="preserve">3. </t>
    </r>
    <r>
      <rPr>
        <b/>
        <sz val="10"/>
        <rFont val="맑은 고딕"/>
        <family val="3"/>
        <charset val="129"/>
      </rPr>
      <t>"대출일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</si>
  <si>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대출기간</t>
    </r>
    <r>
      <rPr>
        <sz val="10"/>
        <rFont val="맑은 고딕"/>
        <family val="3"/>
        <charset val="129"/>
      </rPr>
      <t>"은 일기준으로 작성하되, 초일 불산입 : 예) 차입일 11.4.3. 만기일 11.5.4.인 경우, 차입기간은 31일</t>
    </r>
    <phoneticPr fontId="80" type="noConversion"/>
  </si>
  <si>
    <r>
      <t xml:space="preserve">1. </t>
    </r>
    <r>
      <rPr>
        <b/>
        <u/>
        <sz val="10"/>
        <rFont val="맑은 고딕"/>
        <family val="3"/>
        <charset val="129"/>
        <scheme val="minor"/>
      </rPr>
      <t>개인신용대출</t>
    </r>
    <r>
      <rPr>
        <sz val="10"/>
        <rFont val="맑은 고딕"/>
        <family val="3"/>
        <charset val="129"/>
        <scheme val="minor"/>
      </rPr>
      <t>을 기준으로 작성(중소기업, 대기업 대출 제외, 개인담보대출 제외)</t>
    </r>
    <phoneticPr fontId="80" type="noConversion"/>
  </si>
  <si>
    <r>
      <t xml:space="preserve">2. </t>
    </r>
    <r>
      <rPr>
        <b/>
        <u/>
        <sz val="10"/>
        <rFont val="맑은 고딕"/>
        <family val="3"/>
        <charset val="129"/>
        <scheme val="minor"/>
      </rPr>
      <t>개인신용대출</t>
    </r>
    <r>
      <rPr>
        <sz val="10"/>
        <rFont val="맑은 고딕"/>
        <family val="3"/>
        <charset val="129"/>
        <scheme val="minor"/>
      </rPr>
      <t>을 기준으로 작성(중소기업, 대기업 대출 제외, 개인담보대출 제외)</t>
    </r>
    <phoneticPr fontId="80" type="noConversion"/>
  </si>
  <si>
    <r>
      <t xml:space="preserve">1. 해당 반기중 신규 취급된 </t>
    </r>
    <r>
      <rPr>
        <b/>
        <u/>
        <sz val="10"/>
        <rFont val="맑은 고딕"/>
        <family val="3"/>
        <charset val="129"/>
        <scheme val="minor"/>
      </rPr>
      <t>개인신용대출금</t>
    </r>
    <r>
      <rPr>
        <sz val="10"/>
        <rFont val="맑은 고딕"/>
        <family val="3"/>
        <charset val="129"/>
        <scheme val="minor"/>
      </rPr>
      <t>의 합계, 신규취급은 기존 대출을 상환하기 위한 대환대출 및 기존 여신의 증액, 재약정 등 포함</t>
    </r>
    <phoneticPr fontId="80" type="noConversion"/>
  </si>
  <si>
    <t xml:space="preserve"> 1. 제출대상월말 현재 각 계정과목의 잔액을 기재</t>
    <phoneticPr fontId="80" type="noConversion"/>
  </si>
  <si>
    <t>제36차 대부업 실태조사 보고서
-자산 100억원 이상 법인용-</t>
    <phoneticPr fontId="80" type="noConversion"/>
  </si>
  <si>
    <t>작성기준일 :  2024년 12월말 기준</t>
    <phoneticPr fontId="80" type="noConversion"/>
  </si>
  <si>
    <t xml:space="preserve"> ※ 작성문의 : 금융감독원 서민금융보호국 변나혜 선임조사역 (☎ 02-3145-8414)</t>
    <phoneticPr fontId="80" type="noConversion"/>
  </si>
  <si>
    <t>1. 제36차 실태조사 보고서 서식이 수정되었으므로 반드시 신규 배포된 본 엑셀파일을 이용하여 작성</t>
    <phoneticPr fontId="80" type="noConversion"/>
  </si>
  <si>
    <t>(x) 제35차 실태조사 보고서 양식을 그대로 사용하여 제출</t>
    <phoneticPr fontId="80" type="noConversion"/>
  </si>
  <si>
    <t>(예시) 2023.12.31 / 2024.9.30</t>
    <phoneticPr fontId="80" type="noConversion"/>
  </si>
  <si>
    <t>2024.12.31.</t>
    <phoneticPr fontId="80" type="noConversion"/>
  </si>
  <si>
    <t>⑤ 2024.12.31. 실태조사기준일 재무제표의 결산 현황</t>
    <phoneticPr fontId="80" type="noConversion"/>
  </si>
  <si>
    <t xml:space="preserve"> 1. 1) 회계연도초~제출대상 기준일의 손익을 기재, 2) 최근 회계연도의 결산완료된 연간 손익을 기재</t>
    <phoneticPr fontId="80" type="noConversion"/>
  </si>
  <si>
    <t>Ⅳ-1. 금액대별 대출금 명세(2024.12.31. 기준)</t>
    <phoneticPr fontId="82" type="noConversion"/>
  </si>
  <si>
    <t>Ⅳ-2. 금액대별 신규취급 현황(2024.7.1.~2024.12.31.)</t>
    <phoneticPr fontId="82" type="noConversion"/>
  </si>
  <si>
    <t>Ⅳ-3. 개인신용대출금 신용평점 구간별 대출잔액(2024.12.31. 기준)</t>
    <phoneticPr fontId="82" type="noConversion"/>
  </si>
  <si>
    <t>Ⅳ-4. 개인신용대출금 신용평점 구간별 신규취급액(2024.7.1.~2024.12.31.)</t>
    <phoneticPr fontId="82" type="noConversion"/>
  </si>
  <si>
    <t>Ⅳ-9. 신규 매입채권 매입처별 현황(2024.7.1.~2024.12.31.)</t>
    <phoneticPr fontId="80" type="noConversion"/>
  </si>
  <si>
    <t>Ⅳ-10. 매입채권 매각처별 현황(2024.7.1.~2024.12.31.)</t>
    <phoneticPr fontId="80" type="noConversion"/>
  </si>
  <si>
    <t>Ⅴ-1. 대출금 연체현황(2024.12.31. 기준)</t>
    <phoneticPr fontId="80" type="noConversion"/>
  </si>
  <si>
    <t>Ⅵ-3. 금리구간대별 신규취급현황(2024.7.1~2024.12.31.)</t>
    <phoneticPr fontId="80" type="noConversion"/>
  </si>
  <si>
    <t>IX-2.상환대부액의 대부기간별 현황(2024.7.1.~2024.12.31.)</t>
    <phoneticPr fontId="80" type="noConversion"/>
  </si>
  <si>
    <t>Ⅷ-3.신규대부액의 직업별 용도별 현황(2024.7.1.~2024.12.31.)</t>
    <phoneticPr fontId="80" type="noConversion"/>
  </si>
  <si>
    <r>
      <t>Ⅸ-1.대부중개 현황(2024.7.1.~2024.12.31.)</t>
    </r>
    <r>
      <rPr>
        <b/>
        <sz val="15"/>
        <rFont val="맑은 고딕"/>
        <family val="3"/>
        <charset val="129"/>
      </rPr>
      <t>&lt;대부중개업자만 작성&gt;</t>
    </r>
    <phoneticPr fontId="80" type="noConversion"/>
  </si>
  <si>
    <t>1. 지자체에서 제공한 제36차('24.12월말) 양식을 사용하였음</t>
    <phoneticPr fontId="80" type="noConversion"/>
  </si>
  <si>
    <t xml:space="preserve">      예시) 9월 결산법인의 경우 '23.10.1~'24.9.30. 기간 중 매출액 및 매출총이익 기재</t>
    <phoneticPr fontId="80" type="noConversion"/>
  </si>
  <si>
    <t>1천만원 이상</t>
    <phoneticPr fontId="80" type="noConversion"/>
  </si>
  <si>
    <r>
      <t xml:space="preserve">4. 대기업집단 소속 대부업자의 </t>
    </r>
    <r>
      <rPr>
        <sz val="11"/>
        <rFont val="맑은 고딕"/>
        <family val="3"/>
        <charset val="129"/>
      </rPr>
      <t>대주주 
신용공여 규제 준수 여부</t>
    </r>
    <phoneticPr fontId="80" type="noConversion"/>
  </si>
  <si>
    <r>
      <t xml:space="preserve">5. 여신금융기관이 최대주주인 대부업자의 </t>
    </r>
    <r>
      <rPr>
        <sz val="11"/>
        <rFont val="맑은 고딕"/>
        <family val="3"/>
        <charset val="129"/>
      </rPr>
      <t>대주주 신용공여 규제 준수 여부</t>
    </r>
    <phoneticPr fontId="80" type="noConversion"/>
  </si>
  <si>
    <r>
      <t xml:space="preserve">① 2024.12.31. </t>
    </r>
    <r>
      <rPr>
        <b/>
        <u/>
        <sz val="10"/>
        <rFont val="맑은 고딕"/>
        <family val="3"/>
        <charset val="129"/>
        <scheme val="minor"/>
      </rPr>
      <t>이전</t>
    </r>
    <r>
      <rPr>
        <b/>
        <sz val="10"/>
        <rFont val="맑은 고딕"/>
        <family val="3"/>
        <charset val="129"/>
        <scheme val="minor"/>
      </rPr>
      <t>의 최근 회계연도 결산일</t>
    </r>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</si>
</sst>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0">
    <numFmt numFmtId="41" formatCode="_-* #,##0_-;\-* #,##0_-;_-* &quot;-&quot;_-;_-@_-"/>
    <numFmt numFmtId="43" formatCode="_-* #,##0.00_-;\-* #,##0.00_-;_-* &quot;-&quot;??_-;_-@_-"/>
    <numFmt numFmtId="24" formatCode="\$#,##0_);[Red]\(\$#,##0\)"/>
    <numFmt numFmtId="176" formatCode="#,##0&quot;台&quot;"/>
    <numFmt numFmtId="177" formatCode="_ &quot;₩&quot;* #,##0_ ;_ &quot;₩&quot;* &quot;₩&quot;\!\-#,##0_ ;_ &quot;₩&quot;* &quot;-&quot;_ ;_ @_ "/>
    <numFmt numFmtId="178" formatCode="#."/>
    <numFmt numFmtId="179" formatCode="#,##0_ "/>
    <numFmt numFmtId="180" formatCode="&quot;₩&quot;#,##0.00;&quot;₩&quot;&quot;₩&quot;&quot;₩&quot;&quot;₩&quot;&quot;₩&quot;\!\-#,##0.00"/>
    <numFmt numFmtId="181" formatCode="&quot;₩&quot;#,##0_);&quot;₩&quot;&quot;₩&quot;\(&quot;₩&quot;#,##0&quot;₩&quot;&quot;₩&quot;\)"/>
    <numFmt numFmtId="182" formatCode="#,##0;&quot;△&quot;#,##0"/>
    <numFmt numFmtId="183" formatCode="_(&quot;$&quot;* #,##0_);_(&quot;$&quot;* &quot;₩&quot;&quot;₩&quot;&quot;₩&quot;&quot;₩&quot;&quot;₩&quot;&quot;₩&quot;\(#,##0&quot;₩&quot;&quot;₩&quot;&quot;₩&quot;&quot;₩&quot;&quot;₩&quot;&quot;₩&quot;\);_(&quot;$&quot;* &quot;-&quot;_);_(@_)"/>
    <numFmt numFmtId="184" formatCode="&quot;₩&quot;#,##0.00;&quot;₩&quot;\-#,##0.00"/>
    <numFmt numFmtId="185" formatCode="#,##0;&quot;-&quot;#,##0"/>
    <numFmt numFmtId="186" formatCode="0_ "/>
    <numFmt numFmtId="187" formatCode="&quot; ￦&quot;#,##0_);&quot;(￦&quot;#,##0\);&quot; ￦&quot;\-_)"/>
    <numFmt numFmtId="188" formatCode="#,##0;[Red]\-#,##0;\-"/>
    <numFmt numFmtId="189" formatCode="&quot;₩&quot;#,##0.00;[Red]&quot;₩&quot;\-#,##0.00"/>
    <numFmt numFmtId="190" formatCode="&quot;₩&quot;#,##0;[Red]&quot;₩&quot;\-#,##0"/>
    <numFmt numFmtId="191" formatCode="_ &quot;₩&quot;* #,##0_ ;_ &quot;₩&quot;* \-#,##0_ ;_ &quot;₩&quot;* &quot;-&quot;_ ;_ @_ "/>
    <numFmt numFmtId="192" formatCode="_ &quot;₩&quot;* #,##0_ ;_ &quot;₩&quot;* &quot;₩&quot;&quot;₩&quot;&quot;₩&quot;&quot;₩&quot;&quot;₩&quot;&quot;₩&quot;&quot;₩&quot;\-#,##0_ ;_ &quot;₩&quot;* &quot;-&quot;_ ;_ @_ "/>
    <numFmt numFmtId="193" formatCode="_ &quot;$&quot;* #,##0_ ;_ &quot;$&quot;* \-#,##0_ ;_ &quot;$&quot;* &quot;-&quot;_ ;_ @_ "/>
    <numFmt numFmtId="194" formatCode="&quot;₩&quot;#,##0;[Red]&quot;₩&quot;&quot;-&quot;#,##0"/>
    <numFmt numFmtId="195" formatCode="_(&quot;$&quot;* #,##0_);_(&quot;$&quot;* \(#,##0\);_(&quot;$&quot;* &quot;-&quot;_);_(@_)"/>
    <numFmt numFmtId="196" formatCode="&quot;$&quot;#,##0_);[Red]\(&quot;$&quot;#,##0\)"/>
    <numFmt numFmtId="197" formatCode="_ &quot;₩&quot;* #,##0.00_ ;_ &quot;₩&quot;* \-#,##0.00_ ;_ &quot;₩&quot;* &quot;-&quot;??_ ;_ @_ "/>
    <numFmt numFmtId="198" formatCode="_ &quot;₩&quot;* #,##0.00_ ;_ &quot;₩&quot;* &quot;₩&quot;&quot;₩&quot;&quot;₩&quot;&quot;₩&quot;&quot;₩&quot;&quot;₩&quot;&quot;₩&quot;\-#,##0.00_ ;_ &quot;₩&quot;* &quot;-&quot;??_ ;_ @_ "/>
    <numFmt numFmtId="199" formatCode="_ &quot;$&quot;* #,##0.00_ ;_ &quot;$&quot;* \-#,##0.00_ ;_ &quot;$&quot;* &quot;-&quot;??_ ;_ @_ "/>
    <numFmt numFmtId="200" formatCode="_(&quot;$&quot;* #,##0.00_);_(&quot;$&quot;* \(#,##0.00\);_(&quot;$&quot;* &quot;-&quot;??_);_(@_)"/>
    <numFmt numFmtId="201" formatCode="&quot;$&quot;#,##0.00_);[Red]\(&quot;$&quot;#,##0.00\)"/>
    <numFmt numFmtId="202" formatCode="_ * #,##0_ ;_ * \-#,##0_ ;_ * &quot;-&quot;_ ;_ @_ "/>
    <numFmt numFmtId="203" formatCode="#,##0;[Red]&quot;-&quot;#,##0"/>
    <numFmt numFmtId="204" formatCode="_ * #,##0.00_ ;_ * \-#,##0.00_ ;_ * &quot;-&quot;??_ ;_ @_ "/>
    <numFmt numFmtId="205" formatCode="_ * #,##0.00_ ;_ * &quot;₩&quot;&quot;₩&quot;&quot;₩&quot;&quot;₩&quot;&quot;₩&quot;&quot;₩&quot;&quot;₩&quot;\-#,##0.00_ ;_ * &quot;-&quot;??_ ;_ @_ "/>
    <numFmt numFmtId="206" formatCode="#,##0.00;[Red]&quot;-&quot;#,##0.00"/>
    <numFmt numFmtId="207" formatCode="#,##0.0_ "/>
    <numFmt numFmtId="208" formatCode="_-* #,##0.000_-;\-* #,##0.000_-;_-* &quot;-&quot;_-;_-@_-"/>
    <numFmt numFmtId="209" formatCode="General_)"/>
    <numFmt numFmtId="210" formatCode="0.0000000%"/>
    <numFmt numFmtId="211" formatCode="mmm\.yy"/>
    <numFmt numFmtId="212" formatCode="0.000%"/>
    <numFmt numFmtId="213" formatCode="&quot;₩&quot;#,##0;[Red]&quot;₩&quot;&quot;₩&quot;\-#,##0"/>
    <numFmt numFmtId="214" formatCode="_ * #,##0_ ;_ * &quot;₩&quot;\-#,##0_ ;_ * &quot;-&quot;_ ;_ @_ "/>
    <numFmt numFmtId="215" formatCode="_ &quot;₩&quot;* #,##0.00_ ;_ &quot;₩&quot;* &quot;₩&quot;\-#,##0.00_ ;_ &quot;₩&quot;* &quot;-&quot;??_ ;_ @_ "/>
    <numFmt numFmtId="216" formatCode="_-[$€-2]* #,##0.00_-;\-[$€-2]* #,##0.00_-;_-[$€-2]* &quot;-&quot;??_-"/>
    <numFmt numFmtId="217" formatCode="&quot;₩&quot;#,##0.00;&quot;₩&quot;&quot;₩&quot;\-#,##0.00"/>
    <numFmt numFmtId="218" formatCode="_ &quot;₩&quot;* #,##0_ ;_ &quot;₩&quot;* &quot;₩&quot;\-#,##0_ ;_ &quot;₩&quot;* &quot;-&quot;_ ;_ @_ "/>
    <numFmt numFmtId="219" formatCode="_ * #,##0.0000_ ;_ * \-#,##0.0000_ ;_ * &quot;-&quot;_ ;_ @_ "/>
    <numFmt numFmtId="220" formatCode="0.0"/>
    <numFmt numFmtId="221" formatCode="0.0000%"/>
    <numFmt numFmtId="222" formatCode="0.00000%"/>
    <numFmt numFmtId="223" formatCode="0_);\(0\)"/>
    <numFmt numFmtId="224" formatCode="&quot;₩&quot;#,##0.00;[Red]&quot;₩&quot;&quot;₩&quot;\-#,##0.00"/>
    <numFmt numFmtId="225" formatCode="_ * #,##0.00_ ;_ * \-#,##0.00_ ;_ * &quot;-&quot;_ ;_ @_ "/>
    <numFmt numFmtId="226" formatCode="0.000000%"/>
    <numFmt numFmtId="227" formatCode="\(0.0%\)"/>
    <numFmt numFmtId="228" formatCode="0.00_);[Red]\(0.00\)"/>
    <numFmt numFmtId="229" formatCode="mm&quot;월&quot;\ dd&quot;일&quot;"/>
    <numFmt numFmtId="230" formatCode="#,##0_);[Red]\(#,##0\)"/>
    <numFmt numFmtId="231" formatCode="0.00_ "/>
    <numFmt numFmtId="232" formatCode="0_);[Red]\(0\)"/>
  </numFmts>
  <fonts count="180">
    <font>
      <sz val="11"/>
      <name val="돋움"/>
      <family val="3"/>
      <charset val="129"/>
    </font>
    <font>
      <sz val="11"/>
      <name val="돋움"/>
      <family val="3"/>
      <charset val="129"/>
    </font>
    <font>
      <sz val="10"/>
      <name val="Arial"/>
      <family val="2"/>
    </font>
    <font>
      <b/>
      <sz val="10"/>
      <name val="MS Sans Serif"/>
      <family val="2"/>
    </font>
    <font>
      <sz val="10"/>
      <name val="MS Sans Serif"/>
      <family val="2"/>
    </font>
    <font>
      <sz val="12"/>
      <name val="바탕체"/>
      <family val="1"/>
      <charset val="129"/>
    </font>
    <font>
      <sz val="12"/>
      <name val="¹UAAA¼"/>
      <family val="1"/>
      <charset val="129"/>
    </font>
    <font>
      <sz val="11"/>
      <name val="돋?o"/>
      <family val="3"/>
      <charset val="129"/>
    </font>
    <font>
      <sz val="10"/>
      <name val="Helv"/>
      <family val="2"/>
    </font>
    <font>
      <sz val="10"/>
      <name val="바탕체"/>
      <family val="1"/>
      <charset val="129"/>
    </font>
    <font>
      <sz val="1"/>
      <color indexed="18"/>
      <name val="Courier"/>
      <family val="3"/>
    </font>
    <font>
      <sz val="12"/>
      <name val="굴림체"/>
      <family val="3"/>
      <charset val="129"/>
    </font>
    <font>
      <sz val="11"/>
      <color indexed="8"/>
      <name val="맑은 고딕"/>
      <family val="3"/>
      <charset val="129"/>
    </font>
    <font>
      <sz val="11"/>
      <color indexed="9"/>
      <name val="맑은 고딕"/>
      <family val="3"/>
      <charset val="129"/>
    </font>
    <font>
      <sz val="10"/>
      <color indexed="10"/>
      <name val="굴림"/>
      <family val="3"/>
      <charset val="129"/>
    </font>
    <font>
      <sz val="11"/>
      <color indexed="10"/>
      <name val="맑은 고딕"/>
      <family val="3"/>
      <charset val="129"/>
    </font>
    <font>
      <b/>
      <sz val="11"/>
      <color indexed="52"/>
      <name val="맑은 고딕"/>
      <family val="3"/>
      <charset val="129"/>
    </font>
    <font>
      <sz val="12"/>
      <name val="돋움"/>
      <family val="3"/>
      <charset val="129"/>
    </font>
    <font>
      <b/>
      <sz val="1"/>
      <color indexed="8"/>
      <name val="Courier"/>
      <family val="3"/>
    </font>
    <font>
      <sz val="10"/>
      <name val="PragmaticaCTT"/>
      <family val="1"/>
    </font>
    <font>
      <sz val="11"/>
      <color indexed="20"/>
      <name val="맑은 고딕"/>
      <family val="3"/>
      <charset val="129"/>
    </font>
    <font>
      <sz val="1"/>
      <color indexed="8"/>
      <name val="Courier"/>
      <family val="3"/>
    </font>
    <font>
      <u/>
      <sz val="11"/>
      <color indexed="36"/>
      <name val="돋움"/>
      <family val="3"/>
      <charset val="129"/>
    </font>
    <font>
      <sz val="14"/>
      <name val="뼻뮝"/>
      <family val="3"/>
      <charset val="129"/>
    </font>
    <font>
      <sz val="11"/>
      <name val="돋움체"/>
      <family val="3"/>
      <charset val="129"/>
    </font>
    <font>
      <sz val="11"/>
      <color indexed="60"/>
      <name val="맑은 고딕"/>
      <family val="3"/>
      <charset val="129"/>
    </font>
    <font>
      <sz val="12"/>
      <name val="뼻뮝"/>
      <family val="3"/>
      <charset val="129"/>
    </font>
    <font>
      <i/>
      <sz val="11"/>
      <color indexed="23"/>
      <name val="맑은 고딕"/>
      <family val="3"/>
      <charset val="129"/>
    </font>
    <font>
      <b/>
      <sz val="11"/>
      <color indexed="9"/>
      <name val="맑은 고딕"/>
      <family val="3"/>
      <charset val="129"/>
    </font>
    <font>
      <sz val="10"/>
      <name val="굴림"/>
      <family val="3"/>
      <charset val="129"/>
    </font>
    <font>
      <sz val="10"/>
      <name val="명조"/>
      <family val="3"/>
      <charset val="129"/>
    </font>
    <font>
      <sz val="11"/>
      <color indexed="52"/>
      <name val="맑은 고딕"/>
      <family val="3"/>
      <charset val="129"/>
    </font>
    <font>
      <b/>
      <sz val="11"/>
      <color indexed="8"/>
      <name val="맑은 고딕"/>
      <family val="3"/>
      <charset val="129"/>
    </font>
    <font>
      <sz val="10"/>
      <name val="궁서(English)"/>
      <family val="3"/>
      <charset val="129"/>
    </font>
    <font>
      <sz val="11"/>
      <name val="바탕"/>
      <family val="1"/>
      <charset val="129"/>
    </font>
    <font>
      <sz val="12"/>
      <name val="Times New Roman"/>
      <family val="1"/>
    </font>
    <font>
      <sz val="11"/>
      <color indexed="62"/>
      <name val="맑은 고딕"/>
      <family val="3"/>
      <charset val="129"/>
    </font>
    <font>
      <sz val="10"/>
      <color indexed="24"/>
      <name val="MS Sans Serif"/>
      <family val="2"/>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name val="ＭＳ Ｐゴシック"/>
      <family val="2"/>
      <charset val="129"/>
    </font>
    <font>
      <b/>
      <sz val="12"/>
      <name val="굴림체"/>
      <family val="3"/>
      <charset val="129"/>
    </font>
    <font>
      <u/>
      <sz val="11"/>
      <color indexed="12"/>
      <name val="돋움"/>
      <family val="3"/>
      <charset val="129"/>
    </font>
    <font>
      <sz val="12"/>
      <name val="¹ÙÅÁÃ¼"/>
      <family val="1"/>
      <charset val="129"/>
    </font>
    <font>
      <sz val="10"/>
      <name val="Geneva"/>
      <family val="2"/>
    </font>
    <font>
      <sz val="12"/>
      <name val="Arial"/>
      <family val="2"/>
    </font>
    <font>
      <sz val="12"/>
      <name val="±¼¸²A¼"/>
      <family val="3"/>
      <charset val="129"/>
    </font>
    <font>
      <sz val="11"/>
      <name val="±¼¸²Ã¼"/>
      <family val="3"/>
      <charset val="129"/>
    </font>
    <font>
      <sz val="11"/>
      <name val="±¼¸²A¼"/>
      <family val="3"/>
      <charset val="129"/>
    </font>
    <font>
      <sz val="11"/>
      <name val="μ¸¿o"/>
      <family val="3"/>
      <charset val="129"/>
    </font>
    <font>
      <sz val="11"/>
      <name val="µ¸¿ò"/>
      <family val="3"/>
      <charset val="129"/>
    </font>
    <font>
      <sz val="12"/>
      <name val="±¼¸²Ã¼"/>
      <family val="3"/>
      <charset val="129"/>
    </font>
    <font>
      <b/>
      <sz val="10"/>
      <name val="Helv"/>
      <family val="2"/>
    </font>
    <font>
      <b/>
      <sz val="11"/>
      <name val="돋움"/>
      <family val="3"/>
      <charset val="129"/>
    </font>
    <font>
      <u val="doubleAccounting"/>
      <sz val="10"/>
      <name val="Arial"/>
      <family val="2"/>
    </font>
    <font>
      <sz val="8"/>
      <name val="Arial"/>
      <family val="2"/>
    </font>
    <font>
      <b/>
      <sz val="12"/>
      <name val="Helv"/>
      <family val="2"/>
    </font>
    <font>
      <b/>
      <sz val="12"/>
      <name val="Arial"/>
      <family val="2"/>
    </font>
    <font>
      <b/>
      <sz val="10"/>
      <name val="Arial"/>
      <family val="2"/>
    </font>
    <font>
      <b/>
      <i/>
      <sz val="22"/>
      <name val="Times New Roman"/>
      <family val="1"/>
    </font>
    <font>
      <u/>
      <sz val="10"/>
      <color indexed="12"/>
      <name val="MS Sans Serif"/>
      <family val="2"/>
    </font>
    <font>
      <b/>
      <sz val="16"/>
      <name val="Times New Roman"/>
      <family val="1"/>
    </font>
    <font>
      <sz val="10"/>
      <color indexed="12"/>
      <name val="Arial"/>
      <family val="2"/>
    </font>
    <font>
      <b/>
      <sz val="14"/>
      <color indexed="24"/>
      <name val="Book Antiqua"/>
      <family val="1"/>
    </font>
    <font>
      <b/>
      <sz val="11"/>
      <name val="Helv"/>
      <family val="2"/>
    </font>
    <font>
      <sz val="7"/>
      <name val="Small Fonts"/>
      <family val="2"/>
    </font>
    <font>
      <sz val="12"/>
      <name val="Helv"/>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i/>
      <sz val="14"/>
      <name val="Times New Roman"/>
      <family val="1"/>
    </font>
    <font>
      <b/>
      <sz val="22"/>
      <name val="Book Antiqua"/>
      <family val="1"/>
    </font>
    <font>
      <u val="singleAccounting"/>
      <sz val="10"/>
      <name val="Arial"/>
      <family val="2"/>
    </font>
    <font>
      <b/>
      <sz val="10"/>
      <color indexed="10"/>
      <name val="Arial"/>
      <family val="2"/>
    </font>
    <font>
      <sz val="10"/>
      <name val="Times New Roman"/>
      <family val="1"/>
    </font>
    <font>
      <sz val="8"/>
      <name val="돋움"/>
      <family val="3"/>
      <charset val="129"/>
    </font>
    <font>
      <b/>
      <sz val="10"/>
      <name val="굴림"/>
      <family val="3"/>
      <charset val="129"/>
    </font>
    <font>
      <sz val="8"/>
      <name val="맑은 고딕"/>
      <family val="3"/>
      <charset val="129"/>
    </font>
    <font>
      <b/>
      <sz val="9"/>
      <color indexed="81"/>
      <name val="맑은 고딕"/>
      <family val="3"/>
      <charset val="129"/>
    </font>
    <font>
      <sz val="11"/>
      <name val="맑은 고딕"/>
      <family val="3"/>
      <charset val="129"/>
    </font>
    <font>
      <b/>
      <sz val="10"/>
      <name val="맑은 고딕"/>
      <family val="3"/>
      <charset val="129"/>
    </font>
    <font>
      <sz val="10"/>
      <name val="맑은 고딕"/>
      <family val="3"/>
      <charset val="129"/>
    </font>
    <font>
      <b/>
      <sz val="20"/>
      <name val="맑은 고딕"/>
      <family val="3"/>
      <charset val="129"/>
    </font>
    <font>
      <u/>
      <sz val="10"/>
      <name val="맑은 고딕"/>
      <family val="3"/>
      <charset val="129"/>
    </font>
    <font>
      <b/>
      <u/>
      <sz val="10"/>
      <name val="맑은 고딕"/>
      <family val="3"/>
      <charset val="129"/>
    </font>
    <font>
      <b/>
      <vertAlign val="superscript"/>
      <sz val="11"/>
      <name val="맑은 고딕"/>
      <family val="3"/>
      <charset val="129"/>
    </font>
    <font>
      <b/>
      <sz val="15"/>
      <name val="맑은 고딕"/>
      <family val="3"/>
      <charset val="129"/>
    </font>
    <font>
      <sz val="9"/>
      <color indexed="81"/>
      <name val="맑은 고딕"/>
      <family val="3"/>
      <charset val="129"/>
    </font>
    <font>
      <b/>
      <sz val="11"/>
      <name val="맑은 고딕"/>
      <family val="3"/>
      <charset val="129"/>
    </font>
    <font>
      <sz val="13"/>
      <name val="돋움"/>
      <family val="3"/>
      <charset val="129"/>
    </font>
    <font>
      <sz val="13"/>
      <color indexed="8"/>
      <name val="Arial"/>
      <family val="2"/>
    </font>
    <font>
      <u/>
      <sz val="10"/>
      <color indexed="62"/>
      <name val="맑은 고딕"/>
      <family val="3"/>
      <charset val="129"/>
    </font>
    <font>
      <u/>
      <sz val="10"/>
      <color indexed="56"/>
      <name val="맑은 고딕"/>
      <family val="3"/>
      <charset val="129"/>
    </font>
    <font>
      <b/>
      <sz val="10"/>
      <name val="맑은 고딕"/>
      <family val="3"/>
      <charset val="129"/>
      <scheme val="minor"/>
    </font>
    <font>
      <sz val="11"/>
      <name val="맑은 고딕"/>
      <family val="3"/>
      <charset val="129"/>
      <scheme val="minor"/>
    </font>
    <font>
      <b/>
      <sz val="11"/>
      <name val="맑은 고딕"/>
      <family val="3"/>
      <charset val="129"/>
      <scheme val="minor"/>
    </font>
    <font>
      <sz val="10"/>
      <name val="맑은 고딕"/>
      <family val="3"/>
      <charset val="129"/>
      <scheme val="minor"/>
    </font>
    <font>
      <b/>
      <sz val="14"/>
      <name val="맑은 고딕"/>
      <family val="3"/>
      <charset val="129"/>
      <scheme val="minor"/>
    </font>
    <font>
      <b/>
      <sz val="18"/>
      <name val="맑은 고딕"/>
      <family val="3"/>
      <charset val="129"/>
      <scheme val="minor"/>
    </font>
    <font>
      <b/>
      <sz val="12"/>
      <name val="맑은 고딕"/>
      <family val="3"/>
      <charset val="129"/>
      <scheme val="minor"/>
    </font>
    <font>
      <vertAlign val="subscript"/>
      <sz val="11"/>
      <name val="맑은 고딕"/>
      <family val="3"/>
      <charset val="129"/>
      <scheme val="minor"/>
    </font>
    <font>
      <sz val="12"/>
      <name val="맑은 고딕"/>
      <family val="3"/>
      <charset val="129"/>
      <scheme val="minor"/>
    </font>
    <font>
      <sz val="8"/>
      <name val="맑은 고딕"/>
      <family val="3"/>
      <charset val="129"/>
      <scheme val="minor"/>
    </font>
    <font>
      <sz val="9"/>
      <name val="맑은 고딕"/>
      <family val="3"/>
      <charset val="129"/>
      <scheme val="minor"/>
    </font>
    <font>
      <b/>
      <u/>
      <sz val="11"/>
      <color indexed="10"/>
      <name val="맑은 고딕"/>
      <family val="3"/>
      <charset val="129"/>
      <scheme val="minor"/>
    </font>
    <font>
      <sz val="10"/>
      <name val="맑은 고딕"/>
      <family val="3"/>
      <charset val="129"/>
      <scheme val="major"/>
    </font>
    <font>
      <sz val="8"/>
      <name val="맑은 고딕"/>
      <family val="3"/>
      <charset val="129"/>
      <scheme val="major"/>
    </font>
    <font>
      <sz val="11"/>
      <name val="맑은 고딕"/>
      <family val="3"/>
      <charset val="129"/>
      <scheme val="major"/>
    </font>
    <font>
      <sz val="10"/>
      <color rgb="FFFF0000"/>
      <name val="맑은 고딕"/>
      <family val="3"/>
      <charset val="129"/>
      <scheme val="minor"/>
    </font>
    <font>
      <sz val="11"/>
      <color rgb="FFFF0000"/>
      <name val="맑은 고딕"/>
      <family val="3"/>
      <charset val="129"/>
      <scheme val="minor"/>
    </font>
    <font>
      <sz val="12"/>
      <color indexed="8"/>
      <name val="맑은 고딕"/>
      <family val="3"/>
      <charset val="129"/>
      <scheme val="minor"/>
    </font>
    <font>
      <sz val="15"/>
      <name val="맑은 고딕"/>
      <family val="3"/>
      <charset val="129"/>
      <scheme val="minor"/>
    </font>
    <font>
      <b/>
      <sz val="16"/>
      <color indexed="8"/>
      <name val="맑은 고딕"/>
      <family val="3"/>
      <charset val="129"/>
      <scheme val="minor"/>
    </font>
    <font>
      <b/>
      <sz val="11"/>
      <color rgb="FFFF0000"/>
      <name val="맑은 고딕"/>
      <family val="3"/>
      <charset val="129"/>
      <scheme val="minor"/>
    </font>
    <font>
      <b/>
      <sz val="11"/>
      <name val="맑은 고딕"/>
      <family val="3"/>
      <charset val="129"/>
      <scheme val="major"/>
    </font>
    <font>
      <b/>
      <sz val="10"/>
      <name val="맑은 고딕"/>
      <family val="3"/>
      <charset val="129"/>
      <scheme val="major"/>
    </font>
    <font>
      <b/>
      <sz val="18"/>
      <name val="맑은 고딕"/>
      <family val="3"/>
      <charset val="129"/>
      <scheme val="major"/>
    </font>
    <font>
      <b/>
      <sz val="12"/>
      <name val="맑은 고딕"/>
      <family val="3"/>
      <charset val="129"/>
      <scheme val="major"/>
    </font>
    <font>
      <b/>
      <sz val="16"/>
      <name val="맑은 고딕"/>
      <family val="3"/>
      <charset val="129"/>
      <scheme val="major"/>
    </font>
    <font>
      <b/>
      <sz val="11"/>
      <color rgb="FFFF0000"/>
      <name val="맑은 고딕"/>
      <family val="3"/>
      <charset val="129"/>
      <scheme val="major"/>
    </font>
    <font>
      <u/>
      <sz val="11"/>
      <color indexed="10"/>
      <name val="맑은 고딕"/>
      <family val="3"/>
      <charset val="129"/>
      <scheme val="minor"/>
    </font>
    <font>
      <sz val="11"/>
      <color rgb="FFFF0000"/>
      <name val="맑은 고딕"/>
      <family val="3"/>
      <charset val="129"/>
      <scheme val="major"/>
    </font>
    <font>
      <sz val="9"/>
      <name val="맑은 고딕"/>
      <family val="3"/>
      <charset val="129"/>
      <scheme val="major"/>
    </font>
    <font>
      <sz val="10"/>
      <color rgb="FFFF0000"/>
      <name val="맑은 고딕"/>
      <family val="3"/>
      <charset val="129"/>
      <scheme val="major"/>
    </font>
    <font>
      <u/>
      <sz val="10"/>
      <color rgb="FFFF0000"/>
      <name val="맑은 고딕"/>
      <family val="3"/>
      <charset val="129"/>
      <scheme val="major"/>
    </font>
    <font>
      <b/>
      <sz val="18"/>
      <color rgb="FFFF0000"/>
      <name val="맑은 고딕"/>
      <family val="3"/>
      <charset val="129"/>
      <scheme val="minor"/>
    </font>
    <font>
      <sz val="9"/>
      <color rgb="FFFF0000"/>
      <name val="맑은 고딕"/>
      <family val="3"/>
      <charset val="129"/>
      <scheme val="minor"/>
    </font>
    <font>
      <sz val="14"/>
      <color rgb="FF000000"/>
      <name val="한양신명조"/>
      <family val="3"/>
      <charset val="129"/>
    </font>
    <font>
      <b/>
      <u/>
      <sz val="10"/>
      <color rgb="FFFF0000"/>
      <name val="휴먼명조"/>
      <family val="3"/>
      <charset val="129"/>
    </font>
    <font>
      <sz val="11"/>
      <color rgb="FF0070C0"/>
      <name val="맑은 고딕"/>
      <family val="3"/>
      <charset val="129"/>
      <scheme val="major"/>
    </font>
    <font>
      <sz val="10"/>
      <color rgb="FF000000"/>
      <name val="바탕"/>
      <family val="1"/>
      <charset val="129"/>
    </font>
    <font>
      <sz val="10"/>
      <color rgb="FF0070C0"/>
      <name val="맑은 고딕"/>
      <family val="3"/>
      <charset val="129"/>
      <scheme val="minor"/>
    </font>
    <font>
      <sz val="11"/>
      <color rgb="FF0070C0"/>
      <name val="맑은 고딕"/>
      <family val="3"/>
      <charset val="129"/>
      <scheme val="minor"/>
    </font>
    <font>
      <sz val="15"/>
      <color indexed="8"/>
      <name val="맑은 고딕"/>
      <family val="3"/>
      <charset val="129"/>
      <scheme val="minor"/>
    </font>
    <font>
      <b/>
      <u/>
      <sz val="14"/>
      <name val="맑은 고딕"/>
      <family val="3"/>
      <charset val="129"/>
      <scheme val="major"/>
    </font>
    <font>
      <b/>
      <sz val="10"/>
      <color indexed="8"/>
      <name val="맑은 고딕"/>
      <family val="3"/>
      <charset val="129"/>
      <scheme val="minor"/>
    </font>
    <font>
      <b/>
      <sz val="9"/>
      <name val="맑은 고딕"/>
      <family val="3"/>
      <charset val="129"/>
      <scheme val="minor"/>
    </font>
    <font>
      <sz val="8.5"/>
      <name val="맑은 고딕"/>
      <family val="3"/>
      <charset val="129"/>
    </font>
    <font>
      <b/>
      <sz val="10"/>
      <color rgb="FFFF0000"/>
      <name val="맑은 고딕"/>
      <family val="3"/>
      <charset val="129"/>
      <scheme val="minor"/>
    </font>
    <font>
      <sz val="11"/>
      <color theme="1"/>
      <name val="맑은 고딕"/>
      <family val="3"/>
      <charset val="129"/>
      <scheme val="minor"/>
    </font>
    <font>
      <sz val="10"/>
      <color theme="1"/>
      <name val="맑은 고딕"/>
      <family val="3"/>
      <charset val="129"/>
      <scheme val="minor"/>
    </font>
    <font>
      <sz val="10"/>
      <color theme="1"/>
      <name val="맑은 고딕"/>
      <family val="3"/>
      <charset val="129"/>
    </font>
    <font>
      <b/>
      <sz val="10"/>
      <color theme="1"/>
      <name val="맑은 고딕"/>
      <family val="3"/>
      <charset val="129"/>
      <scheme val="minor"/>
    </font>
    <font>
      <b/>
      <sz val="18"/>
      <name val="맑은 고딕"/>
      <family val="3"/>
      <charset val="129"/>
    </font>
    <font>
      <b/>
      <sz val="10"/>
      <name val="돋움"/>
      <family val="3"/>
      <charset val="129"/>
    </font>
    <font>
      <sz val="10"/>
      <color indexed="8"/>
      <name val="맑은 고딕"/>
      <family val="3"/>
      <charset val="129"/>
    </font>
    <font>
      <sz val="11"/>
      <color indexed="81"/>
      <name val="맑은 고딕"/>
      <family val="3"/>
      <charset val="129"/>
    </font>
    <font>
      <sz val="10"/>
      <name val="돋움"/>
      <family val="3"/>
      <charset val="129"/>
    </font>
    <font>
      <b/>
      <sz val="20"/>
      <name val="바탕체"/>
      <family val="1"/>
      <charset val="129"/>
    </font>
    <font>
      <b/>
      <sz val="12"/>
      <name val="바탕체"/>
      <family val="1"/>
      <charset val="129"/>
    </font>
    <font>
      <sz val="10"/>
      <name val="굴림체"/>
      <family val="3"/>
      <charset val="129"/>
    </font>
    <font>
      <sz val="11"/>
      <name val="굴림체"/>
      <family val="3"/>
      <charset val="129"/>
    </font>
    <font>
      <b/>
      <sz val="11"/>
      <name val="굴림체"/>
      <family val="3"/>
      <charset val="129"/>
    </font>
    <font>
      <b/>
      <sz val="20"/>
      <name val="굴림체"/>
      <family val="3"/>
      <charset val="129"/>
    </font>
    <font>
      <sz val="11"/>
      <name val="굴림"/>
      <family val="3"/>
      <charset val="129"/>
    </font>
    <font>
      <sz val="9"/>
      <name val="굴림"/>
      <family val="3"/>
      <charset val="129"/>
    </font>
    <font>
      <sz val="10"/>
      <color rgb="FFFF0000"/>
      <name val="맑은 고딕"/>
      <family val="3"/>
      <charset val="129"/>
    </font>
    <font>
      <b/>
      <sz val="10"/>
      <color indexed="10"/>
      <name val="맑은 고딕"/>
      <family val="3"/>
      <charset val="129"/>
    </font>
    <font>
      <sz val="10"/>
      <color indexed="8"/>
      <name val="맑은 고딕"/>
      <family val="3"/>
      <charset val="129"/>
      <scheme val="minor"/>
    </font>
    <font>
      <u/>
      <sz val="11"/>
      <color indexed="12"/>
      <name val="맑은 고딕"/>
      <family val="3"/>
      <charset val="129"/>
      <scheme val="minor"/>
    </font>
    <font>
      <b/>
      <sz val="11"/>
      <color indexed="8"/>
      <name val="맑은 고딕"/>
      <family val="3"/>
      <charset val="129"/>
      <scheme val="minor"/>
    </font>
    <font>
      <b/>
      <sz val="15"/>
      <color rgb="FFFF0000"/>
      <name val="맑은 고딕"/>
      <family val="3"/>
      <charset val="129"/>
      <scheme val="minor"/>
    </font>
    <font>
      <b/>
      <i/>
      <sz val="11"/>
      <color rgb="FFFF0000"/>
      <name val="맑은 고딕"/>
      <family val="3"/>
      <charset val="129"/>
      <scheme val="minor"/>
    </font>
    <font>
      <b/>
      <i/>
      <u/>
      <sz val="11"/>
      <color indexed="10"/>
      <name val="맑은 고딕"/>
      <family val="3"/>
      <charset val="129"/>
    </font>
    <font>
      <b/>
      <sz val="20"/>
      <name val="맑은 고딕"/>
      <family val="3"/>
      <charset val="129"/>
      <scheme val="minor"/>
    </font>
    <font>
      <b/>
      <sz val="10"/>
      <color indexed="81"/>
      <name val="맑은 고딕"/>
      <family val="3"/>
      <charset val="129"/>
    </font>
    <font>
      <sz val="11"/>
      <color theme="1"/>
      <name val="맑은 고딕"/>
      <family val="3"/>
      <charset val="129"/>
      <scheme val="major"/>
    </font>
    <font>
      <sz val="10"/>
      <color indexed="81"/>
      <name val="맑은 고딕"/>
      <family val="3"/>
      <charset val="129"/>
    </font>
    <font>
      <sz val="9"/>
      <color indexed="81"/>
      <name val="Tahoma"/>
      <family val="2"/>
    </font>
    <font>
      <b/>
      <sz val="7"/>
      <color indexed="81"/>
      <name val="돋움"/>
      <family val="3"/>
      <charset val="129"/>
    </font>
    <font>
      <b/>
      <sz val="7"/>
      <color indexed="81"/>
      <name val="Tahoma"/>
      <family val="2"/>
    </font>
    <font>
      <sz val="7"/>
      <color indexed="81"/>
      <name val="Tahoma"/>
      <family val="2"/>
    </font>
    <font>
      <b/>
      <sz val="10"/>
      <color indexed="81"/>
      <name val="돋움"/>
      <family val="3"/>
      <charset val="129"/>
    </font>
    <font>
      <b/>
      <sz val="10"/>
      <color indexed="81"/>
      <name val="Tahoma"/>
      <family val="2"/>
    </font>
    <font>
      <b/>
      <u/>
      <sz val="10"/>
      <name val="맑은 고딕"/>
      <family val="3"/>
      <charset val="129"/>
      <scheme val="minor"/>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lightGray">
        <fgColor indexed="15"/>
      </patternFill>
    </fill>
    <fill>
      <patternFill patternType="solid">
        <fgColor indexed="9"/>
        <bgColor indexed="64"/>
      </patternFill>
    </fill>
    <fill>
      <patternFill patternType="solid">
        <fgColor indexed="27"/>
        <bgColor indexed="64"/>
      </patternFill>
    </fill>
    <fill>
      <patternFill patternType="solid">
        <fgColor indexed="1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34"/>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8" tint="0.79995117038483843"/>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34998626667073579"/>
        <bgColor indexed="64"/>
      </patternFill>
    </fill>
  </fills>
  <borders count="77">
    <border>
      <left/>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right/>
      <top/>
      <bottom style="thin">
        <color indexed="64"/>
      </bottom>
      <diagonal/>
    </border>
    <border>
      <left/>
      <right/>
      <top style="medium">
        <color indexed="18"/>
      </top>
      <bottom/>
      <diagonal/>
    </border>
    <border>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ck">
        <color indexed="64"/>
      </left>
      <right/>
      <top style="thick">
        <color indexed="64"/>
      </top>
      <bottom/>
      <diagonal/>
    </border>
    <border>
      <left/>
      <right/>
      <top style="double">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hair">
        <color indexed="64"/>
      </left>
      <right/>
      <top/>
      <bottom/>
      <diagonal/>
    </border>
  </borders>
  <cellStyleXfs count="384">
    <xf numFmtId="0" fontId="0" fillId="0" borderId="0">
      <alignment vertical="center"/>
    </xf>
    <xf numFmtId="0" fontId="3" fillId="0" borderId="0" applyNumberFormat="0" applyFill="0" applyBorder="0" applyAlignment="0" applyProtection="0"/>
    <xf numFmtId="24" fontId="4" fillId="0" borderId="0" applyFont="0" applyFill="0" applyBorder="0" applyAlignment="0" applyProtection="0"/>
    <xf numFmtId="176" fontId="1" fillId="0" borderId="0" applyNumberFormat="0" applyFont="0" applyFill="0" applyBorder="0" applyAlignment="0" applyProtection="0"/>
    <xf numFmtId="176" fontId="1" fillId="0" borderId="0" applyNumberFormat="0" applyFont="0" applyFill="0" applyBorder="0" applyAlignment="0" applyProtection="0"/>
    <xf numFmtId="0" fontId="1" fillId="0" borderId="0" applyNumberFormat="0" applyFont="0" applyFill="0" applyBorder="0" applyAlignment="0" applyProtection="0"/>
    <xf numFmtId="0" fontId="5" fillId="0" borderId="0"/>
    <xf numFmtId="0" fontId="5" fillId="0" borderId="0"/>
    <xf numFmtId="0" fontId="7"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7"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xf numFmtId="0" fontId="8"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 fillId="0" borderId="0"/>
    <xf numFmtId="0" fontId="8" fillId="0" borderId="0"/>
    <xf numFmtId="178" fontId="10" fillId="0" borderId="0">
      <protection locked="0"/>
    </xf>
    <xf numFmtId="178" fontId="10" fillId="0" borderId="0">
      <protection locked="0"/>
    </xf>
    <xf numFmtId="178" fontId="10" fillId="0" borderId="0">
      <protection locked="0"/>
    </xf>
    <xf numFmtId="178" fontId="10" fillId="0" borderId="0">
      <protection locked="0"/>
    </xf>
    <xf numFmtId="178" fontId="10" fillId="0" borderId="0">
      <protection locked="0"/>
    </xf>
    <xf numFmtId="1" fontId="9" fillId="0" borderId="1">
      <alignment horizontal="center" vertical="center"/>
    </xf>
    <xf numFmtId="178" fontId="10" fillId="0" borderId="0">
      <protection locked="0"/>
    </xf>
    <xf numFmtId="10" fontId="6" fillId="0" borderId="0" applyFont="0" applyFill="0" applyBorder="0" applyAlignment="0" applyProtection="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1" fillId="0" borderId="2">
      <alignment vertical="center"/>
    </xf>
    <xf numFmtId="178" fontId="10" fillId="0" borderId="0">
      <protection locked="0"/>
    </xf>
    <xf numFmtId="178" fontId="10" fillId="0" borderId="0">
      <protection locked="0"/>
    </xf>
    <xf numFmtId="191" fontId="6" fillId="0" borderId="0" applyFont="0" applyFill="0" applyBorder="0" applyAlignment="0" applyProtection="0"/>
    <xf numFmtId="192" fontId="2"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3" fontId="6" fillId="0" borderId="0" applyFont="0" applyFill="0" applyBorder="0" applyAlignment="0" applyProtection="0"/>
    <xf numFmtId="193"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89" fontId="6" fillId="0" borderId="0" applyFont="0" applyFill="0" applyBorder="0" applyAlignment="0" applyProtection="0"/>
    <xf numFmtId="189" fontId="47"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78" fontId="10" fillId="0" borderId="0">
      <protection locked="0"/>
    </xf>
    <xf numFmtId="197" fontId="6" fillId="0" borderId="0" applyFont="0" applyFill="0" applyBorder="0" applyAlignment="0" applyProtection="0"/>
    <xf numFmtId="198" fontId="2"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9" fontId="6" fillId="0" borderId="0" applyFont="0" applyFill="0" applyBorder="0" applyAlignment="0" applyProtection="0"/>
    <xf numFmtId="199" fontId="47"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90" fontId="6" fillId="0" borderId="0" applyFont="0" applyFill="0" applyBorder="0" applyAlignment="0" applyProtection="0"/>
    <xf numFmtId="190" fontId="47" fillId="0" borderId="0" applyFont="0" applyFill="0" applyBorder="0" applyAlignment="0" applyProtection="0"/>
    <xf numFmtId="200" fontId="48" fillId="0" borderId="0" applyFont="0" applyFill="0" applyBorder="0" applyAlignment="0" applyProtection="0"/>
    <xf numFmtId="200" fontId="48" fillId="0" borderId="0" applyFont="0" applyFill="0" applyBorder="0" applyAlignment="0" applyProtection="0"/>
    <xf numFmtId="201" fontId="48" fillId="0" borderId="0" applyFont="0" applyFill="0" applyBorder="0" applyAlignment="0" applyProtection="0"/>
    <xf numFmtId="201" fontId="48"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0" fontId="4" fillId="0" borderId="0"/>
    <xf numFmtId="0" fontId="2" fillId="0" borderId="0" applyNumberFormat="0" applyFill="0" applyBorder="0" applyAlignment="0" applyProtection="0"/>
    <xf numFmtId="0" fontId="49" fillId="0" borderId="0" applyNumberFormat="0" applyFill="0" applyBorder="0" applyAlignment="0" applyProtection="0"/>
    <xf numFmtId="178" fontId="10" fillId="0" borderId="0">
      <protection locked="0"/>
    </xf>
    <xf numFmtId="178" fontId="10" fillId="0" borderId="0">
      <protection locked="0"/>
    </xf>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203" fontId="6" fillId="0" borderId="0" applyFont="0" applyFill="0" applyBorder="0" applyAlignment="0" applyProtection="0"/>
    <xf numFmtId="203" fontId="47"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178" fontId="10" fillId="0" borderId="0">
      <protection locked="0"/>
    </xf>
    <xf numFmtId="204" fontId="6" fillId="0" borderId="0" applyFont="0" applyFill="0" applyBorder="0" applyAlignment="0" applyProtection="0"/>
    <xf numFmtId="205" fontId="2"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40" fontId="4" fillId="0" borderId="0" applyFont="0" applyFill="0" applyBorder="0" applyAlignment="0" applyProtection="0"/>
    <xf numFmtId="40" fontId="4"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206" fontId="6" fillId="0" borderId="0" applyFont="0" applyFill="0" applyBorder="0" applyAlignment="0" applyProtection="0"/>
    <xf numFmtId="206" fontId="4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0" fontId="48" fillId="0" borderId="0" applyFont="0" applyFill="0" applyBorder="0" applyAlignment="0" applyProtection="0"/>
    <xf numFmtId="40" fontId="48"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7" fontId="11" fillId="0" borderId="0">
      <alignment horizontal="right"/>
      <protection locked="0"/>
    </xf>
    <xf numFmtId="208" fontId="1" fillId="0" borderId="0" applyFont="0" applyFill="0" applyBorder="0" applyAlignment="0" applyProtection="0"/>
    <xf numFmtId="178" fontId="10" fillId="0" borderId="0">
      <protection locked="0"/>
    </xf>
    <xf numFmtId="0" fontId="50" fillId="0" borderId="0"/>
    <xf numFmtId="0" fontId="51" fillId="0" borderId="0"/>
    <xf numFmtId="0" fontId="52" fillId="0" borderId="0"/>
    <xf numFmtId="0" fontId="51" fillId="0" borderId="0"/>
    <xf numFmtId="0" fontId="4" fillId="0" borderId="0"/>
    <xf numFmtId="0" fontId="4" fillId="0" borderId="0"/>
    <xf numFmtId="0" fontId="6" fillId="0" borderId="0"/>
    <xf numFmtId="0" fontId="47" fillId="0" borderId="0"/>
    <xf numFmtId="0" fontId="53" fillId="0" borderId="0"/>
    <xf numFmtId="0" fontId="54" fillId="0" borderId="0"/>
    <xf numFmtId="209" fontId="8" fillId="0" borderId="0"/>
    <xf numFmtId="209" fontId="8" fillId="0" borderId="0"/>
    <xf numFmtId="0" fontId="50" fillId="0" borderId="0"/>
    <xf numFmtId="0" fontId="55" fillId="0" borderId="0"/>
    <xf numFmtId="0" fontId="48" fillId="0" borderId="0"/>
    <xf numFmtId="0" fontId="48" fillId="0" borderId="0"/>
    <xf numFmtId="0" fontId="48" fillId="0" borderId="0"/>
    <xf numFmtId="0" fontId="48" fillId="0" borderId="0"/>
    <xf numFmtId="0" fontId="52" fillId="0" borderId="0"/>
    <xf numFmtId="0" fontId="51" fillId="0" borderId="0"/>
    <xf numFmtId="0" fontId="1" fillId="0" borderId="0" applyFill="0" applyBorder="0" applyAlignment="0"/>
    <xf numFmtId="210" fontId="1" fillId="16" borderId="0" applyNumberFormat="0" applyFont="0" applyBorder="0" applyAlignment="0">
      <protection locked="0"/>
    </xf>
    <xf numFmtId="0" fontId="56" fillId="0" borderId="0"/>
    <xf numFmtId="4" fontId="21" fillId="0" borderId="0">
      <protection locked="0"/>
    </xf>
    <xf numFmtId="3" fontId="4" fillId="0" borderId="0" applyFont="0" applyFill="0" applyBorder="0" applyAlignment="0" applyProtection="0"/>
    <xf numFmtId="211" fontId="1" fillId="0" borderId="0"/>
    <xf numFmtId="178" fontId="10" fillId="0" borderId="0">
      <protection locked="0"/>
    </xf>
    <xf numFmtId="212" fontId="1" fillId="0" borderId="0" applyFont="0" applyFill="0" applyBorder="0" applyAlignment="0" applyProtection="0"/>
    <xf numFmtId="213" fontId="24" fillId="0" borderId="0">
      <protection locked="0"/>
    </xf>
    <xf numFmtId="190" fontId="4" fillId="0" borderId="0" applyFont="0" applyFill="0" applyBorder="0" applyAlignment="0" applyProtection="0"/>
    <xf numFmtId="179" fontId="5" fillId="0" borderId="3" applyFill="0" applyBorder="0" applyAlignment="0"/>
    <xf numFmtId="178" fontId="10" fillId="0" borderId="0">
      <protection locked="0"/>
    </xf>
    <xf numFmtId="0" fontId="1" fillId="0" borderId="0"/>
    <xf numFmtId="214" fontId="24" fillId="0" borderId="0">
      <protection locked="0"/>
    </xf>
    <xf numFmtId="215" fontId="1" fillId="0" borderId="0"/>
    <xf numFmtId="195" fontId="58" fillId="0" borderId="0" applyFill="0" applyBorder="0" applyAlignment="0" applyProtection="0"/>
    <xf numFmtId="216" fontId="1" fillId="0" borderId="0" applyFont="0" applyFill="0" applyBorder="0" applyAlignment="0" applyProtection="0"/>
    <xf numFmtId="217" fontId="24" fillId="0" borderId="0">
      <protection locked="0"/>
    </xf>
    <xf numFmtId="38" fontId="59" fillId="17" borderId="0" applyNumberFormat="0" applyBorder="0" applyAlignment="0" applyProtection="0"/>
    <xf numFmtId="0" fontId="60" fillId="0" borderId="0">
      <alignment horizontal="left"/>
    </xf>
    <xf numFmtId="0" fontId="61" fillId="0" borderId="4" applyNumberFormat="0" applyAlignment="0" applyProtection="0">
      <alignment horizontal="left" vertical="center"/>
    </xf>
    <xf numFmtId="0" fontId="61" fillId="0" borderId="5">
      <alignment horizontal="left" vertical="center"/>
    </xf>
    <xf numFmtId="14" fontId="62" fillId="18" borderId="2">
      <alignment horizontal="center" vertical="center" wrapText="1"/>
    </xf>
    <xf numFmtId="218" fontId="24" fillId="0" borderId="0">
      <protection locked="0"/>
    </xf>
    <xf numFmtId="218" fontId="24" fillId="0" borderId="0">
      <protection locked="0"/>
    </xf>
    <xf numFmtId="0" fontId="63" fillId="0" borderId="6" applyNumberFormat="0" applyFill="0" applyBorder="0" applyAlignment="0" applyProtection="0">
      <alignment horizontal="left"/>
    </xf>
    <xf numFmtId="0" fontId="64" fillId="0" borderId="0" applyNumberFormat="0" applyFill="0" applyBorder="0" applyAlignment="0" applyProtection="0"/>
    <xf numFmtId="0" fontId="65" fillId="19" borderId="7" applyNumberFormat="0" applyFont="0" applyBorder="0" applyAlignment="0">
      <alignment horizontal="center"/>
      <protection locked="0"/>
    </xf>
    <xf numFmtId="10" fontId="59" fillId="17" borderId="3" applyNumberFormat="0" applyBorder="0" applyAlignment="0" applyProtection="0"/>
    <xf numFmtId="0" fontId="66" fillId="0" borderId="0" applyNumberFormat="0" applyFill="0" applyBorder="0" applyAlignment="0">
      <protection locked="0"/>
    </xf>
    <xf numFmtId="219" fontId="1" fillId="0" borderId="0" applyFont="0" applyFill="0" applyBorder="0" applyAlignment="0" applyProtection="0"/>
    <xf numFmtId="220" fontId="1" fillId="0" borderId="0" applyFont="0" applyFill="0" applyBorder="0" applyAlignment="0" applyProtection="0"/>
    <xf numFmtId="0" fontId="67" fillId="17" borderId="8">
      <alignment horizontal="left" vertical="top" indent="2"/>
    </xf>
    <xf numFmtId="0" fontId="68" fillId="0" borderId="2"/>
    <xf numFmtId="0" fontId="2" fillId="0" borderId="0" applyFont="0" applyFill="0" applyBorder="0" applyAlignment="0" applyProtection="0"/>
    <xf numFmtId="0" fontId="2" fillId="0" borderId="0" applyFont="0" applyFill="0" applyBorder="0" applyAlignment="0" applyProtection="0"/>
    <xf numFmtId="221" fontId="1" fillId="0" borderId="0" applyFont="0" applyFill="0" applyBorder="0" applyAlignment="0" applyProtection="0"/>
    <xf numFmtId="222" fontId="1" fillId="0" borderId="0" applyFont="0" applyFill="0" applyBorder="0" applyAlignment="0" applyProtection="0"/>
    <xf numFmtId="37" fontId="69" fillId="0" borderId="0"/>
    <xf numFmtId="223" fontId="5"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8" fontId="10" fillId="0" borderId="0">
      <protection locked="0"/>
    </xf>
    <xf numFmtId="0" fontId="2" fillId="0" borderId="0" applyFont="0" applyFill="0" applyBorder="0" applyAlignment="0" applyProtection="0"/>
    <xf numFmtId="0" fontId="2" fillId="0" borderId="0" applyFont="0" applyFill="0" applyBorder="0" applyAlignment="0" applyProtection="0"/>
    <xf numFmtId="40" fontId="71" fillId="17" borderId="0">
      <alignment horizontal="right"/>
    </xf>
    <xf numFmtId="0" fontId="72" fillId="17" borderId="0">
      <alignment horizontal="right"/>
    </xf>
    <xf numFmtId="0" fontId="73" fillId="17" borderId="9"/>
    <xf numFmtId="0" fontId="73" fillId="0" borderId="0" applyBorder="0">
      <alignment horizontal="centerContinuous"/>
    </xf>
    <xf numFmtId="0" fontId="74" fillId="0" borderId="0" applyBorder="0">
      <alignment horizontal="centerContinuous"/>
    </xf>
    <xf numFmtId="0" fontId="75" fillId="17" borderId="0"/>
    <xf numFmtId="0" fontId="76" fillId="17" borderId="2"/>
    <xf numFmtId="203" fontId="9" fillId="0" borderId="0"/>
    <xf numFmtId="224" fontId="24" fillId="0" borderId="0">
      <protection locked="0"/>
    </xf>
    <xf numFmtId="225" fontId="24" fillId="0" borderId="0" applyFont="0" applyFill="0" applyBorder="0" applyAlignment="0" applyProtection="0"/>
    <xf numFmtId="10" fontId="2" fillId="0" borderId="0" applyFont="0" applyFill="0" applyBorder="0" applyAlignment="0" applyProtection="0"/>
    <xf numFmtId="224" fontId="24" fillId="0" borderId="0">
      <protection locked="0"/>
    </xf>
    <xf numFmtId="226" fontId="1" fillId="0" borderId="0" applyFont="0" applyFill="0" applyBorder="0" applyAlignment="0" applyProtection="0"/>
    <xf numFmtId="0" fontId="5" fillId="0" borderId="0"/>
    <xf numFmtId="195" fontId="77" fillId="0" borderId="0" applyFill="0" applyBorder="0" applyAlignment="0" applyProtection="0"/>
    <xf numFmtId="0" fontId="68" fillId="0" borderId="0"/>
    <xf numFmtId="0" fontId="78" fillId="0" borderId="0" applyFill="0" applyBorder="0" applyProtection="0">
      <alignment horizontal="left" vertical="top"/>
    </xf>
    <xf numFmtId="0" fontId="79" fillId="0" borderId="0" applyNumberFormat="0" applyFill="0" applyBorder="0" applyAlignment="0" applyProtection="0"/>
    <xf numFmtId="0" fontId="35" fillId="0" borderId="0" applyNumberFormat="0" applyFill="0" applyBorder="0" applyAlignment="0" applyProtection="0"/>
    <xf numFmtId="218" fontId="24" fillId="0" borderId="10">
      <protection locked="0"/>
    </xf>
    <xf numFmtId="227" fontId="1" fillId="0" borderId="0" applyFont="0" applyFill="0" applyBorder="0" applyAlignment="0" applyProtection="0"/>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3" borderId="0" applyNumberFormat="0" applyBorder="0" applyAlignment="0" applyProtection="0">
      <alignment vertical="center"/>
    </xf>
    <xf numFmtId="179" fontId="14" fillId="17" borderId="0">
      <alignment vertical="center"/>
    </xf>
    <xf numFmtId="0" fontId="15" fillId="0" borderId="0" applyNumberFormat="0" applyFill="0" applyBorder="0" applyAlignment="0" applyProtection="0">
      <alignment vertical="center"/>
    </xf>
    <xf numFmtId="0" fontId="16" fillId="24" borderId="11" applyNumberFormat="0" applyAlignment="0" applyProtection="0">
      <alignment vertical="center"/>
    </xf>
    <xf numFmtId="180" fontId="17" fillId="0" borderId="0">
      <protection locked="0"/>
    </xf>
    <xf numFmtId="0" fontId="18" fillId="0" borderId="0">
      <protection locked="0"/>
    </xf>
    <xf numFmtId="0" fontId="18" fillId="0" borderId="0">
      <protection locked="0"/>
    </xf>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0" fontId="19" fillId="0" borderId="0"/>
    <xf numFmtId="182" fontId="2" fillId="0" borderId="3">
      <alignment horizontal="right" vertical="center" shrinkToFit="1"/>
    </xf>
    <xf numFmtId="0" fontId="20" fillId="3" borderId="0" applyNumberFormat="0" applyBorder="0" applyAlignment="0" applyProtection="0">
      <alignment vertical="center"/>
    </xf>
    <xf numFmtId="0" fontId="21" fillId="0" borderId="0">
      <protection locked="0"/>
    </xf>
    <xf numFmtId="0" fontId="21" fillId="0" borderId="0">
      <protection locked="0"/>
    </xf>
    <xf numFmtId="0" fontId="22" fillId="0" borderId="0" applyNumberFormat="0" applyFill="0" applyBorder="0" applyAlignment="0" applyProtection="0">
      <alignment vertical="top"/>
      <protection locked="0"/>
    </xf>
    <xf numFmtId="40" fontId="23" fillId="0" borderId="0" applyFont="0" applyFill="0" applyBorder="0" applyAlignment="0" applyProtection="0"/>
    <xf numFmtId="38" fontId="23" fillId="0" borderId="0" applyFont="0" applyFill="0" applyBorder="0" applyAlignment="0" applyProtection="0"/>
    <xf numFmtId="0" fontId="1" fillId="25" borderId="12" applyNumberFormat="0" applyFont="0" applyAlignment="0" applyProtection="0">
      <alignment vertical="center"/>
    </xf>
    <xf numFmtId="183" fontId="5" fillId="0" borderId="0">
      <alignment vertical="center"/>
    </xf>
    <xf numFmtId="0" fontId="23" fillId="0" borderId="0" applyFont="0" applyFill="0" applyBorder="0" applyAlignment="0" applyProtection="0"/>
    <xf numFmtId="0" fontId="23" fillId="0" borderId="0" applyFont="0" applyFill="0" applyBorder="0" applyAlignment="0" applyProtection="0"/>
    <xf numFmtId="9" fontId="1" fillId="0" borderId="0" applyFont="0" applyFill="0" applyBorder="0" applyAlignment="0" applyProtection="0">
      <alignment vertical="center"/>
    </xf>
    <xf numFmtId="184" fontId="24" fillId="0" borderId="3" applyFont="0" applyBorder="0" applyAlignment="0">
      <alignment horizontal="center" vertical="center"/>
    </xf>
    <xf numFmtId="0" fontId="25" fillId="26" borderId="0" applyNumberFormat="0" applyBorder="0" applyAlignment="0" applyProtection="0">
      <alignment vertical="center"/>
    </xf>
    <xf numFmtId="0" fontId="26" fillId="0" borderId="0"/>
    <xf numFmtId="0" fontId="5" fillId="0" borderId="0" applyBorder="0"/>
    <xf numFmtId="0" fontId="1" fillId="0" borderId="0" applyFont="0" applyFill="0" applyBorder="0" applyAlignment="0" applyProtection="0"/>
    <xf numFmtId="0" fontId="1" fillId="0" borderId="0" applyFont="0" applyFill="0" applyBorder="0" applyAlignment="0" applyProtection="0"/>
    <xf numFmtId="0" fontId="27" fillId="0" borderId="0" applyNumberFormat="0" applyFill="0" applyBorder="0" applyAlignment="0" applyProtection="0">
      <alignment vertical="center"/>
    </xf>
    <xf numFmtId="0" fontId="28" fillId="27" borderId="13" applyNumberFormat="0" applyAlignment="0" applyProtection="0">
      <alignment vertical="center"/>
    </xf>
    <xf numFmtId="179" fontId="29" fillId="17" borderId="3">
      <alignment horizontal="right" vertical="center"/>
      <protection locked="0"/>
    </xf>
    <xf numFmtId="41" fontId="1" fillId="0" borderId="0" applyFont="0" applyFill="0" applyBorder="0" applyAlignment="0" applyProtection="0">
      <alignment vertical="center"/>
    </xf>
    <xf numFmtId="0" fontId="2"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30" fillId="0" borderId="14"/>
    <xf numFmtId="0" fontId="31" fillId="0" borderId="15" applyNumberFormat="0" applyFill="0" applyAlignment="0" applyProtection="0">
      <alignment vertical="center"/>
    </xf>
    <xf numFmtId="0" fontId="32" fillId="0" borderId="16" applyNumberFormat="0" applyFill="0" applyAlignment="0" applyProtection="0">
      <alignment vertical="center"/>
    </xf>
    <xf numFmtId="185" fontId="33" fillId="0" borderId="0" applyFont="0" applyFill="0" applyBorder="0" applyAlignment="0" applyProtection="0"/>
    <xf numFmtId="186" fontId="34" fillId="0" borderId="0" applyFont="0" applyFill="0" applyBorder="0" applyAlignment="0" applyProtection="0"/>
    <xf numFmtId="187" fontId="35" fillId="0" borderId="0" applyFill="0" applyBorder="0" applyProtection="0">
      <alignment horizontal="right"/>
    </xf>
    <xf numFmtId="0" fontId="36" fillId="7" borderId="11" applyNumberFormat="0" applyAlignment="0" applyProtection="0">
      <alignment vertical="center"/>
    </xf>
    <xf numFmtId="4" fontId="37" fillId="0" borderId="0" applyFont="0" applyFill="0" applyBorder="0" applyAlignment="0" applyProtection="0"/>
    <xf numFmtId="3" fontId="37" fillId="0" borderId="0" applyFont="0" applyFill="0" applyBorder="0" applyAlignment="0" applyProtection="0"/>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1" fillId="0" borderId="0" applyNumberFormat="0" applyFill="0" applyBorder="0" applyAlignment="0" applyProtection="0">
      <alignment vertical="center"/>
    </xf>
    <xf numFmtId="183" fontId="5" fillId="0" borderId="0">
      <alignment vertical="center"/>
    </xf>
    <xf numFmtId="183" fontId="5" fillId="0" borderId="0">
      <alignment vertical="center"/>
    </xf>
    <xf numFmtId="188" fontId="2" fillId="0" borderId="0" applyFill="0" applyBorder="0" applyProtection="0">
      <alignment vertical="center"/>
    </xf>
    <xf numFmtId="0" fontId="42" fillId="4" borderId="0" applyNumberFormat="0" applyBorder="0" applyAlignment="0" applyProtection="0">
      <alignment vertical="center"/>
    </xf>
    <xf numFmtId="0" fontId="5" fillId="0" borderId="0"/>
    <xf numFmtId="0" fontId="43" fillId="24" borderId="20" applyNumberFormat="0" applyAlignment="0" applyProtection="0">
      <alignment vertical="center"/>
    </xf>
    <xf numFmtId="0" fontId="5" fillId="0" borderId="0" applyFont="0" applyFill="0" applyBorder="0" applyAlignment="0" applyProtection="0"/>
    <xf numFmtId="0" fontId="2" fillId="0" borderId="0" applyFont="0" applyFill="0" applyBorder="0" applyAlignment="0" applyProtection="0"/>
    <xf numFmtId="0" fontId="5" fillId="0" borderId="0" applyFont="0" applyFill="0" applyBorder="0" applyAlignment="0" applyProtection="0"/>
    <xf numFmtId="177" fontId="5" fillId="0" borderId="0" applyFont="0" applyFill="0" applyBorder="0" applyAlignment="0" applyProtection="0"/>
    <xf numFmtId="189" fontId="44" fillId="0" borderId="0" applyFont="0" applyFill="0" applyBorder="0" applyAlignment="0" applyProtection="0"/>
    <xf numFmtId="190" fontId="44" fillId="0" borderId="0" applyFont="0" applyFill="0" applyBorder="0" applyAlignment="0" applyProtection="0"/>
    <xf numFmtId="0" fontId="45" fillId="28" borderId="21"/>
    <xf numFmtId="9" fontId="37" fillId="0" borderId="0" applyFont="0" applyFill="0" applyBorder="0" applyAlignment="0" applyProtection="0"/>
    <xf numFmtId="0" fontId="1" fillId="0" borderId="0"/>
    <xf numFmtId="0" fontId="1" fillId="0" borderId="0"/>
    <xf numFmtId="0" fontId="1" fillId="0" borderId="0"/>
    <xf numFmtId="0" fontId="46" fillId="0" borderId="0" applyNumberFormat="0" applyFill="0" applyBorder="0" applyAlignment="0" applyProtection="0">
      <alignment vertical="top"/>
      <protection locked="0"/>
    </xf>
    <xf numFmtId="0" fontId="21" fillId="0" borderId="22">
      <protection locked="0"/>
    </xf>
    <xf numFmtId="40" fontId="44" fillId="0" borderId="0" applyFont="0" applyFill="0" applyBorder="0" applyAlignment="0" applyProtection="0"/>
    <xf numFmtId="38" fontId="44"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179" fontId="14" fillId="0" borderId="0">
      <alignment horizontal="right" vertical="center"/>
    </xf>
    <xf numFmtId="0" fontId="152" fillId="0" borderId="0"/>
    <xf numFmtId="0" fontId="1" fillId="0" borderId="0"/>
    <xf numFmtId="41" fontId="1" fillId="0" borderId="0" applyFont="0" applyFill="0" applyBorder="0" applyAlignment="0" applyProtection="0"/>
    <xf numFmtId="0" fontId="5" fillId="0" borderId="0" applyFont="0" applyFill="0" applyBorder="0" applyAlignment="0" applyProtection="0"/>
    <xf numFmtId="0" fontId="1" fillId="0" borderId="0">
      <alignment vertical="center"/>
    </xf>
  </cellStyleXfs>
  <cellXfs count="900">
    <xf numFmtId="0" fontId="0" fillId="0" borderId="0" xfId="0">
      <alignment vertical="center"/>
    </xf>
    <xf numFmtId="0" fontId="98" fillId="0" borderId="0" xfId="0" applyFont="1">
      <alignment vertical="center"/>
    </xf>
    <xf numFmtId="0" fontId="99" fillId="0" borderId="0" xfId="0" applyFont="1">
      <alignment vertical="center"/>
    </xf>
    <xf numFmtId="0" fontId="99" fillId="0" borderId="3" xfId="0" applyFont="1" applyBorder="1" applyProtection="1">
      <alignment vertical="center"/>
      <protection locked="0"/>
    </xf>
    <xf numFmtId="0" fontId="100" fillId="0" borderId="0" xfId="0" applyFont="1" applyBorder="1" applyAlignment="1">
      <alignment horizontal="center" vertical="center"/>
    </xf>
    <xf numFmtId="0" fontId="99" fillId="0" borderId="0" xfId="0" applyFont="1" applyBorder="1" applyProtection="1">
      <alignment vertical="center"/>
      <protection locked="0"/>
    </xf>
    <xf numFmtId="0" fontId="101" fillId="0" borderId="0" xfId="0" applyFont="1" applyAlignment="1">
      <alignment horizontal="left" vertical="center"/>
    </xf>
    <xf numFmtId="0" fontId="98" fillId="0" borderId="0" xfId="0" applyFont="1" applyProtection="1">
      <alignment vertical="center"/>
    </xf>
    <xf numFmtId="0" fontId="99" fillId="0" borderId="0" xfId="0" applyFont="1" applyProtection="1">
      <alignment vertical="center"/>
    </xf>
    <xf numFmtId="0" fontId="101" fillId="0" borderId="0" xfId="0" applyFont="1" applyProtection="1">
      <alignment vertical="center"/>
    </xf>
    <xf numFmtId="0" fontId="99" fillId="0" borderId="0" xfId="0" applyFont="1" applyAlignment="1">
      <alignment horizontal="right" vertical="center"/>
    </xf>
    <xf numFmtId="0" fontId="101" fillId="0" borderId="0" xfId="0" applyFont="1" applyAlignment="1">
      <alignment horizontal="right" vertical="center"/>
    </xf>
    <xf numFmtId="0" fontId="99" fillId="0" borderId="0" xfId="0" applyFont="1" applyBorder="1" applyAlignment="1">
      <alignment horizontal="right" vertical="center"/>
    </xf>
    <xf numFmtId="0" fontId="99" fillId="0" borderId="0" xfId="0" applyFont="1" applyBorder="1" applyAlignment="1">
      <alignment horizontal="left" vertical="center"/>
    </xf>
    <xf numFmtId="0" fontId="99" fillId="0" borderId="0" xfId="0" applyFont="1" applyBorder="1">
      <alignment vertical="center"/>
    </xf>
    <xf numFmtId="0" fontId="99" fillId="0" borderId="0" xfId="0" applyFont="1" applyFill="1" applyBorder="1" applyAlignment="1" applyProtection="1">
      <alignment vertical="center"/>
      <protection locked="0"/>
    </xf>
    <xf numFmtId="0" fontId="99" fillId="0" borderId="0" xfId="0" applyFont="1" applyProtection="1">
      <alignment vertical="center"/>
      <protection locked="0"/>
    </xf>
    <xf numFmtId="0" fontId="101" fillId="0" borderId="0" xfId="0" applyFont="1" applyAlignment="1" applyProtection="1">
      <alignment horizontal="left" vertical="center"/>
      <protection locked="0"/>
    </xf>
    <xf numFmtId="0" fontId="101" fillId="0" borderId="0" xfId="0" applyFont="1" applyProtection="1">
      <alignment vertical="center"/>
      <protection locked="0"/>
    </xf>
    <xf numFmtId="0" fontId="102" fillId="0" borderId="0" xfId="0" applyFont="1" applyBorder="1" applyAlignment="1">
      <alignment vertical="center"/>
    </xf>
    <xf numFmtId="0" fontId="100" fillId="0" borderId="0" xfId="0" applyFont="1" applyAlignment="1">
      <alignment horizontal="right" vertical="center"/>
    </xf>
    <xf numFmtId="0" fontId="99" fillId="0" borderId="0" xfId="0" applyFont="1" applyBorder="1" applyAlignment="1">
      <alignment horizontal="center" vertical="center" wrapText="1"/>
    </xf>
    <xf numFmtId="0" fontId="99" fillId="0" borderId="0" xfId="0" applyFont="1" applyBorder="1" applyAlignment="1" applyProtection="1">
      <alignment horizontal="center" vertical="center" wrapText="1"/>
      <protection locked="0"/>
    </xf>
    <xf numFmtId="0" fontId="99" fillId="17" borderId="3" xfId="371" applyFont="1" applyFill="1" applyBorder="1" applyAlignment="1" applyProtection="1">
      <alignment horizontal="center" vertical="center" wrapText="1"/>
      <protection locked="0" hidden="1"/>
    </xf>
    <xf numFmtId="179" fontId="99" fillId="17" borderId="3" xfId="371" applyNumberFormat="1" applyFont="1" applyFill="1" applyBorder="1" applyAlignment="1" applyProtection="1">
      <alignment horizontal="center" vertical="center" wrapText="1"/>
      <protection locked="0" hidden="1"/>
    </xf>
    <xf numFmtId="228" fontId="99" fillId="17" borderId="3" xfId="371" applyNumberFormat="1" applyFont="1" applyFill="1" applyBorder="1" applyAlignment="1" applyProtection="1">
      <alignment horizontal="center" vertical="center" wrapText="1"/>
      <protection locked="0" hidden="1"/>
    </xf>
    <xf numFmtId="0" fontId="99" fillId="0" borderId="0" xfId="0" applyFont="1" applyFill="1" applyBorder="1" applyAlignment="1">
      <alignment horizontal="center" vertical="center"/>
    </xf>
    <xf numFmtId="0" fontId="101" fillId="17" borderId="0" xfId="371" applyFont="1" applyFill="1" applyAlignment="1">
      <alignment vertical="center"/>
    </xf>
    <xf numFmtId="0" fontId="101" fillId="0" borderId="0" xfId="0" applyFont="1" applyFill="1" applyBorder="1" applyAlignment="1">
      <alignment horizontal="right" vertical="center"/>
    </xf>
    <xf numFmtId="0" fontId="101" fillId="0" borderId="0" xfId="0" applyFont="1">
      <alignment vertical="center"/>
    </xf>
    <xf numFmtId="0" fontId="99" fillId="0" borderId="0" xfId="0" applyFont="1" applyAlignment="1">
      <alignment horizontal="center" vertical="center"/>
    </xf>
    <xf numFmtId="0" fontId="99" fillId="0" borderId="0" xfId="0" applyFont="1" applyFill="1" applyAlignment="1">
      <alignment horizontal="center" vertical="center"/>
    </xf>
    <xf numFmtId="0" fontId="98" fillId="0" borderId="0" xfId="0" applyFont="1" applyAlignment="1">
      <alignment horizontal="center" vertical="center"/>
    </xf>
    <xf numFmtId="0" fontId="103" fillId="0" borderId="0" xfId="0" applyFont="1" applyBorder="1" applyAlignment="1">
      <alignment vertical="center"/>
    </xf>
    <xf numFmtId="0" fontId="99" fillId="0" borderId="0" xfId="0" applyFont="1" applyFill="1" applyBorder="1">
      <alignment vertical="center"/>
    </xf>
    <xf numFmtId="0" fontId="104" fillId="0" borderId="0" xfId="0" applyFont="1">
      <alignment vertical="center"/>
    </xf>
    <xf numFmtId="41" fontId="99" fillId="0" borderId="3" xfId="335" applyFont="1" applyBorder="1" applyProtection="1">
      <alignment vertical="center"/>
      <protection locked="0"/>
    </xf>
    <xf numFmtId="0" fontId="99" fillId="0" borderId="23" xfId="0" applyFont="1" applyBorder="1" applyAlignment="1">
      <alignment horizontal="left" vertical="center"/>
    </xf>
    <xf numFmtId="41" fontId="99" fillId="0" borderId="24" xfId="335" applyFont="1" applyBorder="1" applyProtection="1">
      <alignment vertical="center"/>
      <protection locked="0"/>
    </xf>
    <xf numFmtId="0" fontId="99" fillId="0" borderId="25" xfId="0" applyFont="1" applyBorder="1" applyAlignment="1">
      <alignment horizontal="left" vertical="center"/>
    </xf>
    <xf numFmtId="41" fontId="99" fillId="0" borderId="26" xfId="335" applyFont="1" applyBorder="1" applyProtection="1">
      <alignment vertical="center"/>
      <protection locked="0"/>
    </xf>
    <xf numFmtId="0" fontId="99" fillId="0" borderId="27" xfId="0" applyFont="1" applyBorder="1" applyAlignment="1">
      <alignment horizontal="left" vertical="center"/>
    </xf>
    <xf numFmtId="41" fontId="99" fillId="0" borderId="28" xfId="335" applyFont="1" applyBorder="1" applyProtection="1">
      <alignment vertical="center"/>
      <protection locked="0"/>
    </xf>
    <xf numFmtId="0" fontId="100" fillId="0" borderId="0" xfId="0" applyFont="1" applyBorder="1" applyAlignment="1">
      <alignment horizontal="center" vertical="center" wrapText="1"/>
    </xf>
    <xf numFmtId="0" fontId="105" fillId="0" borderId="0" xfId="0" applyFont="1" applyBorder="1" applyAlignment="1" applyProtection="1">
      <alignment horizontal="center" vertical="center"/>
      <protection locked="0"/>
    </xf>
    <xf numFmtId="0" fontId="101" fillId="0" borderId="0" xfId="0" applyFont="1" applyAlignment="1">
      <alignment horizontal="center" vertical="center"/>
    </xf>
    <xf numFmtId="0" fontId="99" fillId="0" borderId="0" xfId="0" applyFont="1" applyBorder="1" applyAlignment="1">
      <alignment horizontal="center" vertical="center"/>
    </xf>
    <xf numFmtId="0" fontId="106" fillId="0" borderId="0" xfId="0" applyFont="1" applyBorder="1">
      <alignment vertical="center"/>
    </xf>
    <xf numFmtId="0" fontId="99" fillId="0" borderId="3" xfId="0" applyFont="1" applyBorder="1" applyAlignment="1" applyProtection="1">
      <alignment horizontal="center" vertical="center"/>
      <protection locked="0"/>
    </xf>
    <xf numFmtId="0" fontId="99" fillId="0" borderId="24" xfId="0" applyFont="1" applyBorder="1" applyAlignment="1" applyProtection="1">
      <alignment horizontal="center" vertical="center"/>
      <protection locked="0"/>
    </xf>
    <xf numFmtId="0" fontId="99" fillId="0" borderId="26" xfId="0" applyFont="1" applyBorder="1" applyAlignment="1" applyProtection="1">
      <alignment horizontal="center" vertical="center"/>
      <protection locked="0"/>
    </xf>
    <xf numFmtId="0" fontId="99" fillId="0" borderId="28" xfId="0" applyFont="1" applyBorder="1" applyAlignment="1" applyProtection="1">
      <alignment horizontal="center" vertical="center"/>
      <protection locked="0"/>
    </xf>
    <xf numFmtId="0" fontId="101" fillId="0" borderId="3" xfId="0" applyFont="1" applyBorder="1" applyProtection="1">
      <alignment vertical="center"/>
      <protection locked="0"/>
    </xf>
    <xf numFmtId="0" fontId="101" fillId="0" borderId="0" xfId="0" applyFont="1" applyBorder="1" applyProtection="1">
      <alignment vertical="center"/>
      <protection locked="0"/>
    </xf>
    <xf numFmtId="0" fontId="101" fillId="0" borderId="0" xfId="0" applyFont="1" applyFill="1" applyBorder="1" applyAlignment="1">
      <alignment horizontal="justify" vertical="center" wrapText="1"/>
    </xf>
    <xf numFmtId="0" fontId="100" fillId="0"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8" fillId="29" borderId="29" xfId="0" applyFont="1" applyFill="1" applyBorder="1" applyAlignment="1">
      <alignment horizontal="center" vertical="center" wrapText="1"/>
    </xf>
    <xf numFmtId="0" fontId="98" fillId="29" borderId="30" xfId="0" applyFont="1" applyFill="1" applyBorder="1" applyAlignment="1">
      <alignment horizontal="center" vertical="center" wrapText="1"/>
    </xf>
    <xf numFmtId="0" fontId="107" fillId="0" borderId="0" xfId="370" applyFont="1"/>
    <xf numFmtId="0" fontId="99" fillId="0" borderId="3" xfId="0" applyFont="1" applyFill="1" applyBorder="1" applyAlignment="1">
      <alignment horizontal="center" vertical="center"/>
    </xf>
    <xf numFmtId="0" fontId="99" fillId="0" borderId="0" xfId="0" applyFont="1" applyFill="1" applyProtection="1">
      <alignment vertical="center"/>
    </xf>
    <xf numFmtId="0" fontId="108" fillId="0" borderId="0" xfId="371" applyFont="1" applyFill="1" applyProtection="1"/>
    <xf numFmtId="0" fontId="98" fillId="0" borderId="3" xfId="0" applyFont="1" applyBorder="1" applyProtection="1">
      <alignment vertical="center"/>
      <protection locked="0"/>
    </xf>
    <xf numFmtId="41" fontId="99" fillId="0" borderId="31" xfId="335" applyFont="1" applyBorder="1" applyProtection="1">
      <alignment vertical="center"/>
      <protection locked="0"/>
    </xf>
    <xf numFmtId="41" fontId="99" fillId="30" borderId="28" xfId="335" applyFont="1" applyFill="1" applyBorder="1" applyProtection="1">
      <alignment vertical="center"/>
    </xf>
    <xf numFmtId="41" fontId="99" fillId="30" borderId="3" xfId="335" applyFont="1" applyFill="1" applyBorder="1" applyProtection="1">
      <alignment vertical="center"/>
    </xf>
    <xf numFmtId="41" fontId="99" fillId="30" borderId="24" xfId="335" applyFont="1" applyFill="1" applyBorder="1" applyProtection="1">
      <alignment vertical="center"/>
    </xf>
    <xf numFmtId="41" fontId="99" fillId="30" borderId="26" xfId="335" applyFont="1" applyFill="1" applyBorder="1" applyProtection="1">
      <alignment vertical="center"/>
    </xf>
    <xf numFmtId="41" fontId="99" fillId="0" borderId="35" xfId="335" applyFont="1" applyBorder="1" applyProtection="1">
      <alignment vertical="center"/>
      <protection locked="0"/>
    </xf>
    <xf numFmtId="41" fontId="99" fillId="30" borderId="31" xfId="335" applyFont="1" applyFill="1" applyBorder="1" applyProtection="1">
      <alignment vertical="center"/>
    </xf>
    <xf numFmtId="41" fontId="99" fillId="30" borderId="35" xfId="335" applyFont="1" applyFill="1" applyBorder="1" applyProtection="1">
      <alignment vertical="center"/>
    </xf>
    <xf numFmtId="0" fontId="99" fillId="0" borderId="36" xfId="0" applyFont="1" applyBorder="1" applyAlignment="1">
      <alignment horizontal="left" vertical="center"/>
    </xf>
    <xf numFmtId="41" fontId="99" fillId="30" borderId="1" xfId="335" applyFont="1" applyFill="1" applyBorder="1" applyProtection="1">
      <alignment vertical="center"/>
    </xf>
    <xf numFmtId="41" fontId="99" fillId="0" borderId="3" xfId="335" applyFont="1" applyBorder="1" applyAlignment="1" applyProtection="1">
      <alignment horizontal="center" vertical="center"/>
      <protection locked="0"/>
    </xf>
    <xf numFmtId="41" fontId="99" fillId="0" borderId="24" xfId="335" applyFont="1" applyBorder="1" applyAlignment="1" applyProtection="1">
      <alignment horizontal="center" vertical="center"/>
      <protection locked="0"/>
    </xf>
    <xf numFmtId="41" fontId="99" fillId="0" borderId="26" xfId="335" applyFont="1" applyBorder="1" applyAlignment="1" applyProtection="1">
      <alignment horizontal="center" vertical="center"/>
      <protection locked="0"/>
    </xf>
    <xf numFmtId="41" fontId="99" fillId="30" borderId="28" xfId="335" applyFont="1" applyFill="1" applyBorder="1" applyAlignment="1" applyProtection="1">
      <alignment horizontal="center" vertical="center"/>
    </xf>
    <xf numFmtId="41" fontId="99" fillId="30" borderId="3" xfId="335" applyFont="1" applyFill="1" applyBorder="1" applyAlignment="1" applyProtection="1">
      <alignment horizontal="center" vertical="center"/>
    </xf>
    <xf numFmtId="41" fontId="100" fillId="0" borderId="3" xfId="335" applyFont="1" applyBorder="1" applyProtection="1">
      <alignment vertical="center"/>
      <protection locked="0"/>
    </xf>
    <xf numFmtId="41" fontId="99" fillId="0" borderId="3" xfId="335" applyFont="1" applyBorder="1" applyAlignment="1" applyProtection="1">
      <alignment horizontal="center" vertical="center" wrapText="1"/>
      <protection locked="0"/>
    </xf>
    <xf numFmtId="41" fontId="99" fillId="0" borderId="3" xfId="335" applyFont="1" applyFill="1" applyBorder="1" applyProtection="1">
      <alignment vertical="center"/>
      <protection locked="0"/>
    </xf>
    <xf numFmtId="0" fontId="101" fillId="0" borderId="3" xfId="0" applyFont="1" applyFill="1" applyBorder="1" applyProtection="1">
      <alignment vertical="center"/>
      <protection locked="0"/>
    </xf>
    <xf numFmtId="0" fontId="99" fillId="0" borderId="24" xfId="0" applyFont="1" applyBorder="1" applyAlignment="1">
      <alignment horizontal="left" vertical="center"/>
    </xf>
    <xf numFmtId="0" fontId="101" fillId="0" borderId="24" xfId="0" applyFont="1" applyBorder="1" applyProtection="1">
      <alignment vertical="center"/>
      <protection locked="0"/>
    </xf>
    <xf numFmtId="0" fontId="99" fillId="0" borderId="26" xfId="0" applyFont="1" applyBorder="1" applyAlignment="1">
      <alignment horizontal="left" vertical="center"/>
    </xf>
    <xf numFmtId="0" fontId="101" fillId="0" borderId="26" xfId="0" applyFont="1" applyBorder="1" applyProtection="1">
      <alignment vertical="center"/>
      <protection locked="0"/>
    </xf>
    <xf numFmtId="0" fontId="99" fillId="0" borderId="28" xfId="0" applyFont="1" applyBorder="1" applyAlignment="1">
      <alignment horizontal="left" vertical="center"/>
    </xf>
    <xf numFmtId="0" fontId="101" fillId="0" borderId="28" xfId="0" applyFont="1" applyBorder="1" applyProtection="1">
      <alignment vertical="center"/>
      <protection locked="0"/>
    </xf>
    <xf numFmtId="41" fontId="99" fillId="0" borderId="24" xfId="335" applyFont="1" applyBorder="1" applyAlignment="1" applyProtection="1">
      <alignment horizontal="center" vertical="center" wrapText="1"/>
      <protection locked="0"/>
    </xf>
    <xf numFmtId="0" fontId="100" fillId="0" borderId="0" xfId="0" applyFont="1" applyFill="1" applyBorder="1" applyAlignment="1">
      <alignment horizontal="left" vertical="center"/>
    </xf>
    <xf numFmtId="41" fontId="99" fillId="0" borderId="0" xfId="335" applyFont="1" applyFill="1" applyBorder="1" applyProtection="1">
      <alignment vertical="center"/>
      <protection locked="0"/>
    </xf>
    <xf numFmtId="9" fontId="99" fillId="0" borderId="0" xfId="325" applyFont="1" applyBorder="1" applyProtection="1">
      <alignment vertical="center"/>
      <protection locked="0"/>
    </xf>
    <xf numFmtId="0" fontId="101" fillId="0" borderId="0" xfId="0" applyFont="1" applyFill="1" applyBorder="1" applyProtection="1">
      <alignment vertical="center"/>
      <protection locked="0"/>
    </xf>
    <xf numFmtId="41" fontId="100" fillId="30" borderId="3" xfId="335" applyFont="1" applyFill="1" applyBorder="1" applyProtection="1">
      <alignment vertical="center"/>
    </xf>
    <xf numFmtId="0" fontId="100" fillId="0" borderId="3" xfId="0" applyFont="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99" fillId="0" borderId="27" xfId="0" applyFont="1" applyBorder="1" applyAlignment="1" applyProtection="1">
      <alignment horizontal="center" vertical="center"/>
      <protection locked="0"/>
    </xf>
    <xf numFmtId="0" fontId="98" fillId="0" borderId="0" xfId="0" applyFont="1" applyFill="1" applyBorder="1">
      <alignment vertical="center"/>
    </xf>
    <xf numFmtId="0" fontId="99" fillId="0" borderId="0" xfId="371" applyFont="1" applyFill="1" applyBorder="1"/>
    <xf numFmtId="0" fontId="101" fillId="0" borderId="0" xfId="371" applyFont="1" applyFill="1" applyBorder="1"/>
    <xf numFmtId="0" fontId="99" fillId="0" borderId="0" xfId="371" applyFont="1" applyFill="1" applyBorder="1" applyAlignment="1">
      <alignment vertical="center"/>
    </xf>
    <xf numFmtId="0" fontId="98" fillId="0" borderId="0" xfId="0" applyFont="1" applyFill="1">
      <alignment vertical="center"/>
    </xf>
    <xf numFmtId="0" fontId="99" fillId="0" borderId="0" xfId="0" applyFont="1" applyFill="1">
      <alignment vertical="center"/>
    </xf>
    <xf numFmtId="0" fontId="101" fillId="0" borderId="0" xfId="371" applyFont="1" applyFill="1" applyAlignment="1">
      <alignment vertical="center"/>
    </xf>
    <xf numFmtId="0" fontId="101" fillId="0" borderId="0" xfId="0" applyFont="1" applyFill="1">
      <alignment vertical="center"/>
    </xf>
    <xf numFmtId="0" fontId="98" fillId="0" borderId="0" xfId="0" applyFont="1" applyFill="1" applyAlignment="1">
      <alignment horizontal="left" vertical="center"/>
    </xf>
    <xf numFmtId="0" fontId="101" fillId="0" borderId="0" xfId="371" applyFont="1" applyFill="1" applyAlignment="1">
      <alignment horizontal="left"/>
    </xf>
    <xf numFmtId="0" fontId="101" fillId="0" borderId="0" xfId="371" applyFont="1" applyFill="1"/>
    <xf numFmtId="0" fontId="99" fillId="0" borderId="23" xfId="0" applyFont="1" applyBorder="1" applyAlignment="1">
      <alignment horizontal="center" vertical="center"/>
    </xf>
    <xf numFmtId="0" fontId="99" fillId="0" borderId="25" xfId="0" applyFont="1" applyBorder="1" applyAlignment="1">
      <alignment horizontal="center" vertical="center"/>
    </xf>
    <xf numFmtId="0" fontId="99" fillId="0" borderId="27" xfId="0" applyFont="1" applyBorder="1" applyAlignment="1">
      <alignment horizontal="center" vertical="center"/>
    </xf>
    <xf numFmtId="0" fontId="99" fillId="17" borderId="3" xfId="371" applyFont="1" applyFill="1" applyBorder="1" applyAlignment="1" applyProtection="1">
      <alignment vertical="center"/>
      <protection locked="0"/>
    </xf>
    <xf numFmtId="0" fontId="100" fillId="0" borderId="1" xfId="0" applyFont="1" applyFill="1" applyBorder="1" applyAlignment="1" applyProtection="1">
      <alignment horizontal="center" vertical="center" wrapText="1"/>
      <protection locked="0"/>
    </xf>
    <xf numFmtId="0" fontId="98"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protection locked="0"/>
    </xf>
    <xf numFmtId="0" fontId="109" fillId="0" borderId="3" xfId="0" applyFont="1" applyFill="1" applyBorder="1" applyAlignment="1" applyProtection="1">
      <alignment horizontal="center" vertical="center" wrapText="1"/>
      <protection locked="0"/>
    </xf>
    <xf numFmtId="41" fontId="99" fillId="0" borderId="0" xfId="335" applyFont="1" applyFill="1" applyBorder="1" applyAlignment="1" applyProtection="1">
      <alignment horizontal="center" vertical="center"/>
    </xf>
    <xf numFmtId="0" fontId="99" fillId="0" borderId="0" xfId="0" applyFont="1" applyBorder="1" applyAlignment="1" applyProtection="1">
      <alignment horizontal="center" vertical="center" wrapText="1"/>
    </xf>
    <xf numFmtId="41" fontId="99" fillId="0" borderId="0" xfId="335" applyFont="1" applyBorder="1" applyProtection="1">
      <alignment vertical="center"/>
    </xf>
    <xf numFmtId="0" fontId="100" fillId="29" borderId="3" xfId="0" applyFont="1" applyFill="1" applyBorder="1" applyAlignment="1" applyProtection="1">
      <alignment horizontal="center" vertical="center" wrapText="1"/>
      <protection locked="0"/>
    </xf>
    <xf numFmtId="229" fontId="100" fillId="29" borderId="3" xfId="0" applyNumberFormat="1" applyFont="1" applyFill="1" applyBorder="1" applyAlignment="1" applyProtection="1">
      <alignment horizontal="center" vertical="center" wrapText="1"/>
      <protection locked="0"/>
    </xf>
    <xf numFmtId="231" fontId="99" fillId="30" borderId="24" xfId="325" applyNumberFormat="1" applyFont="1" applyFill="1" applyBorder="1" applyProtection="1">
      <alignment vertical="center"/>
    </xf>
    <xf numFmtId="231" fontId="99" fillId="30" borderId="26" xfId="325" applyNumberFormat="1" applyFont="1" applyFill="1" applyBorder="1" applyProtection="1">
      <alignment vertical="center"/>
    </xf>
    <xf numFmtId="231" fontId="99" fillId="30" borderId="28" xfId="325" applyNumberFormat="1" applyFont="1" applyFill="1" applyBorder="1" applyProtection="1">
      <alignment vertical="center"/>
    </xf>
    <xf numFmtId="231" fontId="99" fillId="30" borderId="3" xfId="325" applyNumberFormat="1" applyFont="1" applyFill="1" applyBorder="1" applyProtection="1">
      <alignment vertical="center"/>
    </xf>
    <xf numFmtId="0" fontId="110" fillId="0" borderId="0" xfId="0" applyFont="1">
      <alignment vertical="center"/>
    </xf>
    <xf numFmtId="0" fontId="98" fillId="0" borderId="0" xfId="0" applyFont="1" applyBorder="1" applyProtection="1">
      <alignment vertical="center"/>
      <protection locked="0"/>
    </xf>
    <xf numFmtId="0" fontId="99" fillId="0" borderId="0" xfId="0" applyFont="1" applyBorder="1" applyAlignment="1">
      <alignment vertical="center"/>
    </xf>
    <xf numFmtId="0" fontId="111" fillId="0" borderId="0" xfId="370" applyFont="1"/>
    <xf numFmtId="41" fontId="99" fillId="31" borderId="28" xfId="335" applyFont="1" applyFill="1" applyBorder="1" applyProtection="1">
      <alignment vertical="center"/>
      <protection locked="0"/>
    </xf>
    <xf numFmtId="0" fontId="99" fillId="0" borderId="40" xfId="0" applyFont="1" applyBorder="1" applyAlignment="1">
      <alignment horizontal="left" vertical="center"/>
    </xf>
    <xf numFmtId="0" fontId="101" fillId="0" borderId="0" xfId="0" applyFont="1" applyAlignment="1">
      <alignment horizontal="right"/>
    </xf>
    <xf numFmtId="41" fontId="99" fillId="30" borderId="41" xfId="335" applyFont="1" applyFill="1" applyBorder="1" applyProtection="1">
      <alignment vertical="center"/>
    </xf>
    <xf numFmtId="41" fontId="99" fillId="30" borderId="32" xfId="335" applyFont="1" applyFill="1" applyBorder="1" applyProtection="1">
      <alignment vertical="center"/>
    </xf>
    <xf numFmtId="41" fontId="99" fillId="30" borderId="38" xfId="335" applyFont="1" applyFill="1" applyBorder="1" applyProtection="1">
      <alignment vertical="center"/>
    </xf>
    <xf numFmtId="41" fontId="99" fillId="30" borderId="39" xfId="335" applyFont="1" applyFill="1" applyBorder="1" applyProtection="1">
      <alignment vertical="center"/>
    </xf>
    <xf numFmtId="41" fontId="99" fillId="0" borderId="41" xfId="335" applyFont="1" applyBorder="1" applyProtection="1">
      <alignment vertical="center"/>
      <protection locked="0"/>
    </xf>
    <xf numFmtId="41" fontId="99" fillId="0" borderId="32" xfId="335" applyFont="1" applyBorder="1" applyProtection="1">
      <alignment vertical="center"/>
      <protection locked="0"/>
    </xf>
    <xf numFmtId="41" fontId="99" fillId="0" borderId="34" xfId="335" applyFont="1" applyBorder="1" applyProtection="1">
      <alignment vertical="center"/>
      <protection locked="0"/>
    </xf>
    <xf numFmtId="0" fontId="101" fillId="0" borderId="0" xfId="0" applyFont="1" applyFill="1" applyAlignment="1">
      <alignment vertical="center"/>
    </xf>
    <xf numFmtId="0" fontId="99" fillId="0" borderId="0" xfId="0" applyFont="1" applyAlignment="1">
      <alignment vertical="center"/>
    </xf>
    <xf numFmtId="0" fontId="99" fillId="0" borderId="0" xfId="0" applyFont="1" applyAlignment="1">
      <alignment vertical="center" wrapText="1"/>
    </xf>
    <xf numFmtId="0" fontId="114" fillId="0" borderId="0" xfId="0" applyFont="1">
      <alignment vertical="center"/>
    </xf>
    <xf numFmtId="0" fontId="107" fillId="0" borderId="0" xfId="370" applyFont="1" applyAlignment="1">
      <alignment horizontal="center"/>
    </xf>
    <xf numFmtId="0" fontId="99" fillId="0" borderId="0" xfId="370" applyFont="1" applyAlignment="1">
      <alignment vertical="center"/>
    </xf>
    <xf numFmtId="0" fontId="115" fillId="0" borderId="0" xfId="371" applyFont="1" applyBorder="1" applyAlignment="1">
      <alignment horizontal="center" vertical="center" wrapText="1"/>
    </xf>
    <xf numFmtId="0" fontId="99" fillId="0" borderId="0" xfId="371" applyFont="1" applyAlignment="1">
      <alignment vertical="center"/>
    </xf>
    <xf numFmtId="0" fontId="116" fillId="0" borderId="0" xfId="371" applyFont="1" applyAlignment="1">
      <alignment horizontal="left" vertical="center"/>
    </xf>
    <xf numFmtId="0" fontId="116" fillId="0" borderId="0" xfId="371" applyFont="1" applyAlignment="1">
      <alignment vertical="center"/>
    </xf>
    <xf numFmtId="0" fontId="117" fillId="0" borderId="0" xfId="371" applyFont="1" applyAlignment="1">
      <alignment horizontal="justify" vertical="center"/>
    </xf>
    <xf numFmtId="0" fontId="117" fillId="0" borderId="0" xfId="371" applyFont="1" applyAlignment="1">
      <alignment horizontal="center" vertical="center"/>
    </xf>
    <xf numFmtId="0" fontId="118" fillId="0" borderId="0" xfId="0" applyFont="1">
      <alignment vertical="center"/>
    </xf>
    <xf numFmtId="0" fontId="112" fillId="0" borderId="0" xfId="0" applyFont="1" applyBorder="1" applyAlignment="1">
      <alignment horizontal="left" vertical="center"/>
    </xf>
    <xf numFmtId="0" fontId="112" fillId="0" borderId="0" xfId="0" applyFont="1" applyBorder="1">
      <alignment vertical="center"/>
    </xf>
    <xf numFmtId="0" fontId="112" fillId="0" borderId="0" xfId="0" applyFont="1">
      <alignment vertical="center"/>
    </xf>
    <xf numFmtId="0" fontId="119" fillId="0" borderId="0" xfId="0" applyFont="1" applyFill="1" applyAlignment="1">
      <alignment horizontal="left" vertical="center"/>
    </xf>
    <xf numFmtId="0" fontId="112" fillId="0" borderId="3" xfId="0" applyFont="1" applyBorder="1" applyProtection="1">
      <alignment vertical="center"/>
      <protection locked="0"/>
    </xf>
    <xf numFmtId="0" fontId="119" fillId="0" borderId="0" xfId="0" applyFont="1" applyBorder="1" applyAlignment="1">
      <alignment horizontal="center" vertical="center"/>
    </xf>
    <xf numFmtId="0" fontId="112" fillId="0" borderId="0" xfId="0" applyFont="1" applyBorder="1" applyProtection="1">
      <alignment vertical="center"/>
      <protection locked="0"/>
    </xf>
    <xf numFmtId="0" fontId="120" fillId="0" borderId="0" xfId="0" applyFont="1">
      <alignment vertical="center"/>
    </xf>
    <xf numFmtId="0" fontId="112" fillId="0" borderId="0" xfId="370" applyFont="1"/>
    <xf numFmtId="0" fontId="111" fillId="0" borderId="0" xfId="370" applyFont="1" applyAlignment="1">
      <alignment horizontal="center"/>
    </xf>
    <xf numFmtId="0" fontId="121" fillId="0" borderId="0" xfId="0" applyFont="1" applyFill="1" applyBorder="1" applyAlignment="1">
      <alignment horizontal="left" vertical="center"/>
    </xf>
    <xf numFmtId="0" fontId="112" fillId="0" borderId="0" xfId="0" applyFont="1" applyFill="1" applyBorder="1" applyAlignment="1">
      <alignment horizontal="left" vertical="center"/>
    </xf>
    <xf numFmtId="0" fontId="112" fillId="0" borderId="0" xfId="0" applyFont="1" applyFill="1" applyBorder="1">
      <alignment vertical="center"/>
    </xf>
    <xf numFmtId="0" fontId="119" fillId="0" borderId="0" xfId="0" applyFont="1" applyFill="1" applyBorder="1" applyAlignment="1">
      <alignment horizontal="right" vertical="center"/>
    </xf>
    <xf numFmtId="0" fontId="122" fillId="0" borderId="0" xfId="371" applyFont="1" applyFill="1"/>
    <xf numFmtId="0" fontId="123" fillId="0" borderId="0" xfId="371" applyFont="1" applyFill="1"/>
    <xf numFmtId="0" fontId="112" fillId="0" borderId="0" xfId="0" applyFont="1" applyFill="1">
      <alignment vertical="center"/>
    </xf>
    <xf numFmtId="0" fontId="119" fillId="0" borderId="0" xfId="0" applyFont="1" applyAlignment="1">
      <alignment horizontal="left" vertical="center"/>
    </xf>
    <xf numFmtId="0" fontId="124" fillId="0" borderId="0" xfId="0" applyFont="1" applyAlignment="1">
      <alignment horizontal="left" vertical="center"/>
    </xf>
    <xf numFmtId="0" fontId="119" fillId="0" borderId="0" xfId="0" applyFont="1">
      <alignment vertical="center"/>
    </xf>
    <xf numFmtId="0" fontId="119" fillId="0" borderId="0" xfId="0" applyFont="1" applyFill="1" applyBorder="1" applyAlignment="1">
      <alignment horizontal="center" vertical="center"/>
    </xf>
    <xf numFmtId="0" fontId="112" fillId="0" borderId="0" xfId="0" applyFont="1" applyFill="1" applyBorder="1" applyProtection="1">
      <alignment vertical="center"/>
      <protection locked="0"/>
    </xf>
    <xf numFmtId="0" fontId="120" fillId="0" borderId="0" xfId="0" applyFont="1" applyFill="1">
      <alignment vertical="center"/>
    </xf>
    <xf numFmtId="0" fontId="110" fillId="0" borderId="0" xfId="371" applyFont="1" applyFill="1"/>
    <xf numFmtId="0" fontId="103" fillId="0" borderId="0" xfId="0" applyFont="1" applyBorder="1" applyAlignment="1" applyProtection="1">
      <alignment vertical="center"/>
    </xf>
    <xf numFmtId="0" fontId="107" fillId="0" borderId="0" xfId="0" applyFont="1">
      <alignment vertical="center"/>
    </xf>
    <xf numFmtId="0" fontId="108" fillId="0" borderId="0" xfId="0" applyFont="1">
      <alignment vertical="center"/>
    </xf>
    <xf numFmtId="0" fontId="99" fillId="0" borderId="0" xfId="371" applyFont="1" applyFill="1" applyBorder="1" applyAlignment="1" applyProtection="1">
      <alignment horizontal="center" vertical="center" wrapText="1"/>
      <protection locked="0" hidden="1"/>
    </xf>
    <xf numFmtId="0" fontId="100" fillId="0" borderId="0" xfId="0" applyFont="1" applyBorder="1">
      <alignment vertical="center"/>
    </xf>
    <xf numFmtId="0" fontId="125" fillId="0" borderId="0" xfId="0" applyFont="1">
      <alignment vertical="center"/>
    </xf>
    <xf numFmtId="0" fontId="100" fillId="0" borderId="0" xfId="0" applyFont="1" applyAlignment="1">
      <alignment horizontal="left" vertical="center"/>
    </xf>
    <xf numFmtId="230" fontId="99" fillId="0" borderId="3" xfId="0" applyNumberFormat="1" applyFont="1" applyBorder="1" applyAlignment="1" applyProtection="1">
      <alignment horizontal="right" vertical="center"/>
      <protection locked="0"/>
    </xf>
    <xf numFmtId="230" fontId="99" fillId="0" borderId="24" xfId="0" applyNumberFormat="1" applyFont="1" applyBorder="1" applyAlignment="1" applyProtection="1">
      <alignment horizontal="right" vertical="center"/>
      <protection locked="0"/>
    </xf>
    <xf numFmtId="230" fontId="99" fillId="0" borderId="26" xfId="0" applyNumberFormat="1" applyFont="1" applyBorder="1" applyAlignment="1" applyProtection="1">
      <alignment horizontal="right" vertical="center"/>
      <protection locked="0"/>
    </xf>
    <xf numFmtId="230" fontId="99" fillId="32" borderId="28" xfId="0" applyNumberFormat="1" applyFont="1" applyFill="1" applyBorder="1" applyAlignment="1" applyProtection="1">
      <alignment horizontal="right" vertical="center"/>
    </xf>
    <xf numFmtId="230" fontId="99" fillId="32" borderId="3" xfId="0" applyNumberFormat="1" applyFont="1" applyFill="1" applyBorder="1" applyAlignment="1">
      <alignment horizontal="right" vertical="center"/>
    </xf>
    <xf numFmtId="230" fontId="99" fillId="0" borderId="42" xfId="0" applyNumberFormat="1" applyFont="1" applyBorder="1" applyAlignment="1" applyProtection="1">
      <alignment horizontal="right" vertical="center"/>
      <protection locked="0"/>
    </xf>
    <xf numFmtId="230" fontId="99" fillId="32" borderId="1" xfId="0" applyNumberFormat="1" applyFont="1" applyFill="1" applyBorder="1" applyAlignment="1" applyProtection="1">
      <alignment horizontal="right" vertical="center"/>
    </xf>
    <xf numFmtId="230" fontId="99" fillId="32" borderId="3" xfId="0" applyNumberFormat="1" applyFont="1" applyFill="1" applyBorder="1" applyAlignment="1" applyProtection="1">
      <alignment horizontal="right" vertical="center"/>
    </xf>
    <xf numFmtId="0" fontId="106" fillId="0" borderId="0" xfId="0" applyFont="1">
      <alignment vertical="center"/>
    </xf>
    <xf numFmtId="0" fontId="103" fillId="0" borderId="0" xfId="0" applyFont="1" applyBorder="1" applyAlignment="1" applyProtection="1">
      <alignment vertical="center"/>
      <protection locked="0"/>
    </xf>
    <xf numFmtId="0" fontId="106" fillId="0" borderId="0" xfId="0" applyFont="1" applyProtection="1">
      <alignment vertical="center"/>
      <protection locked="0"/>
    </xf>
    <xf numFmtId="0" fontId="100" fillId="0" borderId="0" xfId="0" applyFont="1" applyAlignment="1" applyProtection="1">
      <alignment horizontal="right" vertical="center"/>
      <protection locked="0"/>
    </xf>
    <xf numFmtId="0" fontId="101" fillId="0" borderId="0" xfId="0" applyFont="1" applyAlignment="1" applyProtection="1">
      <alignment horizontal="right" vertical="center"/>
    </xf>
    <xf numFmtId="41" fontId="87" fillId="0" borderId="3" xfId="335" applyFont="1" applyBorder="1" applyProtection="1">
      <alignment vertical="center"/>
      <protection locked="0"/>
    </xf>
    <xf numFmtId="0" fontId="87" fillId="0" borderId="3" xfId="0" applyFont="1" applyFill="1" applyBorder="1" applyAlignment="1" applyProtection="1">
      <alignment horizontal="center" vertical="center"/>
      <protection locked="0"/>
    </xf>
    <xf numFmtId="0" fontId="87" fillId="0" borderId="1" xfId="0" applyFont="1" applyFill="1" applyBorder="1" applyAlignment="1" applyProtection="1">
      <alignment horizontal="center" vertical="center" wrapText="1"/>
      <protection locked="0"/>
    </xf>
    <xf numFmtId="0" fontId="87" fillId="17" borderId="3" xfId="371" applyFont="1" applyFill="1" applyBorder="1" applyAlignment="1" applyProtection="1">
      <alignment vertical="center"/>
      <protection locked="0"/>
    </xf>
    <xf numFmtId="179" fontId="87" fillId="17" borderId="3" xfId="371" applyNumberFormat="1" applyFont="1" applyFill="1" applyBorder="1" applyAlignment="1" applyProtection="1">
      <alignment horizontal="center" vertical="center" wrapText="1"/>
      <protection locked="0" hidden="1"/>
    </xf>
    <xf numFmtId="0" fontId="87" fillId="0" borderId="3" xfId="0" applyFont="1" applyBorder="1" applyProtection="1">
      <alignment vertical="center"/>
      <protection locked="0"/>
    </xf>
    <xf numFmtId="41" fontId="99" fillId="0" borderId="0" xfId="335" applyFont="1">
      <alignment vertical="center"/>
    </xf>
    <xf numFmtId="41" fontId="100" fillId="29" borderId="3" xfId="335" applyFont="1" applyFill="1" applyBorder="1" applyAlignment="1">
      <alignment horizontal="center" vertical="center" wrapText="1"/>
    </xf>
    <xf numFmtId="41" fontId="99" fillId="0" borderId="0" xfId="335" applyFont="1" applyBorder="1" applyAlignment="1">
      <alignment horizontal="center" vertical="center"/>
    </xf>
    <xf numFmtId="41" fontId="93" fillId="30" borderId="24" xfId="335" applyFont="1" applyFill="1" applyBorder="1" applyAlignment="1">
      <alignment horizontal="center" vertical="center"/>
    </xf>
    <xf numFmtId="0" fontId="99" fillId="0" borderId="0" xfId="0" applyFont="1">
      <alignment vertical="center"/>
    </xf>
    <xf numFmtId="0" fontId="101" fillId="0" borderId="0" xfId="0" applyFont="1" applyAlignment="1" applyProtection="1">
      <alignment horizontal="right" vertical="center"/>
      <protection locked="0"/>
    </xf>
    <xf numFmtId="229" fontId="100" fillId="29" borderId="3" xfId="0" applyNumberFormat="1" applyFont="1" applyFill="1" applyBorder="1" applyAlignment="1">
      <alignment horizontal="center" vertical="center"/>
    </xf>
    <xf numFmtId="41" fontId="99" fillId="30" borderId="26" xfId="335" applyFont="1" applyFill="1" applyBorder="1" applyAlignment="1">
      <alignment horizontal="center" vertical="center"/>
    </xf>
    <xf numFmtId="41" fontId="99" fillId="30" borderId="28" xfId="335" applyFont="1" applyFill="1" applyBorder="1" applyAlignment="1">
      <alignment horizontal="center" vertical="center"/>
    </xf>
    <xf numFmtId="0" fontId="98" fillId="0" borderId="0" xfId="0" applyFont="1" applyFill="1" applyAlignment="1" applyProtection="1">
      <alignment vertical="center"/>
    </xf>
    <xf numFmtId="0" fontId="101" fillId="0" borderId="0" xfId="371" applyFont="1" applyFill="1" applyAlignment="1" applyProtection="1">
      <alignment vertical="center"/>
    </xf>
    <xf numFmtId="0" fontId="99" fillId="0" borderId="0" xfId="0" applyFont="1" applyAlignment="1" applyProtection="1">
      <alignment vertical="center"/>
    </xf>
    <xf numFmtId="0" fontId="101" fillId="0" borderId="0" xfId="0" applyFont="1" applyFill="1" applyAlignment="1" applyProtection="1">
      <alignment vertical="center"/>
    </xf>
    <xf numFmtId="0" fontId="101" fillId="17" borderId="0" xfId="371" applyFont="1" applyFill="1" applyAlignment="1" applyProtection="1">
      <alignment vertical="center"/>
    </xf>
    <xf numFmtId="0" fontId="99" fillId="0" borderId="0" xfId="0" applyFont="1" applyFill="1" applyAlignment="1" applyProtection="1">
      <alignment vertical="center"/>
    </xf>
    <xf numFmtId="0" fontId="99" fillId="0" borderId="0" xfId="0" applyFont="1" applyFill="1" applyAlignment="1">
      <alignment vertical="center"/>
    </xf>
    <xf numFmtId="0" fontId="108" fillId="0" borderId="0" xfId="371" applyFont="1" applyFill="1" applyAlignment="1" applyProtection="1">
      <alignment vertical="center"/>
    </xf>
    <xf numFmtId="0" fontId="108" fillId="0" borderId="0" xfId="0" applyFont="1" applyFill="1" applyAlignment="1">
      <alignment vertical="center"/>
    </xf>
    <xf numFmtId="0" fontId="114" fillId="0" borderId="0" xfId="0" applyFont="1" applyAlignment="1">
      <alignment vertical="center"/>
    </xf>
    <xf numFmtId="0" fontId="100" fillId="29" borderId="3" xfId="0" applyFont="1" applyFill="1" applyBorder="1" applyAlignment="1">
      <alignment horizontal="center" vertical="center" wrapText="1"/>
    </xf>
    <xf numFmtId="0" fontId="101" fillId="0" borderId="0" xfId="0" applyFont="1" applyAlignment="1">
      <alignment vertical="center"/>
    </xf>
    <xf numFmtId="0" fontId="99" fillId="0" borderId="0" xfId="0" applyFont="1" applyAlignment="1">
      <alignment vertical="center"/>
    </xf>
    <xf numFmtId="0" fontId="99" fillId="0" borderId="0" xfId="0" applyFont="1">
      <alignment vertical="center"/>
    </xf>
    <xf numFmtId="0" fontId="100" fillId="29" borderId="3" xfId="0" applyFont="1" applyFill="1" applyBorder="1" applyAlignment="1">
      <alignment horizontal="center" vertical="center"/>
    </xf>
    <xf numFmtId="0" fontId="100" fillId="30" borderId="45" xfId="0" applyFont="1" applyFill="1" applyBorder="1" applyAlignment="1">
      <alignment horizontal="left" vertical="center"/>
    </xf>
    <xf numFmtId="0" fontId="94" fillId="0" borderId="0" xfId="0" applyFont="1" applyAlignment="1">
      <alignment vertical="center"/>
    </xf>
    <xf numFmtId="0" fontId="95" fillId="0" borderId="0" xfId="0" applyFont="1" applyAlignment="1">
      <alignment horizontal="left" vertical="center"/>
    </xf>
    <xf numFmtId="0" fontId="100" fillId="0" borderId="0" xfId="0" applyFont="1">
      <alignment vertical="center"/>
    </xf>
    <xf numFmtId="0" fontId="100" fillId="29" borderId="3" xfId="371" applyFont="1" applyFill="1" applyBorder="1" applyAlignment="1">
      <alignment horizontal="center" vertical="center" wrapText="1"/>
    </xf>
    <xf numFmtId="0" fontId="127" fillId="0" borderId="0" xfId="0" applyFont="1" applyAlignment="1">
      <alignment horizontal="justify" vertical="center"/>
    </xf>
    <xf numFmtId="0" fontId="99" fillId="0" borderId="0" xfId="0" applyFont="1" applyFill="1" applyBorder="1" applyAlignment="1" applyProtection="1">
      <alignment horizontal="center" vertical="center"/>
    </xf>
    <xf numFmtId="0" fontId="99" fillId="0" borderId="0" xfId="0" applyFont="1" applyFill="1" applyBorder="1" applyAlignment="1" applyProtection="1">
      <alignment horizontal="right" vertical="center" wrapText="1"/>
      <protection locked="0"/>
    </xf>
    <xf numFmtId="0" fontId="99" fillId="0" borderId="0" xfId="0" applyFont="1" applyFill="1" applyBorder="1" applyAlignment="1" applyProtection="1">
      <alignment horizontal="center" vertical="center" wrapText="1"/>
      <protection locked="0"/>
    </xf>
    <xf numFmtId="0" fontId="101" fillId="0" borderId="0" xfId="0" applyFont="1" applyFill="1" applyProtection="1">
      <alignment vertical="center"/>
    </xf>
    <xf numFmtId="0" fontId="98" fillId="0" borderId="0"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3" xfId="0" applyFont="1" applyFill="1" applyBorder="1" applyAlignment="1" applyProtection="1">
      <alignment horizontal="center" vertical="center" wrapText="1"/>
      <protection locked="0"/>
    </xf>
    <xf numFmtId="0" fontId="101" fillId="0" borderId="3" xfId="0" applyFont="1" applyFill="1" applyBorder="1" applyAlignment="1" applyProtection="1">
      <alignment horizontal="justify" vertical="center" wrapText="1"/>
      <protection locked="0"/>
    </xf>
    <xf numFmtId="0" fontId="98" fillId="17" borderId="0" xfId="371" applyFont="1" applyFill="1" applyAlignment="1">
      <alignment vertical="center"/>
    </xf>
    <xf numFmtId="0" fontId="104" fillId="0" borderId="0" xfId="0" applyFont="1" applyAlignment="1">
      <alignment horizontal="left" vertical="center"/>
    </xf>
    <xf numFmtId="0" fontId="106" fillId="0" borderId="0" xfId="0" applyFont="1" applyFill="1" applyBorder="1" applyAlignment="1">
      <alignment horizontal="center" vertical="center"/>
    </xf>
    <xf numFmtId="0" fontId="100" fillId="0" borderId="0" xfId="0" applyFont="1" applyFill="1" applyBorder="1" applyAlignment="1">
      <alignment horizontal="center" vertical="center" wrapText="1"/>
    </xf>
    <xf numFmtId="0" fontId="126" fillId="0" borderId="0" xfId="0" applyFont="1">
      <alignment vertical="center"/>
    </xf>
    <xf numFmtId="0" fontId="124" fillId="0" borderId="0" xfId="0" applyFont="1" applyFill="1" applyAlignment="1">
      <alignment horizontal="left" vertical="center"/>
    </xf>
    <xf numFmtId="0" fontId="126" fillId="0" borderId="0" xfId="0" applyFont="1" applyBorder="1" applyAlignment="1" applyProtection="1">
      <alignment horizontal="center" vertical="center"/>
      <protection locked="0"/>
    </xf>
    <xf numFmtId="0" fontId="128" fillId="17" borderId="0" xfId="371" applyFont="1" applyFill="1"/>
    <xf numFmtId="0" fontId="129" fillId="17" borderId="0" xfId="371" applyFont="1" applyFill="1"/>
    <xf numFmtId="0" fontId="130" fillId="0" borderId="0" xfId="0" applyFont="1" applyBorder="1" applyAlignment="1">
      <alignment vertical="center"/>
    </xf>
    <xf numFmtId="0" fontId="119" fillId="29" borderId="3" xfId="0" applyFont="1" applyFill="1" applyBorder="1" applyAlignment="1">
      <alignment horizontal="center" vertical="center"/>
    </xf>
    <xf numFmtId="0" fontId="112" fillId="0" borderId="3" xfId="0" applyFont="1" applyFill="1" applyBorder="1" applyProtection="1">
      <alignment vertical="center"/>
      <protection locked="0"/>
    </xf>
    <xf numFmtId="0" fontId="99" fillId="0" borderId="3" xfId="0" applyFont="1" applyBorder="1" applyAlignment="1" applyProtection="1">
      <alignment horizontal="center" vertical="center" wrapText="1"/>
      <protection locked="0"/>
    </xf>
    <xf numFmtId="0" fontId="87" fillId="0" borderId="3" xfId="0" applyFont="1" applyBorder="1" applyAlignment="1" applyProtection="1">
      <alignment horizontal="center" vertical="center" wrapText="1"/>
      <protection locked="0"/>
    </xf>
    <xf numFmtId="0" fontId="114" fillId="0" borderId="0" xfId="0" applyFont="1" applyAlignment="1">
      <alignment horizontal="center" vertical="center"/>
    </xf>
    <xf numFmtId="0" fontId="113" fillId="0" borderId="0" xfId="0" applyFont="1" applyAlignment="1">
      <alignment horizontal="left" vertical="center"/>
    </xf>
    <xf numFmtId="0" fontId="113" fillId="0" borderId="0" xfId="371" applyFont="1" applyFill="1" applyBorder="1"/>
    <xf numFmtId="0" fontId="131" fillId="0" borderId="0" xfId="0" applyFont="1">
      <alignment vertical="center"/>
    </xf>
    <xf numFmtId="0" fontId="114" fillId="0" borderId="0" xfId="371" applyFont="1" applyFill="1" applyBorder="1" applyAlignment="1" applyProtection="1">
      <alignment horizontal="center" vertical="center" wrapText="1"/>
      <protection locked="0" hidden="1"/>
    </xf>
    <xf numFmtId="0" fontId="114" fillId="0" borderId="0" xfId="0" applyFont="1" applyBorder="1">
      <alignment vertical="center"/>
    </xf>
    <xf numFmtId="0" fontId="114" fillId="0" borderId="0" xfId="0" applyFont="1" applyFill="1" applyBorder="1">
      <alignment vertical="center"/>
    </xf>
    <xf numFmtId="0" fontId="118" fillId="0" borderId="0" xfId="0" applyFont="1" applyBorder="1">
      <alignment vertical="center"/>
    </xf>
    <xf numFmtId="0" fontId="114" fillId="0" borderId="0" xfId="0" applyFont="1" applyBorder="1" applyAlignment="1">
      <alignment vertical="center"/>
    </xf>
    <xf numFmtId="0" fontId="119" fillId="29" borderId="3" xfId="0" applyFont="1" applyFill="1" applyBorder="1" applyAlignment="1">
      <alignment horizontal="center" vertical="center" wrapText="1"/>
    </xf>
    <xf numFmtId="0" fontId="119" fillId="0" borderId="3" xfId="0" applyFont="1" applyBorder="1" applyAlignment="1" applyProtection="1">
      <alignment horizontal="center" vertical="center"/>
      <protection locked="0"/>
    </xf>
    <xf numFmtId="0" fontId="112" fillId="0" borderId="3" xfId="0" applyFont="1" applyBorder="1" applyAlignment="1" applyProtection="1">
      <alignment horizontal="center" vertical="center"/>
      <protection locked="0"/>
    </xf>
    <xf numFmtId="0" fontId="100" fillId="29" borderId="3" xfId="0" applyFont="1" applyFill="1" applyBorder="1" applyAlignment="1" applyProtection="1">
      <alignment horizontal="center" vertical="center" wrapText="1"/>
    </xf>
    <xf numFmtId="0" fontId="99" fillId="0" borderId="3" xfId="0" applyFont="1" applyBorder="1" applyAlignment="1" applyProtection="1">
      <alignment horizontal="center" vertical="center" wrapText="1"/>
    </xf>
    <xf numFmtId="0" fontId="99" fillId="0" borderId="3" xfId="0" applyFont="1" applyBorder="1" applyAlignment="1" applyProtection="1">
      <alignment horizontal="right" vertical="center" wrapText="1"/>
      <protection locked="0"/>
    </xf>
    <xf numFmtId="0" fontId="87" fillId="0" borderId="3" xfId="0" applyFont="1" applyBorder="1" applyAlignment="1" applyProtection="1">
      <alignment horizontal="right" vertical="center" wrapText="1"/>
      <protection locked="0"/>
    </xf>
    <xf numFmtId="0" fontId="99" fillId="0" borderId="3" xfId="0" applyFont="1" applyBorder="1" applyAlignment="1" applyProtection="1">
      <alignment horizontal="center" vertical="center"/>
    </xf>
    <xf numFmtId="0" fontId="99" fillId="0" borderId="46" xfId="0" applyFont="1" applyFill="1" applyBorder="1" applyAlignment="1" applyProtection="1">
      <alignment horizontal="right" vertical="center" wrapText="1"/>
      <protection locked="0"/>
    </xf>
    <xf numFmtId="0" fontId="99" fillId="0" borderId="3" xfId="0" applyFont="1" applyFill="1" applyBorder="1" applyAlignment="1" applyProtection="1">
      <alignment horizontal="right" vertical="center" wrapText="1"/>
    </xf>
    <xf numFmtId="41" fontId="100" fillId="29" borderId="3" xfId="335" applyFont="1" applyFill="1" applyBorder="1" applyAlignment="1">
      <alignment horizontal="right" vertical="center"/>
    </xf>
    <xf numFmtId="0" fontId="99" fillId="0" borderId="3" xfId="0" applyFont="1" applyFill="1" applyBorder="1" applyAlignment="1" applyProtection="1">
      <alignment horizontal="center" vertical="center"/>
      <protection locked="0"/>
    </xf>
    <xf numFmtId="41" fontId="99" fillId="0" borderId="3" xfId="335" applyFont="1" applyFill="1" applyBorder="1" applyAlignment="1" applyProtection="1">
      <alignment vertical="center"/>
    </xf>
    <xf numFmtId="0" fontId="99" fillId="0" borderId="3" xfId="0" applyFont="1" applyFill="1" applyBorder="1" applyProtection="1">
      <alignment vertical="center"/>
      <protection locked="0"/>
    </xf>
    <xf numFmtId="0" fontId="99" fillId="0" borderId="3" xfId="0" applyFont="1" applyBorder="1" applyAlignment="1" applyProtection="1">
      <alignment vertical="center" wrapText="1"/>
      <protection locked="0"/>
    </xf>
    <xf numFmtId="0" fontId="100" fillId="0" borderId="0" xfId="371" applyFont="1" applyFill="1" applyBorder="1" applyAlignment="1">
      <alignment horizontal="center" vertical="center"/>
    </xf>
    <xf numFmtId="179" fontId="99" fillId="0" borderId="0" xfId="371" applyNumberFormat="1" applyFont="1" applyFill="1" applyBorder="1" applyAlignment="1">
      <alignment horizontal="center" vertical="center"/>
    </xf>
    <xf numFmtId="0" fontId="100" fillId="29" borderId="3" xfId="371" applyFont="1" applyFill="1" applyBorder="1" applyAlignment="1">
      <alignment horizontal="center" vertical="center"/>
    </xf>
    <xf numFmtId="0" fontId="100" fillId="17" borderId="3" xfId="371" applyFont="1" applyFill="1" applyBorder="1" applyAlignment="1">
      <alignment horizontal="center" vertical="center"/>
    </xf>
    <xf numFmtId="0" fontId="99" fillId="0" borderId="47" xfId="371" applyFont="1" applyFill="1" applyBorder="1" applyAlignment="1" applyProtection="1">
      <alignment horizontal="center" vertical="center" wrapText="1"/>
      <protection locked="0" hidden="1"/>
    </xf>
    <xf numFmtId="179" fontId="99" fillId="0" borderId="3" xfId="371" applyNumberFormat="1" applyFont="1" applyFill="1" applyBorder="1" applyAlignment="1">
      <alignment horizontal="center" vertical="center"/>
    </xf>
    <xf numFmtId="0" fontId="98" fillId="29" borderId="3" xfId="0" applyFont="1" applyFill="1" applyBorder="1" applyAlignment="1">
      <alignment horizontal="justify" vertical="center" wrapText="1"/>
    </xf>
    <xf numFmtId="179" fontId="101" fillId="29" borderId="3" xfId="0" applyNumberFormat="1" applyFont="1" applyFill="1" applyBorder="1" applyAlignment="1" applyProtection="1">
      <alignment horizontal="right" vertical="center" wrapText="1"/>
    </xf>
    <xf numFmtId="0" fontId="101" fillId="0" borderId="3" xfId="0" applyFont="1" applyBorder="1" applyAlignment="1">
      <alignment horizontal="justify" vertical="center" wrapText="1"/>
    </xf>
    <xf numFmtId="179" fontId="101" fillId="0" borderId="3" xfId="0" applyNumberFormat="1" applyFont="1" applyBorder="1" applyAlignment="1" applyProtection="1">
      <alignment horizontal="right" vertical="center" wrapText="1"/>
      <protection locked="0"/>
    </xf>
    <xf numFmtId="0" fontId="101" fillId="29" borderId="3" xfId="0" applyFont="1" applyFill="1" applyBorder="1" applyAlignment="1">
      <alignment vertical="center" wrapText="1"/>
    </xf>
    <xf numFmtId="0" fontId="101" fillId="0" borderId="3" xfId="0" applyFont="1" applyBorder="1" applyAlignment="1">
      <alignment vertical="center" wrapText="1"/>
    </xf>
    <xf numFmtId="0" fontId="101" fillId="29" borderId="3" xfId="0" applyFont="1" applyFill="1" applyBorder="1" applyAlignment="1">
      <alignment horizontal="justify" vertical="center" wrapText="1"/>
    </xf>
    <xf numFmtId="0" fontId="101" fillId="0" borderId="3" xfId="0" applyFont="1" applyFill="1" applyBorder="1" applyAlignment="1">
      <alignment horizontal="justify" vertical="center" wrapText="1"/>
    </xf>
    <xf numFmtId="179" fontId="101" fillId="0" borderId="3" xfId="0" applyNumberFormat="1" applyFont="1" applyFill="1" applyBorder="1" applyAlignment="1" applyProtection="1">
      <alignment horizontal="right" vertical="center" wrapText="1"/>
    </xf>
    <xf numFmtId="179" fontId="101" fillId="0" borderId="3" xfId="0" applyNumberFormat="1" applyFont="1" applyFill="1" applyBorder="1" applyAlignment="1" applyProtection="1">
      <alignment horizontal="right" vertical="center" wrapText="1"/>
      <protection locked="0"/>
    </xf>
    <xf numFmtId="0" fontId="101" fillId="0" borderId="3" xfId="0" applyFont="1" applyBorder="1" applyAlignment="1">
      <alignment horizontal="left" vertical="center"/>
    </xf>
    <xf numFmtId="179" fontId="101" fillId="29" borderId="3" xfId="0" applyNumberFormat="1" applyFont="1" applyFill="1" applyBorder="1" applyAlignment="1" applyProtection="1">
      <alignment horizontal="right" vertical="center" wrapText="1"/>
      <protection locked="0"/>
    </xf>
    <xf numFmtId="0" fontId="101" fillId="0" borderId="3" xfId="0" applyFont="1" applyFill="1" applyBorder="1" applyAlignment="1">
      <alignment vertical="center" wrapText="1"/>
    </xf>
    <xf numFmtId="0" fontId="101" fillId="0" borderId="3" xfId="0" applyFont="1" applyBorder="1">
      <alignment vertical="center"/>
    </xf>
    <xf numFmtId="0" fontId="98" fillId="29" borderId="3" xfId="0" applyFont="1" applyFill="1" applyBorder="1" applyAlignment="1">
      <alignment horizontal="right" vertical="center"/>
    </xf>
    <xf numFmtId="41" fontId="101" fillId="0" borderId="3" xfId="335" applyFont="1" applyFill="1" applyBorder="1" applyAlignment="1" applyProtection="1">
      <alignment horizontal="center" vertical="center" wrapText="1"/>
      <protection locked="0"/>
    </xf>
    <xf numFmtId="0" fontId="101" fillId="29" borderId="46" xfId="0" applyFont="1" applyFill="1" applyBorder="1" applyAlignment="1">
      <alignment horizontal="justify" vertical="center" wrapText="1"/>
    </xf>
    <xf numFmtId="41" fontId="101" fillId="29" borderId="3" xfId="335"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justify" vertical="center" wrapText="1"/>
      <protection locked="0"/>
    </xf>
    <xf numFmtId="0" fontId="99" fillId="29" borderId="46" xfId="0" applyFont="1" applyFill="1" applyBorder="1" applyAlignment="1">
      <alignment horizontal="justify" vertical="center" wrapText="1"/>
    </xf>
    <xf numFmtId="0" fontId="99" fillId="29" borderId="3" xfId="0" applyFont="1" applyFill="1" applyBorder="1" applyAlignment="1" applyProtection="1">
      <alignment horizontal="right" vertical="center" wrapText="1"/>
      <protection locked="0"/>
    </xf>
    <xf numFmtId="41" fontId="99" fillId="30" borderId="3" xfId="0" applyNumberFormat="1" applyFont="1" applyFill="1" applyBorder="1" applyProtection="1">
      <alignment vertical="center"/>
    </xf>
    <xf numFmtId="10" fontId="99" fillId="30" borderId="3" xfId="0" applyNumberFormat="1" applyFont="1" applyFill="1" applyBorder="1" applyAlignment="1" applyProtection="1">
      <alignment horizontal="right" vertical="center"/>
    </xf>
    <xf numFmtId="10" fontId="99" fillId="30" borderId="24" xfId="0" applyNumberFormat="1" applyFont="1" applyFill="1" applyBorder="1" applyAlignment="1" applyProtection="1">
      <alignment horizontal="right" vertical="center"/>
    </xf>
    <xf numFmtId="10" fontId="99" fillId="30" borderId="26" xfId="0" applyNumberFormat="1" applyFont="1" applyFill="1" applyBorder="1" applyAlignment="1" applyProtection="1">
      <alignment horizontal="right" vertical="center"/>
    </xf>
    <xf numFmtId="10" fontId="99" fillId="30" borderId="28" xfId="0" applyNumberFormat="1" applyFont="1" applyFill="1" applyBorder="1" applyAlignment="1" applyProtection="1">
      <alignment horizontal="right" vertical="center"/>
    </xf>
    <xf numFmtId="10" fontId="99" fillId="30" borderId="42" xfId="0" applyNumberFormat="1" applyFont="1" applyFill="1" applyBorder="1" applyAlignment="1" applyProtection="1">
      <alignment horizontal="right" vertical="center"/>
    </xf>
    <xf numFmtId="10" fontId="99" fillId="30" borderId="1" xfId="0" applyNumberFormat="1" applyFont="1" applyFill="1" applyBorder="1" applyAlignment="1" applyProtection="1">
      <alignment horizontal="right" vertical="center"/>
    </xf>
    <xf numFmtId="0" fontId="99" fillId="0" borderId="41" xfId="0" applyFont="1" applyFill="1" applyBorder="1" applyAlignment="1">
      <alignment horizontal="center" vertical="center"/>
    </xf>
    <xf numFmtId="41" fontId="100" fillId="30" borderId="3" xfId="335" applyFont="1" applyFill="1" applyBorder="1" applyAlignment="1">
      <alignment horizontal="center" vertical="center"/>
    </xf>
    <xf numFmtId="0" fontId="100" fillId="29" borderId="48" xfId="0" applyFont="1" applyFill="1" applyBorder="1" applyAlignment="1" applyProtection="1">
      <alignment horizontal="center" vertical="center"/>
    </xf>
    <xf numFmtId="0" fontId="100" fillId="29" borderId="31" xfId="0" applyFont="1" applyFill="1" applyBorder="1" applyAlignment="1" applyProtection="1">
      <alignment horizontal="center" vertical="center"/>
    </xf>
    <xf numFmtId="0" fontId="100" fillId="29" borderId="45" xfId="0" applyFont="1" applyFill="1" applyBorder="1" applyAlignment="1" applyProtection="1">
      <alignment horizontal="center" vertical="center"/>
    </xf>
    <xf numFmtId="0" fontId="99" fillId="0" borderId="41" xfId="0" applyFont="1" applyBorder="1" applyAlignment="1" applyProtection="1">
      <alignment horizontal="center" vertical="center" wrapText="1"/>
      <protection locked="0"/>
    </xf>
    <xf numFmtId="41" fontId="99" fillId="0" borderId="3" xfId="335" applyFont="1" applyFill="1" applyBorder="1" applyAlignment="1" applyProtection="1">
      <alignment horizontal="center" vertical="center"/>
      <protection locked="0"/>
    </xf>
    <xf numFmtId="0" fontId="112" fillId="0" borderId="0" xfId="0" applyFont="1" applyAlignment="1">
      <alignment vertical="center"/>
    </xf>
    <xf numFmtId="0" fontId="99" fillId="0" borderId="0" xfId="0" applyFont="1" applyAlignment="1">
      <alignment vertical="center"/>
    </xf>
    <xf numFmtId="0" fontId="126" fillId="0" borderId="0" xfId="0" applyFont="1" applyAlignment="1">
      <alignment vertical="center"/>
    </xf>
    <xf numFmtId="0" fontId="110" fillId="17" borderId="0" xfId="371" applyFont="1" applyFill="1" applyAlignment="1">
      <alignment vertical="center"/>
    </xf>
    <xf numFmtId="0" fontId="98" fillId="0" borderId="0" xfId="0" applyFont="1" applyAlignment="1" applyProtection="1">
      <alignment vertical="center"/>
    </xf>
    <xf numFmtId="0" fontId="101" fillId="0" borderId="0" xfId="0" applyFont="1" applyAlignment="1" applyProtection="1">
      <alignment vertical="center"/>
    </xf>
    <xf numFmtId="0" fontId="98" fillId="0" borderId="0" xfId="0" applyFont="1" applyAlignment="1">
      <alignment vertical="center"/>
    </xf>
    <xf numFmtId="0" fontId="99" fillId="0" borderId="0" xfId="0" applyFont="1" applyAlignment="1" applyProtection="1">
      <alignment vertical="center"/>
      <protection locked="0"/>
    </xf>
    <xf numFmtId="0" fontId="101" fillId="0" borderId="0" xfId="0" applyFont="1" applyAlignment="1" applyProtection="1">
      <alignment vertical="center"/>
      <protection locked="0"/>
    </xf>
    <xf numFmtId="0" fontId="99" fillId="0" borderId="0" xfId="0" applyFont="1" applyBorder="1" applyAlignment="1" applyProtection="1">
      <alignment horizontal="center" vertical="center"/>
      <protection locked="0"/>
    </xf>
    <xf numFmtId="0" fontId="99" fillId="0" borderId="0" xfId="0" applyFont="1" applyBorder="1" applyAlignment="1" applyProtection="1">
      <alignment vertical="center"/>
      <protection locked="0"/>
    </xf>
    <xf numFmtId="0" fontId="132" fillId="0" borderId="0" xfId="0" applyFont="1" applyAlignment="1">
      <alignment horizontal="justify" vertical="center"/>
    </xf>
    <xf numFmtId="0" fontId="112" fillId="0" borderId="0" xfId="370" applyFont="1" applyBorder="1" applyAlignment="1">
      <alignment horizontal="left" vertical="center" wrapText="1" indent="1"/>
    </xf>
    <xf numFmtId="0" fontId="112" fillId="0" borderId="0" xfId="370" applyFont="1" applyBorder="1" applyAlignment="1">
      <alignment horizontal="center" vertical="center" wrapText="1"/>
    </xf>
    <xf numFmtId="0" fontId="122" fillId="33" borderId="3" xfId="370" applyFont="1" applyFill="1" applyBorder="1" applyAlignment="1">
      <alignment horizontal="center" vertical="center" wrapText="1"/>
    </xf>
    <xf numFmtId="0" fontId="112" fillId="0" borderId="24" xfId="0" applyFont="1" applyFill="1" applyBorder="1" applyProtection="1">
      <alignment vertical="center"/>
      <protection locked="0"/>
    </xf>
    <xf numFmtId="0" fontId="112" fillId="0" borderId="26" xfId="0" applyFont="1" applyFill="1" applyBorder="1" applyProtection="1">
      <alignment vertical="center"/>
      <protection locked="0"/>
    </xf>
    <xf numFmtId="0" fontId="112" fillId="0" borderId="28" xfId="0" applyFont="1" applyFill="1" applyBorder="1" applyProtection="1">
      <alignment vertical="center"/>
      <protection locked="0"/>
    </xf>
    <xf numFmtId="0" fontId="133" fillId="0" borderId="0" xfId="0" applyFont="1" applyAlignment="1">
      <alignment horizontal="justify" vertical="center"/>
    </xf>
    <xf numFmtId="0" fontId="134" fillId="0" borderId="0" xfId="0" applyFont="1">
      <alignment vertical="center"/>
    </xf>
    <xf numFmtId="0" fontId="110" fillId="0" borderId="0" xfId="0" applyFont="1" applyFill="1">
      <alignment vertical="center"/>
    </xf>
    <xf numFmtId="0" fontId="135" fillId="0" borderId="0" xfId="0" applyFont="1" applyAlignment="1">
      <alignment horizontal="justify" vertical="center"/>
    </xf>
    <xf numFmtId="0" fontId="136" fillId="0" borderId="0" xfId="0" applyFont="1" applyFill="1" applyAlignment="1">
      <alignment vertical="center"/>
    </xf>
    <xf numFmtId="0" fontId="136" fillId="0" borderId="0" xfId="371" applyFont="1" applyFill="1"/>
    <xf numFmtId="0" fontId="136" fillId="0" borderId="0" xfId="0" applyFont="1" applyFill="1">
      <alignment vertical="center"/>
    </xf>
    <xf numFmtId="0" fontId="137" fillId="0" borderId="0" xfId="0" applyFont="1" applyFill="1">
      <alignment vertical="center"/>
    </xf>
    <xf numFmtId="0" fontId="137" fillId="0" borderId="0" xfId="0" applyFont="1">
      <alignment vertical="center"/>
    </xf>
    <xf numFmtId="0" fontId="86" fillId="17" borderId="0" xfId="371" applyFont="1" applyFill="1" applyAlignment="1">
      <alignment vertical="center"/>
    </xf>
    <xf numFmtId="0" fontId="86" fillId="0" borderId="0" xfId="0" applyFont="1">
      <alignment vertical="center"/>
    </xf>
    <xf numFmtId="0" fontId="110" fillId="0" borderId="0" xfId="0" applyFont="1" applyAlignment="1">
      <alignment vertical="center"/>
    </xf>
    <xf numFmtId="0" fontId="110" fillId="0" borderId="0" xfId="0" applyFont="1" applyAlignment="1">
      <alignment horizontal="lef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99" fillId="0" borderId="0" xfId="0" applyFont="1">
      <alignment vertical="center"/>
    </xf>
    <xf numFmtId="0" fontId="86" fillId="17" borderId="0" xfId="371" applyFont="1" applyFill="1"/>
    <xf numFmtId="0" fontId="99" fillId="0" borderId="0" xfId="0" applyFont="1" applyBorder="1" applyAlignment="1" applyProtection="1">
      <alignment vertical="center" wrapText="1"/>
      <protection locked="0"/>
    </xf>
    <xf numFmtId="0" fontId="101" fillId="0" borderId="0" xfId="371" applyFont="1" applyFill="1" applyBorder="1" applyAlignment="1">
      <alignment vertical="center"/>
    </xf>
    <xf numFmtId="0" fontId="108" fillId="0" borderId="0" xfId="371" applyFont="1" applyFill="1" applyBorder="1" applyAlignment="1">
      <alignment wrapText="1"/>
    </xf>
    <xf numFmtId="0" fontId="108" fillId="0" borderId="0" xfId="0" applyFont="1" applyFill="1" applyBorder="1" applyAlignment="1">
      <alignment vertical="center"/>
    </xf>
    <xf numFmtId="0" fontId="99" fillId="17" borderId="3" xfId="371" applyFont="1" applyFill="1" applyBorder="1" applyAlignment="1" applyProtection="1">
      <alignment horizontal="center" vertical="center"/>
      <protection locked="0"/>
    </xf>
    <xf numFmtId="0" fontId="99" fillId="17" borderId="0" xfId="371" applyFont="1" applyFill="1" applyBorder="1" applyAlignment="1" applyProtection="1">
      <alignment vertical="center"/>
      <protection locked="0"/>
    </xf>
    <xf numFmtId="0" fontId="99" fillId="17" borderId="0" xfId="371" applyFont="1" applyFill="1" applyBorder="1" applyAlignment="1" applyProtection="1">
      <alignment horizontal="center" vertical="center"/>
      <protection locked="0"/>
    </xf>
    <xf numFmtId="0" fontId="107" fillId="0" borderId="0" xfId="0" applyFont="1" applyAlignment="1">
      <alignment horizontal="right" vertical="center"/>
    </xf>
    <xf numFmtId="41" fontId="99" fillId="17" borderId="3" xfId="335" applyFont="1" applyFill="1" applyBorder="1" applyAlignment="1" applyProtection="1">
      <alignment vertical="center"/>
      <protection locked="0"/>
    </xf>
    <xf numFmtId="0" fontId="93" fillId="29" borderId="3" xfId="371" applyFont="1" applyFill="1" applyBorder="1" applyAlignment="1">
      <alignment horizontal="center" vertical="center" wrapText="1"/>
    </xf>
    <xf numFmtId="0" fontId="99" fillId="17" borderId="3" xfId="371" applyFont="1" applyFill="1" applyBorder="1" applyAlignment="1" applyProtection="1">
      <alignment vertical="center" wrapText="1"/>
      <protection locked="0"/>
    </xf>
    <xf numFmtId="0" fontId="99" fillId="0" borderId="3" xfId="0" applyFont="1" applyBorder="1">
      <alignment vertical="center"/>
    </xf>
    <xf numFmtId="0" fontId="57" fillId="0" borderId="0" xfId="0" applyFont="1">
      <alignment vertical="center"/>
    </xf>
    <xf numFmtId="0" fontId="57" fillId="0" borderId="3" xfId="0" applyFont="1" applyBorder="1">
      <alignment vertical="center"/>
    </xf>
    <xf numFmtId="0" fontId="120" fillId="0" borderId="3" xfId="0" applyFont="1" applyBorder="1" applyAlignment="1">
      <alignment horizontal="center" vertical="center"/>
    </xf>
    <xf numFmtId="0" fontId="98" fillId="0" borderId="0" xfId="0" applyFont="1" applyFill="1" applyAlignment="1">
      <alignment vertical="center"/>
    </xf>
    <xf numFmtId="0" fontId="86" fillId="0" borderId="0" xfId="371" applyFont="1" applyFill="1" applyAlignment="1">
      <alignment vertical="center"/>
    </xf>
    <xf numFmtId="0" fontId="99" fillId="0" borderId="0" xfId="0" applyFont="1">
      <alignment vertical="center"/>
    </xf>
    <xf numFmtId="0" fontId="101" fillId="0" borderId="0" xfId="0" applyFont="1" applyFill="1" applyAlignment="1">
      <alignment horizontal="left" vertical="center"/>
    </xf>
    <xf numFmtId="0" fontId="99" fillId="0" borderId="0" xfId="0" applyFont="1">
      <alignment vertical="center"/>
    </xf>
    <xf numFmtId="179" fontId="143" fillId="0" borderId="3" xfId="0" applyNumberFormat="1" applyFont="1" applyBorder="1" applyAlignment="1" applyProtection="1">
      <alignment horizontal="right" vertical="center" wrapText="1"/>
      <protection locked="0"/>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9" fillId="0" borderId="0" xfId="0" applyFont="1" applyAlignment="1">
      <alignment vertical="center"/>
    </xf>
    <xf numFmtId="0" fontId="99" fillId="0" borderId="0" xfId="0" applyFont="1">
      <alignment vertical="center"/>
    </xf>
    <xf numFmtId="0" fontId="99" fillId="0" borderId="3" xfId="0" applyFont="1" applyBorder="1" applyAlignment="1" applyProtection="1">
      <alignment horizontal="center" vertical="center" wrapText="1"/>
      <protection locked="0"/>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01" fillId="0" borderId="0" xfId="0" applyFont="1" applyFill="1" applyAlignment="1">
      <alignment horizontal="left" vertical="center"/>
    </xf>
    <xf numFmtId="0" fontId="101" fillId="0" borderId="0" xfId="0" applyFont="1" applyAlignment="1">
      <alignment vertical="center"/>
    </xf>
    <xf numFmtId="0" fontId="100" fillId="30" borderId="45" xfId="0" applyFont="1" applyFill="1" applyBorder="1" applyAlignment="1">
      <alignment horizontal="left" vertical="center"/>
    </xf>
    <xf numFmtId="0" fontId="99" fillId="0" borderId="3" xfId="0" applyFont="1" applyBorder="1" applyAlignment="1" applyProtection="1">
      <alignment horizontal="center" vertical="center" wrapText="1"/>
      <protection locked="0"/>
    </xf>
    <xf numFmtId="0" fontId="144" fillId="0" borderId="3" xfId="0" applyFont="1" applyFill="1" applyBorder="1" applyAlignment="1">
      <alignment horizontal="center" vertical="center"/>
    </xf>
    <xf numFmtId="0" fontId="145" fillId="0" borderId="3" xfId="0" applyFont="1" applyBorder="1" applyAlignment="1">
      <alignment horizontal="justify" vertical="center" wrapText="1"/>
    </xf>
    <xf numFmtId="0" fontId="145" fillId="0" borderId="0" xfId="0" applyFont="1" applyFill="1" applyAlignment="1">
      <alignment horizontal="left" vertical="center"/>
    </xf>
    <xf numFmtId="0" fontId="144" fillId="0" borderId="0" xfId="0" applyFont="1" applyFill="1">
      <alignment vertical="center"/>
    </xf>
    <xf numFmtId="0" fontId="145" fillId="0" borderId="0" xfId="371" applyFont="1" applyFill="1" applyAlignment="1">
      <alignment horizontal="left"/>
    </xf>
    <xf numFmtId="0" fontId="144" fillId="29" borderId="3" xfId="0" applyFont="1" applyFill="1" applyBorder="1" applyAlignment="1">
      <alignment horizontal="center" vertical="center"/>
    </xf>
    <xf numFmtId="0" fontId="147" fillId="29" borderId="3" xfId="0" applyFont="1" applyFill="1" applyBorder="1" applyAlignment="1">
      <alignment horizontal="justify" vertical="center" wrapText="1"/>
    </xf>
    <xf numFmtId="0" fontId="145" fillId="0" borderId="3" xfId="0" applyFont="1" applyFill="1" applyBorder="1" applyAlignment="1">
      <alignment horizontal="justify" vertical="center" wrapText="1"/>
    </xf>
    <xf numFmtId="0" fontId="145" fillId="0" borderId="3" xfId="0" applyFont="1" applyBorder="1" applyAlignment="1">
      <alignment vertical="center" wrapText="1"/>
    </xf>
    <xf numFmtId="0" fontId="144" fillId="0" borderId="41" xfId="0" applyFont="1" applyBorder="1" applyAlignment="1" applyProtection="1">
      <alignment horizontal="center" vertical="center" wrapText="1"/>
      <protection locked="0"/>
    </xf>
    <xf numFmtId="0" fontId="145" fillId="0" borderId="0" xfId="0" applyFont="1" applyProtection="1">
      <alignment vertical="center"/>
    </xf>
    <xf numFmtId="0" fontId="145" fillId="0" borderId="0" xfId="0" applyFont="1">
      <alignment vertical="center"/>
    </xf>
    <xf numFmtId="0" fontId="93" fillId="29" borderId="3" xfId="0" applyFont="1" applyFill="1" applyBorder="1" applyAlignment="1">
      <alignment horizontal="center" vertical="center" wrapText="1"/>
    </xf>
    <xf numFmtId="232" fontId="99" fillId="30" borderId="3" xfId="335" applyNumberFormat="1" applyFont="1" applyFill="1" applyBorder="1" applyAlignment="1" applyProtection="1">
      <alignment horizontal="right" vertical="center"/>
    </xf>
    <xf numFmtId="0" fontId="149" fillId="0" borderId="0" xfId="0" applyFont="1">
      <alignment vertical="center"/>
    </xf>
    <xf numFmtId="0" fontId="100" fillId="35" borderId="0" xfId="0" applyFont="1" applyFill="1" applyBorder="1" applyAlignment="1" applyProtection="1">
      <alignment horizontal="center" vertical="center"/>
    </xf>
    <xf numFmtId="0" fontId="118" fillId="35" borderId="0" xfId="0" applyFont="1" applyFill="1" applyBorder="1" applyAlignment="1" applyProtection="1">
      <alignment horizontal="center" vertical="center"/>
    </xf>
    <xf numFmtId="41" fontId="118" fillId="35" borderId="0" xfId="0" applyNumberFormat="1" applyFont="1" applyFill="1" applyBorder="1" applyAlignment="1" applyProtection="1">
      <alignment horizontal="center" vertical="center"/>
    </xf>
    <xf numFmtId="0" fontId="86" fillId="0" borderId="0" xfId="0" applyFont="1" applyFill="1">
      <alignment vertical="center"/>
    </xf>
    <xf numFmtId="232" fontId="99" fillId="0" borderId="24" xfId="335" applyNumberFormat="1" applyFont="1" applyBorder="1" applyProtection="1">
      <alignment vertical="center"/>
      <protection locked="0"/>
    </xf>
    <xf numFmtId="9" fontId="100" fillId="30" borderId="24" xfId="325" applyFont="1" applyFill="1" applyBorder="1" applyAlignment="1" applyProtection="1">
      <alignment horizontal="right" vertical="center"/>
      <protection locked="0"/>
    </xf>
    <xf numFmtId="232" fontId="99" fillId="0" borderId="26" xfId="335" applyNumberFormat="1" applyFont="1" applyBorder="1" applyProtection="1">
      <alignment vertical="center"/>
      <protection locked="0"/>
    </xf>
    <xf numFmtId="9" fontId="100" fillId="30" borderId="26" xfId="325" applyFont="1" applyFill="1" applyBorder="1" applyAlignment="1" applyProtection="1">
      <alignment horizontal="right" vertical="center"/>
      <protection locked="0"/>
    </xf>
    <xf numFmtId="232" fontId="99" fillId="0" borderId="28" xfId="335" applyNumberFormat="1" applyFont="1" applyBorder="1" applyProtection="1">
      <alignment vertical="center"/>
      <protection locked="0"/>
    </xf>
    <xf numFmtId="9" fontId="100" fillId="30" borderId="28" xfId="325" applyFont="1" applyFill="1" applyBorder="1" applyAlignment="1" applyProtection="1">
      <alignment horizontal="right" vertical="center"/>
      <protection locked="0"/>
    </xf>
    <xf numFmtId="232" fontId="100" fillId="30" borderId="3" xfId="335" applyNumberFormat="1" applyFont="1" applyFill="1" applyBorder="1" applyProtection="1">
      <alignment vertical="center"/>
    </xf>
    <xf numFmtId="0" fontId="99" fillId="0" borderId="42" xfId="0" applyFont="1" applyBorder="1" applyAlignment="1">
      <alignment horizontal="left" vertical="center"/>
    </xf>
    <xf numFmtId="232" fontId="99" fillId="0" borderId="42" xfId="0" applyNumberFormat="1" applyFont="1" applyBorder="1" applyAlignment="1">
      <alignment horizontal="left" vertical="center"/>
    </xf>
    <xf numFmtId="232" fontId="99" fillId="0" borderId="28" xfId="0" applyNumberFormat="1" applyFont="1" applyBorder="1" applyAlignment="1">
      <alignment horizontal="left" vertical="center"/>
    </xf>
    <xf numFmtId="232" fontId="100" fillId="30" borderId="45" xfId="0" applyNumberFormat="1" applyFont="1" applyFill="1" applyBorder="1" applyAlignment="1">
      <alignment horizontal="right" vertical="center"/>
    </xf>
    <xf numFmtId="232" fontId="0" fillId="0" borderId="3" xfId="0" applyNumberFormat="1" applyBorder="1">
      <alignment vertical="center"/>
    </xf>
    <xf numFmtId="10" fontId="99" fillId="0" borderId="0" xfId="0" applyNumberFormat="1" applyFont="1" applyFill="1" applyBorder="1" applyAlignment="1" applyProtection="1">
      <alignment horizontal="right" vertical="center"/>
    </xf>
    <xf numFmtId="9" fontId="100" fillId="35" borderId="24" xfId="325" applyFont="1" applyFill="1" applyBorder="1" applyAlignment="1" applyProtection="1">
      <alignment horizontal="right" vertical="center"/>
      <protection locked="0"/>
    </xf>
    <xf numFmtId="9" fontId="100" fillId="35" borderId="26" xfId="325" applyFont="1" applyFill="1" applyBorder="1" applyAlignment="1" applyProtection="1">
      <alignment horizontal="right" vertical="center"/>
      <protection locked="0"/>
    </xf>
    <xf numFmtId="9" fontId="100" fillId="35" borderId="28" xfId="325" applyFont="1" applyFill="1" applyBorder="1" applyAlignment="1" applyProtection="1">
      <alignment horizontal="right" vertical="center"/>
      <protection locked="0"/>
    </xf>
    <xf numFmtId="0" fontId="148" fillId="0" borderId="0" xfId="0" applyFont="1" applyBorder="1" applyAlignment="1" applyProtection="1">
      <alignment vertical="center"/>
    </xf>
    <xf numFmtId="10" fontId="99" fillId="30" borderId="3" xfId="335" applyNumberFormat="1" applyFont="1" applyFill="1" applyBorder="1" applyProtection="1">
      <alignment vertical="center"/>
    </xf>
    <xf numFmtId="0" fontId="101" fillId="0" borderId="0" xfId="0" applyFont="1" applyFill="1" applyAlignment="1" applyProtection="1">
      <alignment vertical="center"/>
      <protection locked="0"/>
    </xf>
    <xf numFmtId="0" fontId="103" fillId="0" borderId="0" xfId="379" applyFont="1" applyBorder="1" applyAlignment="1">
      <alignment vertical="center"/>
    </xf>
    <xf numFmtId="0" fontId="153" fillId="0" borderId="0" xfId="379" applyFont="1" applyBorder="1" applyAlignment="1">
      <alignment vertical="center"/>
    </xf>
    <xf numFmtId="0" fontId="5" fillId="0" borderId="0" xfId="379" applyFont="1" applyBorder="1" applyAlignment="1">
      <alignment vertical="center"/>
    </xf>
    <xf numFmtId="0" fontId="9" fillId="0" borderId="0" xfId="379" applyFont="1" applyBorder="1"/>
    <xf numFmtId="0" fontId="100" fillId="0" borderId="0" xfId="380" applyFont="1" applyAlignment="1">
      <alignment horizontal="right" vertical="center"/>
    </xf>
    <xf numFmtId="0" fontId="9" fillId="0" borderId="0" xfId="379" applyFont="1"/>
    <xf numFmtId="0" fontId="154" fillId="0" borderId="0" xfId="380" applyFont="1" applyBorder="1" applyAlignment="1">
      <alignment horizontal="left"/>
    </xf>
    <xf numFmtId="0" fontId="154" fillId="0" borderId="0" xfId="379" applyFont="1" applyBorder="1"/>
    <xf numFmtId="0" fontId="11" fillId="0" borderId="0" xfId="379" applyFont="1" applyBorder="1" applyAlignment="1">
      <alignment vertical="center"/>
    </xf>
    <xf numFmtId="0" fontId="5" fillId="0" borderId="0" xfId="379" applyFont="1" applyBorder="1" applyAlignment="1">
      <alignment horizontal="left" vertical="center"/>
    </xf>
    <xf numFmtId="0" fontId="99" fillId="0" borderId="0" xfId="379" applyFont="1" applyBorder="1" applyAlignment="1">
      <alignment horizontal="right" vertical="center"/>
    </xf>
    <xf numFmtId="0" fontId="5" fillId="0" borderId="0" xfId="379" applyFont="1"/>
    <xf numFmtId="0" fontId="100" fillId="29" borderId="3" xfId="379" applyFont="1" applyFill="1" applyBorder="1" applyAlignment="1">
      <alignment horizontal="center" vertical="center"/>
    </xf>
    <xf numFmtId="0" fontId="100" fillId="29" borderId="3" xfId="379" applyFont="1" applyFill="1" applyBorder="1" applyAlignment="1">
      <alignment horizontal="centerContinuous" vertical="center"/>
    </xf>
    <xf numFmtId="0" fontId="99" fillId="35" borderId="3" xfId="379" applyFont="1" applyFill="1" applyBorder="1" applyAlignment="1">
      <alignment horizontal="left" vertical="center"/>
    </xf>
    <xf numFmtId="0" fontId="99" fillId="35" borderId="3" xfId="379" applyFont="1" applyFill="1" applyBorder="1" applyAlignment="1">
      <alignment horizontal="left"/>
    </xf>
    <xf numFmtId="0" fontId="5" fillId="0" borderId="0" xfId="379" applyFont="1" applyBorder="1" applyAlignment="1">
      <alignment horizontal="centerContinuous" vertical="center"/>
    </xf>
    <xf numFmtId="186" fontId="5" fillId="0" borderId="0" xfId="379" applyNumberFormat="1" applyFont="1" applyBorder="1" applyAlignment="1">
      <alignment vertical="center"/>
    </xf>
    <xf numFmtId="186" fontId="5" fillId="0" borderId="0" xfId="379" applyNumberFormat="1" applyFont="1" applyBorder="1" applyAlignment="1">
      <alignment horizontal="center" vertical="center" wrapText="1"/>
    </xf>
    <xf numFmtId="0" fontId="98" fillId="0" borderId="0" xfId="380" applyFont="1"/>
    <xf numFmtId="0" fontId="101" fillId="0" borderId="0" xfId="379" applyFont="1"/>
    <xf numFmtId="0" fontId="101" fillId="0" borderId="0" xfId="380" applyFont="1"/>
    <xf numFmtId="0" fontId="101" fillId="0" borderId="0" xfId="379" applyFont="1" applyAlignment="1"/>
    <xf numFmtId="0" fontId="103" fillId="0" borderId="0" xfId="380" applyFont="1" applyAlignment="1">
      <alignment vertical="center"/>
    </xf>
    <xf numFmtId="0" fontId="156" fillId="0" borderId="0" xfId="380" applyFont="1" applyAlignment="1">
      <alignment vertical="center"/>
    </xf>
    <xf numFmtId="0" fontId="157" fillId="0" borderId="0" xfId="380" applyFont="1" applyAlignment="1">
      <alignment vertical="center"/>
    </xf>
    <xf numFmtId="0" fontId="158" fillId="0" borderId="0" xfId="380" applyFont="1" applyAlignment="1">
      <alignment vertical="center"/>
    </xf>
    <xf numFmtId="0" fontId="100" fillId="29" borderId="3" xfId="380" applyFont="1" applyFill="1" applyBorder="1" applyAlignment="1">
      <alignment horizontal="center" vertical="center"/>
    </xf>
    <xf numFmtId="0" fontId="156" fillId="0" borderId="0" xfId="380" applyFont="1" applyAlignment="1">
      <alignment horizontal="center" vertical="center"/>
    </xf>
    <xf numFmtId="0" fontId="99" fillId="29" borderId="3" xfId="380" applyFont="1" applyFill="1" applyBorder="1" applyAlignment="1">
      <alignment horizontal="left" vertical="center"/>
    </xf>
    <xf numFmtId="0" fontId="100" fillId="29" borderId="3" xfId="380" applyFont="1" applyFill="1" applyBorder="1" applyAlignment="1">
      <alignment vertical="center"/>
    </xf>
    <xf numFmtId="0" fontId="99" fillId="29" borderId="3" xfId="380" applyFont="1" applyFill="1" applyBorder="1" applyAlignment="1">
      <alignment vertical="center"/>
    </xf>
    <xf numFmtId="0" fontId="99" fillId="35" borderId="3" xfId="380" applyFont="1" applyFill="1" applyBorder="1" applyAlignment="1">
      <alignment horizontal="left" vertical="center"/>
    </xf>
    <xf numFmtId="0" fontId="99" fillId="35" borderId="3" xfId="380" applyFont="1" applyFill="1" applyBorder="1" applyAlignment="1">
      <alignment vertical="center"/>
    </xf>
    <xf numFmtId="0" fontId="99" fillId="0" borderId="3" xfId="380" applyFont="1" applyFill="1" applyBorder="1" applyAlignment="1">
      <alignment vertical="center"/>
    </xf>
    <xf numFmtId="0" fontId="99" fillId="0" borderId="3" xfId="380" applyFont="1" applyBorder="1" applyAlignment="1">
      <alignment vertical="center"/>
    </xf>
    <xf numFmtId="0" fontId="99" fillId="35" borderId="0" xfId="380" applyFont="1" applyFill="1" applyBorder="1" applyAlignment="1">
      <alignment vertical="center"/>
    </xf>
    <xf numFmtId="0" fontId="156" fillId="35" borderId="0" xfId="380" applyFont="1" applyFill="1" applyAlignment="1">
      <alignment vertical="center"/>
    </xf>
    <xf numFmtId="0" fontId="101" fillId="0" borderId="0" xfId="380" applyFont="1" applyAlignment="1">
      <alignment vertical="center"/>
    </xf>
    <xf numFmtId="0" fontId="103" fillId="0" borderId="0" xfId="380" applyFont="1" applyAlignment="1">
      <alignment horizontal="left"/>
    </xf>
    <xf numFmtId="0" fontId="156" fillId="0" borderId="0" xfId="380" applyFont="1"/>
    <xf numFmtId="0" fontId="158" fillId="0" borderId="0" xfId="380" applyFont="1" applyAlignment="1">
      <alignment horizontal="left"/>
    </xf>
    <xf numFmtId="0" fontId="154" fillId="0" borderId="0" xfId="380" applyFont="1" applyBorder="1" applyAlignment="1">
      <alignment horizontal="center"/>
    </xf>
    <xf numFmtId="0" fontId="156" fillId="0" borderId="0" xfId="380" applyFont="1" applyAlignment="1">
      <alignment horizontal="left"/>
    </xf>
    <xf numFmtId="0" fontId="156" fillId="0" borderId="0" xfId="380" applyFont="1" applyAlignment="1">
      <alignment horizontal="right"/>
    </xf>
    <xf numFmtId="41" fontId="156" fillId="0" borderId="0" xfId="381" applyFont="1"/>
    <xf numFmtId="41" fontId="156" fillId="0" borderId="0" xfId="380" applyNumberFormat="1" applyFont="1" applyAlignment="1">
      <alignment horizontal="center" vertical="center"/>
    </xf>
    <xf numFmtId="0" fontId="100" fillId="29" borderId="3" xfId="380" applyFont="1" applyFill="1" applyBorder="1" applyAlignment="1">
      <alignment horizontal="left" vertical="center"/>
    </xf>
    <xf numFmtId="0" fontId="99" fillId="29" borderId="3" xfId="380" applyFont="1" applyFill="1" applyBorder="1" applyAlignment="1">
      <alignment horizontal="right" vertical="center"/>
    </xf>
    <xf numFmtId="0" fontId="156" fillId="0" borderId="0" xfId="380" applyFont="1" applyAlignment="1">
      <alignment horizontal="center"/>
    </xf>
    <xf numFmtId="0" fontId="99" fillId="35" borderId="3" xfId="380" applyFont="1" applyFill="1" applyBorder="1" applyAlignment="1">
      <alignment horizontal="right" vertical="center"/>
    </xf>
    <xf numFmtId="0" fontId="100" fillId="35" borderId="3" xfId="380" applyFont="1" applyFill="1" applyBorder="1" applyAlignment="1">
      <alignment horizontal="left" vertical="center"/>
    </xf>
    <xf numFmtId="0" fontId="101" fillId="35" borderId="0" xfId="380" applyFont="1" applyFill="1" applyBorder="1" applyAlignment="1">
      <alignment horizontal="left"/>
    </xf>
    <xf numFmtId="0" fontId="98" fillId="35" borderId="0" xfId="380" applyFont="1" applyFill="1" applyBorder="1" applyAlignment="1">
      <alignment horizontal="left"/>
    </xf>
    <xf numFmtId="0" fontId="99" fillId="35" borderId="0" xfId="380" applyFont="1" applyFill="1" applyBorder="1" applyAlignment="1">
      <alignment horizontal="right"/>
    </xf>
    <xf numFmtId="0" fontId="156" fillId="35" borderId="0" xfId="380" applyFont="1" applyFill="1"/>
    <xf numFmtId="0" fontId="101" fillId="0" borderId="0" xfId="380" applyFont="1" applyAlignment="1">
      <alignment horizontal="left"/>
    </xf>
    <xf numFmtId="0" fontId="112" fillId="0" borderId="0" xfId="370" applyFont="1" applyBorder="1" applyAlignment="1">
      <alignment horizontal="justify" vertical="center" wrapText="1"/>
    </xf>
    <xf numFmtId="0" fontId="119" fillId="0" borderId="0" xfId="0" applyFont="1" applyBorder="1" applyAlignment="1" applyProtection="1">
      <alignment horizontal="center" vertical="center"/>
      <protection locked="0"/>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2" xfId="0" applyFont="1" applyBorder="1" applyAlignment="1">
      <alignment horizontal="center" vertical="center" wrapText="1"/>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3" xfId="0" applyFont="1" applyBorder="1" applyAlignment="1">
      <alignment horizontal="center" vertical="center" wrapText="1"/>
    </xf>
    <xf numFmtId="0" fontId="99" fillId="0" borderId="34" xfId="0" applyFont="1" applyBorder="1" applyAlignment="1">
      <alignment horizontal="center" vertical="center" wrapText="1"/>
    </xf>
    <xf numFmtId="0" fontId="99" fillId="31" borderId="39" xfId="0" applyFont="1" applyFill="1" applyBorder="1" applyAlignment="1">
      <alignment horizontal="center" vertical="center" wrapText="1"/>
    </xf>
    <xf numFmtId="0" fontId="112" fillId="0" borderId="26" xfId="370" applyFont="1" applyFill="1" applyBorder="1" applyAlignment="1">
      <alignment horizontal="justify" vertical="center" wrapText="1"/>
    </xf>
    <xf numFmtId="0" fontId="112" fillId="0" borderId="26" xfId="370" applyFont="1" applyFill="1" applyBorder="1" applyAlignment="1">
      <alignment horizontal="center" vertical="center" wrapText="1"/>
    </xf>
    <xf numFmtId="0" fontId="112" fillId="0" borderId="26" xfId="370" applyFont="1" applyFill="1" applyBorder="1" applyAlignment="1">
      <alignment horizontal="left" vertical="center" wrapText="1" indent="1"/>
    </xf>
    <xf numFmtId="0" fontId="86" fillId="0" borderId="0" xfId="0" applyFont="1" applyAlignment="1">
      <alignment vertical="center"/>
    </xf>
    <xf numFmtId="0" fontId="100" fillId="29" borderId="3" xfId="0" applyFont="1" applyFill="1" applyBorder="1" applyAlignment="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101" fillId="0" borderId="0" xfId="0" applyFont="1" applyAlignment="1">
      <alignment vertical="center"/>
    </xf>
    <xf numFmtId="0" fontId="99" fillId="0" borderId="0" xfId="0" applyFont="1">
      <alignment vertical="center"/>
    </xf>
    <xf numFmtId="0" fontId="100" fillId="29" borderId="3" xfId="0" applyFont="1" applyFill="1" applyBorder="1" applyAlignment="1" applyProtection="1">
      <alignment horizontal="center" vertical="center"/>
      <protection locked="0"/>
    </xf>
    <xf numFmtId="0" fontId="100" fillId="29" borderId="41" xfId="0" applyFont="1" applyFill="1" applyBorder="1" applyAlignment="1">
      <alignment horizontal="center" vertical="center"/>
    </xf>
    <xf numFmtId="0" fontId="100" fillId="35" borderId="0" xfId="0" applyFont="1" applyFill="1" applyBorder="1" applyAlignment="1" applyProtection="1">
      <alignment horizontal="center" vertical="center"/>
    </xf>
    <xf numFmtId="0" fontId="99" fillId="0" borderId="3" xfId="0" applyFont="1" applyBorder="1" applyAlignment="1">
      <alignment horizontal="center" vertical="center"/>
    </xf>
    <xf numFmtId="0" fontId="100" fillId="29" borderId="45" xfId="0" applyFont="1" applyFill="1" applyBorder="1" applyAlignment="1">
      <alignment horizontal="center" vertical="center"/>
    </xf>
    <xf numFmtId="0" fontId="100" fillId="29" borderId="1" xfId="0" applyFont="1" applyFill="1" applyBorder="1" applyAlignment="1">
      <alignment horizontal="center" vertical="center"/>
    </xf>
    <xf numFmtId="0" fontId="99" fillId="0" borderId="3" xfId="0" applyFont="1" applyBorder="1" applyAlignment="1" applyProtection="1">
      <alignment horizontal="center" vertical="center"/>
      <protection locked="0"/>
    </xf>
    <xf numFmtId="0" fontId="99" fillId="0" borderId="32" xfId="0" applyFont="1" applyBorder="1" applyAlignment="1">
      <alignment horizontal="center" vertical="center" wrapText="1"/>
    </xf>
    <xf numFmtId="41" fontId="84" fillId="0" borderId="31" xfId="335" applyFont="1" applyBorder="1" applyProtection="1">
      <alignment vertical="center"/>
      <protection locked="0"/>
    </xf>
    <xf numFmtId="0" fontId="98" fillId="36" borderId="3" xfId="0" applyFont="1" applyFill="1" applyBorder="1" applyAlignment="1">
      <alignment horizontal="center" vertical="center" wrapText="1"/>
    </xf>
    <xf numFmtId="0" fontId="98" fillId="36" borderId="3" xfId="0" applyFont="1" applyFill="1" applyBorder="1" applyAlignment="1">
      <alignment horizontal="center" vertical="center"/>
    </xf>
    <xf numFmtId="0" fontId="98" fillId="36" borderId="41" xfId="0" applyFont="1" applyFill="1" applyBorder="1" applyAlignment="1">
      <alignment horizontal="center" vertical="center"/>
    </xf>
    <xf numFmtId="41" fontId="99" fillId="0" borderId="0" xfId="335" applyFont="1" applyFill="1" applyBorder="1" applyProtection="1">
      <alignment vertical="center"/>
    </xf>
    <xf numFmtId="0" fontId="100" fillId="29" borderId="3" xfId="0" applyFont="1" applyFill="1" applyBorder="1" applyAlignment="1">
      <alignment horizontal="center" vertical="center"/>
    </xf>
    <xf numFmtId="0" fontId="99" fillId="0" borderId="0" xfId="0" applyFont="1">
      <alignment vertical="center"/>
    </xf>
    <xf numFmtId="0" fontId="112" fillId="0" borderId="69" xfId="370" applyFont="1" applyFill="1" applyBorder="1" applyAlignment="1">
      <alignment horizontal="justify" vertical="center" wrapText="1"/>
    </xf>
    <xf numFmtId="0" fontId="112" fillId="0" borderId="69" xfId="370" applyFont="1" applyFill="1" applyBorder="1" applyAlignment="1">
      <alignment horizontal="left" vertical="center" wrapText="1" indent="1"/>
    </xf>
    <xf numFmtId="0" fontId="112" fillId="0" borderId="28" xfId="370" applyFont="1" applyFill="1" applyBorder="1" applyAlignment="1">
      <alignment horizontal="justify" vertical="center" wrapText="1"/>
    </xf>
    <xf numFmtId="0" fontId="112" fillId="0" borderId="28" xfId="370" applyFont="1" applyFill="1" applyBorder="1" applyAlignment="1">
      <alignment horizontal="left" vertical="center" wrapText="1" indent="1"/>
    </xf>
    <xf numFmtId="0" fontId="112" fillId="0" borderId="26" xfId="0" applyFont="1" applyFill="1" applyBorder="1" applyAlignment="1" applyProtection="1">
      <alignment horizontal="center" vertical="center"/>
      <protection locked="0"/>
    </xf>
    <xf numFmtId="0" fontId="112" fillId="0" borderId="69" xfId="0" applyFont="1" applyFill="1" applyBorder="1" applyAlignment="1" applyProtection="1">
      <alignment horizontal="center" vertical="center"/>
      <protection locked="0"/>
    </xf>
    <xf numFmtId="0" fontId="112" fillId="0" borderId="28" xfId="0" applyFont="1" applyFill="1" applyBorder="1" applyAlignment="1" applyProtection="1">
      <alignment horizontal="center" vertical="center"/>
      <protection locked="0"/>
    </xf>
    <xf numFmtId="0" fontId="112" fillId="0" borderId="24" xfId="370" applyFont="1" applyFill="1" applyBorder="1" applyAlignment="1">
      <alignment horizontal="justify" vertical="center" wrapText="1"/>
    </xf>
    <xf numFmtId="0" fontId="112" fillId="0" borderId="24" xfId="370" applyFont="1" applyFill="1" applyBorder="1" applyAlignment="1">
      <alignment horizontal="center" vertical="center" wrapText="1"/>
    </xf>
    <xf numFmtId="0" fontId="112" fillId="0" borderId="24" xfId="370" applyFont="1" applyFill="1" applyBorder="1" applyAlignment="1">
      <alignment horizontal="left" vertical="center" wrapText="1" indent="1"/>
    </xf>
    <xf numFmtId="0" fontId="112" fillId="0" borderId="24" xfId="0" applyFont="1" applyFill="1" applyBorder="1" applyAlignment="1" applyProtection="1">
      <alignment horizontal="center" vertical="center"/>
      <protection locked="0"/>
    </xf>
    <xf numFmtId="0" fontId="112" fillId="0" borderId="0" xfId="370" applyFont="1" applyFill="1" applyAlignment="1">
      <alignment vertical="center"/>
    </xf>
    <xf numFmtId="0" fontId="112" fillId="0" borderId="26" xfId="0" applyFont="1" applyFill="1" applyBorder="1" applyAlignment="1" applyProtection="1">
      <alignment horizontal="left" vertical="center"/>
      <protection locked="0"/>
    </xf>
    <xf numFmtId="0" fontId="112" fillId="0" borderId="69" xfId="370" applyFont="1" applyFill="1" applyBorder="1" applyAlignment="1">
      <alignment horizontal="center" vertical="center" wrapText="1"/>
    </xf>
    <xf numFmtId="0" fontId="112" fillId="0" borderId="28" xfId="370" applyFont="1" applyFill="1" applyBorder="1" applyAlignment="1">
      <alignment horizontal="center" vertical="center" wrapText="1"/>
    </xf>
    <xf numFmtId="0" fontId="111" fillId="0" borderId="0" xfId="370" applyFont="1" applyFill="1"/>
    <xf numFmtId="41" fontId="99" fillId="0" borderId="3" xfId="335" applyFont="1" applyFill="1" applyBorder="1" applyProtection="1">
      <alignment vertical="center"/>
    </xf>
    <xf numFmtId="0" fontId="99" fillId="0" borderId="23" xfId="0" applyFont="1" applyFill="1" applyBorder="1" applyAlignment="1">
      <alignment horizontal="left" vertical="center"/>
    </xf>
    <xf numFmtId="41" fontId="99" fillId="0" borderId="24" xfId="335" applyFont="1" applyFill="1" applyBorder="1" applyProtection="1">
      <alignment vertical="center"/>
      <protection locked="0"/>
    </xf>
    <xf numFmtId="41" fontId="99" fillId="0" borderId="24" xfId="335" applyFont="1" applyFill="1" applyBorder="1" applyProtection="1">
      <alignment vertical="center"/>
    </xf>
    <xf numFmtId="0" fontId="99" fillId="0" borderId="25" xfId="0" applyFont="1" applyFill="1" applyBorder="1" applyAlignment="1">
      <alignment horizontal="left" vertical="center"/>
    </xf>
    <xf numFmtId="41" fontId="99" fillId="0" borderId="26" xfId="335" applyFont="1" applyFill="1" applyBorder="1" applyProtection="1">
      <alignment vertical="center"/>
      <protection locked="0"/>
    </xf>
    <xf numFmtId="41" fontId="99" fillId="0" borderId="26" xfId="335" applyFont="1" applyFill="1" applyBorder="1" applyProtection="1">
      <alignment vertical="center"/>
    </xf>
    <xf numFmtId="0" fontId="99" fillId="0" borderId="27" xfId="0" applyFont="1" applyFill="1" applyBorder="1" applyAlignment="1">
      <alignment horizontal="left" vertical="center"/>
    </xf>
    <xf numFmtId="41" fontId="99" fillId="0" borderId="28" xfId="335" applyFont="1" applyFill="1" applyBorder="1" applyProtection="1">
      <alignment vertical="center"/>
    </xf>
    <xf numFmtId="0" fontId="99" fillId="0" borderId="37" xfId="0" applyFont="1" applyFill="1" applyBorder="1" applyAlignment="1">
      <alignment horizontal="center" vertical="center"/>
    </xf>
    <xf numFmtId="0" fontId="99" fillId="0" borderId="27" xfId="0" applyFont="1" applyFill="1" applyBorder="1" applyAlignment="1">
      <alignment horizontal="center" vertical="center"/>
    </xf>
    <xf numFmtId="41" fontId="84" fillId="0" borderId="28" xfId="335" applyFont="1" applyFill="1" applyBorder="1" applyProtection="1">
      <alignment vertical="center"/>
      <protection locked="0"/>
    </xf>
    <xf numFmtId="41" fontId="99" fillId="0" borderId="28" xfId="335" applyFont="1" applyFill="1" applyBorder="1" applyProtection="1">
      <alignment vertical="center"/>
      <protection locked="0"/>
    </xf>
    <xf numFmtId="41" fontId="99" fillId="0" borderId="31" xfId="335" applyFont="1" applyFill="1" applyBorder="1" applyProtection="1">
      <alignment vertical="center"/>
      <protection locked="0"/>
    </xf>
    <xf numFmtId="0" fontId="99" fillId="0" borderId="23" xfId="0" applyFont="1" applyFill="1" applyBorder="1" applyAlignment="1">
      <alignment horizontal="center" vertical="center"/>
    </xf>
    <xf numFmtId="0" fontId="99" fillId="0" borderId="25" xfId="0" applyFont="1" applyFill="1" applyBorder="1" applyAlignment="1">
      <alignment horizontal="center" vertical="center"/>
    </xf>
    <xf numFmtId="0" fontId="99" fillId="0" borderId="40" xfId="0" applyFont="1" applyFill="1" applyBorder="1" applyAlignment="1">
      <alignment horizontal="left" vertical="center"/>
    </xf>
    <xf numFmtId="0" fontId="99" fillId="0" borderId="37" xfId="0" applyFont="1" applyFill="1" applyBorder="1" applyAlignment="1" applyProtection="1">
      <alignment horizontal="center" vertical="center"/>
      <protection locked="0"/>
    </xf>
    <xf numFmtId="0" fontId="99" fillId="0" borderId="27" xfId="0" applyFont="1" applyFill="1" applyBorder="1" applyAlignment="1" applyProtection="1">
      <alignment horizontal="center" vertical="center"/>
      <protection locked="0"/>
    </xf>
    <xf numFmtId="0" fontId="99" fillId="0" borderId="0" xfId="370" applyFont="1" applyAlignment="1">
      <alignment horizontal="center" vertical="center"/>
    </xf>
    <xf numFmtId="0" fontId="138" fillId="0" borderId="0" xfId="371" applyFont="1" applyAlignment="1">
      <alignment horizontal="center" vertical="center"/>
    </xf>
    <xf numFmtId="0" fontId="98" fillId="29" borderId="3" xfId="0" applyFont="1" applyFill="1" applyBorder="1" applyAlignment="1">
      <alignment horizontal="center" vertical="center"/>
    </xf>
    <xf numFmtId="0" fontId="99" fillId="0" borderId="0" xfId="0" applyFont="1">
      <alignment vertical="center"/>
    </xf>
    <xf numFmtId="0" fontId="108" fillId="0" borderId="0" xfId="370" applyFont="1"/>
    <xf numFmtId="0" fontId="108" fillId="0" borderId="0" xfId="370" applyFont="1" applyAlignment="1">
      <alignment vertical="center"/>
    </xf>
    <xf numFmtId="0" fontId="113" fillId="29" borderId="55" xfId="370" applyFont="1" applyFill="1" applyBorder="1" applyAlignment="1">
      <alignment horizontal="left"/>
    </xf>
    <xf numFmtId="0" fontId="113" fillId="29" borderId="2" xfId="370" applyFont="1" applyFill="1" applyBorder="1" applyAlignment="1">
      <alignment horizontal="left"/>
    </xf>
    <xf numFmtId="0" fontId="143" fillId="29" borderId="54" xfId="370" applyFont="1" applyFill="1" applyBorder="1" applyAlignment="1">
      <alignment horizontal="left" vertical="center"/>
    </xf>
    <xf numFmtId="0" fontId="101" fillId="29" borderId="53" xfId="370" applyFont="1" applyFill="1" applyBorder="1" applyAlignment="1">
      <alignment horizontal="left"/>
    </xf>
    <xf numFmtId="0" fontId="101" fillId="29" borderId="0" xfId="370" applyFont="1" applyFill="1" applyBorder="1" applyAlignment="1">
      <alignment horizontal="left"/>
    </xf>
    <xf numFmtId="0" fontId="98" fillId="29" borderId="52" xfId="370" applyFont="1" applyFill="1" applyBorder="1" applyAlignment="1">
      <alignment horizontal="left" vertical="center"/>
    </xf>
    <xf numFmtId="0" fontId="101" fillId="29" borderId="51" xfId="370" applyFont="1" applyFill="1" applyBorder="1" applyAlignment="1">
      <alignment horizontal="left"/>
    </xf>
    <xf numFmtId="0" fontId="101" fillId="29" borderId="50" xfId="370" applyFont="1" applyFill="1" applyBorder="1" applyAlignment="1">
      <alignment horizontal="left"/>
    </xf>
    <xf numFmtId="0" fontId="98" fillId="29" borderId="49" xfId="370" applyFont="1" applyFill="1" applyBorder="1" applyAlignment="1">
      <alignment horizontal="left" vertical="center"/>
    </xf>
    <xf numFmtId="0" fontId="101" fillId="29" borderId="55" xfId="370" applyFont="1" applyFill="1" applyBorder="1" applyAlignment="1">
      <alignment horizontal="left"/>
    </xf>
    <xf numFmtId="0" fontId="101" fillId="29" borderId="2" xfId="370" applyFont="1" applyFill="1" applyBorder="1" applyAlignment="1">
      <alignment horizontal="left"/>
    </xf>
    <xf numFmtId="0" fontId="98" fillId="29" borderId="54" xfId="370" applyFont="1" applyFill="1" applyBorder="1" applyAlignment="1">
      <alignment horizontal="left" vertical="center"/>
    </xf>
    <xf numFmtId="0" fontId="98" fillId="36" borderId="45" xfId="371" applyFont="1" applyFill="1" applyBorder="1" applyAlignment="1" applyProtection="1">
      <alignment horizontal="right" vertical="center"/>
      <protection locked="0"/>
    </xf>
    <xf numFmtId="0" fontId="98" fillId="36" borderId="45" xfId="371" applyFont="1" applyFill="1" applyBorder="1" applyAlignment="1" applyProtection="1">
      <alignment vertical="center"/>
      <protection locked="0"/>
    </xf>
    <xf numFmtId="0" fontId="98" fillId="36" borderId="5" xfId="371" applyFont="1" applyFill="1" applyBorder="1" applyAlignment="1" applyProtection="1">
      <alignment vertical="center"/>
      <protection locked="0"/>
    </xf>
    <xf numFmtId="0" fontId="98" fillId="36" borderId="41" xfId="371" applyFont="1" applyFill="1" applyBorder="1" applyAlignment="1" applyProtection="1">
      <alignment vertical="center"/>
      <protection locked="0"/>
    </xf>
    <xf numFmtId="0" fontId="163" fillId="0" borderId="0" xfId="371" applyFont="1" applyAlignment="1">
      <alignment horizontal="justify" vertical="center"/>
    </xf>
    <xf numFmtId="0" fontId="164" fillId="0" borderId="3" xfId="372" applyFont="1" applyFill="1" applyBorder="1" applyAlignment="1" applyProtection="1">
      <alignment horizontal="center" vertical="center"/>
      <protection locked="0"/>
    </xf>
    <xf numFmtId="0" fontId="108" fillId="0" borderId="3" xfId="371" applyFont="1" applyFill="1" applyBorder="1" applyAlignment="1" applyProtection="1">
      <alignment horizontal="center" vertical="center"/>
      <protection locked="0"/>
    </xf>
    <xf numFmtId="0" fontId="101" fillId="0" borderId="3" xfId="371" applyFont="1" applyFill="1" applyBorder="1" applyAlignment="1" applyProtection="1">
      <alignment horizontal="center" vertical="center"/>
      <protection locked="0"/>
    </xf>
    <xf numFmtId="0" fontId="101" fillId="0" borderId="3" xfId="371" applyFont="1" applyFill="1" applyBorder="1" applyAlignment="1">
      <alignment horizontal="center" vertical="center"/>
    </xf>
    <xf numFmtId="0" fontId="118" fillId="0" borderId="0" xfId="371" applyFont="1" applyAlignment="1">
      <alignment vertical="center"/>
    </xf>
    <xf numFmtId="0" fontId="116" fillId="0" borderId="0" xfId="371" applyFont="1" applyAlignment="1">
      <alignment horizontal="center"/>
    </xf>
    <xf numFmtId="0" fontId="165" fillId="0" borderId="0" xfId="371" applyFont="1" applyAlignment="1">
      <alignment horizontal="center" vertical="center"/>
    </xf>
    <xf numFmtId="0" fontId="99" fillId="0" borderId="0" xfId="370" applyFont="1" applyBorder="1" applyAlignment="1">
      <alignment vertical="center"/>
    </xf>
    <xf numFmtId="0" fontId="167" fillId="0" borderId="0" xfId="371" applyFont="1" applyBorder="1" applyAlignment="1">
      <alignment horizontal="left" vertical="center"/>
    </xf>
    <xf numFmtId="0" fontId="104" fillId="0" borderId="0" xfId="370" applyFont="1" applyAlignment="1">
      <alignment vertical="center"/>
    </xf>
    <xf numFmtId="0" fontId="163" fillId="0" borderId="0" xfId="371" applyFont="1" applyAlignment="1">
      <alignment horizontal="left" vertical="center"/>
    </xf>
    <xf numFmtId="0" fontId="115" fillId="37" borderId="3" xfId="371" applyFont="1" applyFill="1" applyBorder="1" applyAlignment="1">
      <alignment horizontal="center" vertical="center"/>
    </xf>
    <xf numFmtId="0" fontId="98" fillId="29" borderId="3" xfId="0" applyFont="1" applyFill="1" applyBorder="1">
      <alignment vertical="center"/>
    </xf>
    <xf numFmtId="0" fontId="143" fillId="36" borderId="3" xfId="0" applyFont="1" applyFill="1" applyBorder="1" applyAlignment="1" applyProtection="1">
      <alignment horizontal="center" vertical="center"/>
      <protection locked="0"/>
    </xf>
    <xf numFmtId="0" fontId="101" fillId="0" borderId="3" xfId="0" applyFont="1" applyBorder="1" applyAlignment="1">
      <alignment horizontal="center" vertical="center"/>
    </xf>
    <xf numFmtId="0" fontId="140" fillId="29" borderId="70" xfId="0" applyFont="1" applyFill="1" applyBorder="1" applyAlignment="1">
      <alignment horizontal="center" vertical="center" wrapText="1"/>
    </xf>
    <xf numFmtId="0" fontId="140" fillId="29" borderId="71" xfId="0" applyFont="1" applyFill="1" applyBorder="1" applyAlignment="1">
      <alignment horizontal="center" vertical="center" wrapText="1"/>
    </xf>
    <xf numFmtId="0" fontId="100" fillId="36" borderId="3" xfId="0" applyFont="1" applyFill="1" applyBorder="1" applyAlignment="1" applyProtection="1">
      <alignment horizontal="center" vertical="center"/>
    </xf>
    <xf numFmtId="0" fontId="118" fillId="0" borderId="0" xfId="0" applyFont="1" applyAlignment="1">
      <alignment horizontal="left" vertical="center"/>
    </xf>
    <xf numFmtId="0" fontId="118" fillId="36" borderId="3" xfId="0" applyFont="1" applyFill="1" applyBorder="1" applyAlignment="1" applyProtection="1">
      <alignment horizontal="center" vertical="center"/>
    </xf>
    <xf numFmtId="0" fontId="100" fillId="36" borderId="41" xfId="0" applyFont="1" applyFill="1" applyBorder="1" applyAlignment="1" applyProtection="1">
      <alignment vertical="center"/>
    </xf>
    <xf numFmtId="41" fontId="118" fillId="36" borderId="3" xfId="0" applyNumberFormat="1" applyFont="1" applyFill="1" applyBorder="1" applyAlignment="1" applyProtection="1">
      <alignment horizontal="center" vertical="center"/>
    </xf>
    <xf numFmtId="0" fontId="100" fillId="36" borderId="41" xfId="0" applyFont="1" applyFill="1" applyBorder="1" applyAlignment="1" applyProtection="1">
      <alignment horizontal="center" vertical="center"/>
    </xf>
    <xf numFmtId="0" fontId="107" fillId="0" borderId="0" xfId="370" applyFont="1" applyBorder="1"/>
    <xf numFmtId="0" fontId="143" fillId="0" borderId="0" xfId="370" applyFont="1" applyFill="1" applyBorder="1" applyAlignment="1">
      <alignment horizontal="left" vertical="center"/>
    </xf>
    <xf numFmtId="0" fontId="113" fillId="0" borderId="0" xfId="370" applyFont="1" applyFill="1" applyBorder="1" applyAlignment="1">
      <alignment horizontal="left"/>
    </xf>
    <xf numFmtId="0" fontId="143" fillId="36" borderId="3" xfId="0" quotePrefix="1" applyFont="1" applyFill="1" applyBorder="1" applyAlignment="1" applyProtection="1">
      <alignment horizontal="center" vertical="center"/>
      <protection locked="0"/>
    </xf>
    <xf numFmtId="0" fontId="143" fillId="38" borderId="73" xfId="0" quotePrefix="1" applyFont="1" applyFill="1" applyBorder="1" applyAlignment="1">
      <alignment horizontal="center" vertical="center" wrapText="1"/>
    </xf>
    <xf numFmtId="0" fontId="143" fillId="38" borderId="72" xfId="0" applyFont="1" applyFill="1" applyBorder="1" applyAlignment="1">
      <alignment horizontal="center" vertical="center" wrapText="1"/>
    </xf>
    <xf numFmtId="0" fontId="143" fillId="38" borderId="55" xfId="0" applyFont="1" applyFill="1" applyBorder="1" applyAlignment="1">
      <alignment horizontal="center" vertical="center" wrapText="1"/>
    </xf>
    <xf numFmtId="0" fontId="140" fillId="38" borderId="74" xfId="0" applyFont="1" applyFill="1" applyBorder="1" applyAlignment="1">
      <alignment horizontal="center" vertical="center" wrapText="1"/>
    </xf>
    <xf numFmtId="0" fontId="143" fillId="38" borderId="75" xfId="0" applyFont="1" applyFill="1" applyBorder="1" applyAlignment="1">
      <alignment horizontal="center" vertical="center" wrapText="1"/>
    </xf>
    <xf numFmtId="0" fontId="99" fillId="0" borderId="3" xfId="0" applyFont="1" applyFill="1" applyBorder="1" applyAlignment="1">
      <alignment horizontal="center" vertical="center"/>
    </xf>
    <xf numFmtId="10" fontId="99" fillId="30" borderId="45" xfId="335" applyNumberFormat="1" applyFont="1" applyFill="1" applyBorder="1" applyProtection="1">
      <alignment vertical="center"/>
    </xf>
    <xf numFmtId="0" fontId="100" fillId="0" borderId="0" xfId="0" applyFont="1" applyFill="1" applyBorder="1" applyAlignment="1" applyProtection="1">
      <alignment horizontal="center" vertical="center" wrapText="1"/>
    </xf>
    <xf numFmtId="10" fontId="99" fillId="30" borderId="3" xfId="335" applyNumberFormat="1" applyFont="1" applyFill="1" applyBorder="1" applyAlignment="1" applyProtection="1">
      <alignment horizontal="right" vertical="center"/>
    </xf>
    <xf numFmtId="0" fontId="99" fillId="0" borderId="76" xfId="0" applyFont="1" applyBorder="1" applyAlignment="1">
      <alignment vertical="center"/>
    </xf>
    <xf numFmtId="0" fontId="114" fillId="0" borderId="0" xfId="0" quotePrefix="1" applyFont="1" applyFill="1">
      <alignment vertical="center"/>
    </xf>
    <xf numFmtId="41" fontId="99" fillId="39" borderId="3" xfId="335" applyFont="1" applyFill="1" applyBorder="1" applyAlignment="1" applyProtection="1">
      <alignment vertical="center"/>
      <protection locked="0"/>
    </xf>
    <xf numFmtId="41" fontId="99" fillId="39" borderId="3" xfId="335" applyFont="1" applyFill="1" applyBorder="1" applyAlignment="1" applyProtection="1">
      <alignment horizontal="center" vertical="center"/>
      <protection locked="0"/>
    </xf>
    <xf numFmtId="0" fontId="99" fillId="39" borderId="3" xfId="371" applyFont="1" applyFill="1" applyBorder="1" applyAlignment="1" applyProtection="1">
      <alignment horizontal="center" vertical="center"/>
      <protection locked="0"/>
    </xf>
    <xf numFmtId="0" fontId="99" fillId="39" borderId="3" xfId="371" applyFont="1" applyFill="1" applyBorder="1" applyAlignment="1" applyProtection="1">
      <alignment vertical="center"/>
      <protection locked="0"/>
    </xf>
    <xf numFmtId="0" fontId="99" fillId="39" borderId="3" xfId="371" applyFont="1" applyFill="1" applyBorder="1" applyAlignment="1" applyProtection="1">
      <alignment vertical="center" wrapText="1"/>
      <protection locked="0"/>
    </xf>
    <xf numFmtId="41" fontId="99" fillId="39" borderId="3" xfId="335" applyFont="1" applyFill="1" applyBorder="1" applyAlignment="1" applyProtection="1">
      <alignment horizontal="center" vertical="center" wrapText="1"/>
      <protection locked="0"/>
    </xf>
    <xf numFmtId="41" fontId="99" fillId="36" borderId="3" xfId="335" applyFont="1" applyFill="1" applyBorder="1" applyAlignment="1" applyProtection="1">
      <alignment horizontal="center" vertical="center"/>
      <protection locked="0"/>
    </xf>
    <xf numFmtId="0" fontId="99" fillId="0" borderId="3" xfId="371" applyFont="1" applyFill="1" applyBorder="1" applyAlignment="1" applyProtection="1">
      <alignment vertical="center"/>
      <protection locked="0"/>
    </xf>
    <xf numFmtId="0" fontId="99" fillId="0" borderId="3" xfId="371" applyFont="1" applyFill="1" applyBorder="1" applyAlignment="1" applyProtection="1">
      <alignment horizontal="center" vertical="center"/>
      <protection locked="0"/>
    </xf>
    <xf numFmtId="0" fontId="140" fillId="36" borderId="72" xfId="0" applyFont="1" applyFill="1" applyBorder="1" applyAlignment="1">
      <alignment horizontal="center" vertical="center" wrapText="1"/>
    </xf>
    <xf numFmtId="0" fontId="87" fillId="37" borderId="49" xfId="0" applyFont="1" applyFill="1" applyBorder="1" applyAlignment="1">
      <alignment horizontal="center" vertical="center" wrapText="1"/>
    </xf>
    <xf numFmtId="0" fontId="169" fillId="37" borderId="50" xfId="0" applyFont="1" applyFill="1" applyBorder="1" applyAlignment="1">
      <alignment horizontal="center" vertical="center" wrapText="1"/>
    </xf>
    <xf numFmtId="0" fontId="169" fillId="37" borderId="51" xfId="0" applyFont="1" applyFill="1" applyBorder="1" applyAlignment="1">
      <alignment horizontal="center" vertical="center" wrapText="1"/>
    </xf>
    <xf numFmtId="0" fontId="169" fillId="37" borderId="52" xfId="0" applyFont="1" applyFill="1" applyBorder="1" applyAlignment="1">
      <alignment horizontal="center" vertical="center" wrapText="1"/>
    </xf>
    <xf numFmtId="0" fontId="169" fillId="37" borderId="0" xfId="0" applyFont="1" applyFill="1" applyBorder="1" applyAlignment="1">
      <alignment horizontal="center" vertical="center" wrapText="1"/>
    </xf>
    <xf numFmtId="0" fontId="169" fillId="37" borderId="53" xfId="0" applyFont="1" applyFill="1" applyBorder="1" applyAlignment="1">
      <alignment horizontal="center" vertical="center" wrapText="1"/>
    </xf>
    <xf numFmtId="0" fontId="169" fillId="37" borderId="54" xfId="0" applyFont="1" applyFill="1" applyBorder="1" applyAlignment="1">
      <alignment horizontal="center" vertical="center" wrapText="1"/>
    </xf>
    <xf numFmtId="0" fontId="169" fillId="37" borderId="2" xfId="0" applyFont="1" applyFill="1" applyBorder="1" applyAlignment="1">
      <alignment horizontal="center" vertical="center" wrapText="1"/>
    </xf>
    <xf numFmtId="0" fontId="169" fillId="37" borderId="55" xfId="0" applyFont="1" applyFill="1" applyBorder="1" applyAlignment="1">
      <alignment horizontal="center" vertical="center" wrapText="1"/>
    </xf>
    <xf numFmtId="0" fontId="116" fillId="0" borderId="0" xfId="371" applyFont="1" applyAlignment="1">
      <alignment horizontal="center" vertical="center"/>
    </xf>
    <xf numFmtId="0" fontId="99" fillId="0" borderId="0" xfId="370" applyFont="1" applyAlignment="1">
      <alignment horizontal="center" vertical="center"/>
    </xf>
    <xf numFmtId="0" fontId="101" fillId="0" borderId="41" xfId="371" applyFont="1" applyFill="1" applyBorder="1" applyAlignment="1">
      <alignment horizontal="center" vertical="center"/>
    </xf>
    <xf numFmtId="0" fontId="101" fillId="0" borderId="45" xfId="371" applyFont="1" applyFill="1" applyBorder="1" applyAlignment="1">
      <alignment horizontal="center" vertical="center"/>
    </xf>
    <xf numFmtId="0" fontId="98" fillId="36" borderId="41" xfId="371" applyFont="1" applyFill="1" applyBorder="1" applyAlignment="1" applyProtection="1">
      <alignment horizontal="left" vertical="center"/>
      <protection locked="0"/>
    </xf>
    <xf numFmtId="0" fontId="98" fillId="36" borderId="5" xfId="371" applyFont="1" applyFill="1" applyBorder="1" applyAlignment="1" applyProtection="1">
      <alignment horizontal="left" vertical="center"/>
      <protection locked="0"/>
    </xf>
    <xf numFmtId="0" fontId="98" fillId="36" borderId="45" xfId="371" applyFont="1" applyFill="1" applyBorder="1" applyAlignment="1" applyProtection="1">
      <alignment horizontal="left" vertical="center"/>
      <protection locked="0"/>
    </xf>
    <xf numFmtId="0" fontId="98" fillId="36" borderId="48" xfId="371" applyFont="1" applyFill="1" applyBorder="1" applyAlignment="1">
      <alignment horizontal="center" vertical="center"/>
    </xf>
    <xf numFmtId="0" fontId="98" fillId="36" borderId="56" xfId="371" applyFont="1" applyFill="1" applyBorder="1" applyAlignment="1">
      <alignment horizontal="center" vertical="center"/>
    </xf>
    <xf numFmtId="0" fontId="98" fillId="36" borderId="38" xfId="371" applyFont="1" applyFill="1" applyBorder="1" applyAlignment="1">
      <alignment horizontal="center" vertical="center"/>
    </xf>
    <xf numFmtId="0" fontId="98" fillId="36" borderId="9" xfId="371" applyFont="1" applyFill="1" applyBorder="1" applyAlignment="1">
      <alignment horizontal="center" vertical="center"/>
    </xf>
    <xf numFmtId="0" fontId="98" fillId="36" borderId="37" xfId="371" applyFont="1" applyFill="1" applyBorder="1" applyAlignment="1">
      <alignment horizontal="center" vertical="center"/>
    </xf>
    <xf numFmtId="0" fontId="98" fillId="36" borderId="57" xfId="371" applyFont="1" applyFill="1" applyBorder="1" applyAlignment="1">
      <alignment horizontal="center" vertical="center"/>
    </xf>
    <xf numFmtId="0" fontId="166" fillId="0" borderId="0" xfId="371" applyFont="1" applyAlignment="1">
      <alignment horizontal="center" vertical="center"/>
    </xf>
    <xf numFmtId="0" fontId="139" fillId="17" borderId="0" xfId="370" applyFont="1" applyFill="1" applyBorder="1" applyAlignment="1">
      <alignment horizontal="center" vertical="center" wrapText="1"/>
    </xf>
    <xf numFmtId="0" fontId="122" fillId="33" borderId="41" xfId="370" applyFont="1" applyFill="1" applyBorder="1" applyAlignment="1">
      <alignment horizontal="center" vertical="center" wrapText="1"/>
    </xf>
    <xf numFmtId="0" fontId="122" fillId="33" borderId="45" xfId="370" applyFont="1" applyFill="1" applyBorder="1" applyAlignment="1">
      <alignment horizontal="center" vertical="center" wrapText="1"/>
    </xf>
    <xf numFmtId="0" fontId="112" fillId="0" borderId="3" xfId="0" applyFont="1" applyBorder="1" applyAlignment="1">
      <alignment horizontal="left" vertical="center"/>
    </xf>
    <xf numFmtId="0" fontId="119" fillId="29" borderId="3" xfId="0" applyFont="1" applyFill="1" applyBorder="1" applyAlignment="1">
      <alignment horizontal="center" vertical="center"/>
    </xf>
    <xf numFmtId="0" fontId="112" fillId="29" borderId="3" xfId="0" applyFont="1" applyFill="1" applyBorder="1" applyAlignment="1">
      <alignment horizontal="center" vertical="center"/>
    </xf>
    <xf numFmtId="0" fontId="112" fillId="0" borderId="3" xfId="0" applyFont="1" applyFill="1" applyBorder="1" applyAlignment="1">
      <alignment horizontal="left"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112" fillId="0" borderId="31" xfId="0" applyFont="1" applyFill="1" applyBorder="1" applyAlignment="1">
      <alignment horizontal="center" vertical="center"/>
    </xf>
    <xf numFmtId="0" fontId="112" fillId="0" borderId="1" xfId="0" applyFont="1" applyFill="1" applyBorder="1" applyAlignment="1">
      <alignment horizontal="center" vertical="center"/>
    </xf>
    <xf numFmtId="0" fontId="112" fillId="0" borderId="48" xfId="0" applyFont="1" applyBorder="1" applyAlignment="1">
      <alignment horizontal="left" vertical="center"/>
    </xf>
    <xf numFmtId="0" fontId="112" fillId="0" borderId="56" xfId="0" applyFont="1" applyBorder="1" applyAlignment="1">
      <alignment horizontal="left" vertical="center"/>
    </xf>
    <xf numFmtId="0" fontId="112" fillId="0" borderId="37" xfId="0" applyFont="1" applyBorder="1" applyAlignment="1">
      <alignment horizontal="left" vertical="center"/>
    </xf>
    <xf numFmtId="0" fontId="112" fillId="0" borderId="57" xfId="0" applyFont="1" applyBorder="1" applyAlignment="1">
      <alignment horizontal="left" vertical="center"/>
    </xf>
    <xf numFmtId="0" fontId="112" fillId="0" borderId="28" xfId="0" applyFont="1" applyFill="1" applyBorder="1" applyAlignment="1">
      <alignment horizontal="left" vertical="center" wrapText="1"/>
    </xf>
    <xf numFmtId="0" fontId="112" fillId="0" borderId="26" xfId="0" applyFont="1" applyFill="1" applyBorder="1" applyAlignment="1">
      <alignment horizontal="left" vertical="center" wrapText="1"/>
    </xf>
    <xf numFmtId="0" fontId="110" fillId="0" borderId="0" xfId="0" quotePrefix="1" applyFont="1" applyAlignment="1">
      <alignment horizontal="left" vertical="center"/>
    </xf>
    <xf numFmtId="0" fontId="110" fillId="0" borderId="0" xfId="0" applyFont="1" applyAlignment="1">
      <alignment horizontal="left" vertical="center"/>
    </xf>
    <xf numFmtId="0" fontId="86" fillId="0" borderId="0" xfId="0" applyFont="1" applyAlignment="1">
      <alignment vertical="center" wrapText="1"/>
    </xf>
    <xf numFmtId="0" fontId="110" fillId="0" borderId="0" xfId="0" applyFont="1" applyAlignment="1">
      <alignmen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24" xfId="0" applyFont="1" applyFill="1" applyBorder="1" applyAlignment="1">
      <alignment horizontal="left" vertical="center" wrapText="1"/>
    </xf>
    <xf numFmtId="0" fontId="86" fillId="0" borderId="0" xfId="0" applyFont="1" applyAlignment="1">
      <alignment horizontal="left" vertical="center" wrapText="1"/>
    </xf>
    <xf numFmtId="0" fontId="110" fillId="0" borderId="0" xfId="0" applyFont="1" applyAlignment="1">
      <alignment horizontal="left" vertical="center" wrapText="1"/>
    </xf>
    <xf numFmtId="0" fontId="110" fillId="0" borderId="0" xfId="0" applyFont="1" applyFill="1" applyAlignment="1">
      <alignment vertical="center"/>
    </xf>
    <xf numFmtId="0" fontId="100" fillId="29" borderId="3" xfId="0" applyFont="1" applyFill="1" applyBorder="1" applyAlignment="1" applyProtection="1">
      <alignment horizontal="center" vertical="center" wrapText="1"/>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28" fillId="0" borderId="0" xfId="0" applyFont="1" applyAlignment="1">
      <alignment horizontal="left" vertical="center" wrapText="1"/>
    </xf>
    <xf numFmtId="0" fontId="100" fillId="29" borderId="31" xfId="0" applyFont="1" applyFill="1" applyBorder="1" applyAlignment="1">
      <alignment horizontal="center" vertical="center" wrapText="1"/>
    </xf>
    <xf numFmtId="0" fontId="100" fillId="29" borderId="1" xfId="0" applyFont="1" applyFill="1" applyBorder="1" applyAlignment="1">
      <alignment horizontal="center" vertical="center" wrapText="1"/>
    </xf>
    <xf numFmtId="0" fontId="100" fillId="29" borderId="3" xfId="0" applyFont="1" applyFill="1" applyBorder="1" applyAlignment="1">
      <alignment horizontal="center" vertical="center" wrapText="1"/>
    </xf>
    <xf numFmtId="0" fontId="108" fillId="0" borderId="58" xfId="371" applyFont="1" applyFill="1" applyBorder="1" applyAlignment="1">
      <alignment vertical="center" wrapText="1"/>
    </xf>
    <xf numFmtId="0" fontId="0" fillId="0" borderId="43" xfId="0" applyFont="1" applyBorder="1">
      <alignment vertical="center"/>
    </xf>
    <xf numFmtId="0" fontId="0" fillId="0" borderId="44" xfId="0" applyFont="1" applyBorder="1">
      <alignment vertical="center"/>
    </xf>
    <xf numFmtId="0" fontId="108" fillId="0" borderId="58" xfId="371" applyFont="1" applyFill="1" applyBorder="1" applyAlignment="1">
      <alignment wrapText="1"/>
    </xf>
    <xf numFmtId="0" fontId="108" fillId="0" borderId="43" xfId="371" applyFont="1" applyFill="1" applyBorder="1" applyAlignment="1">
      <alignment wrapText="1"/>
    </xf>
    <xf numFmtId="0" fontId="108" fillId="0" borderId="43" xfId="0" applyFont="1" applyFill="1" applyBorder="1" applyAlignment="1">
      <alignment vertical="center"/>
    </xf>
    <xf numFmtId="179" fontId="99" fillId="0" borderId="59" xfId="371" applyNumberFormat="1" applyFont="1" applyFill="1" applyBorder="1" applyAlignment="1">
      <alignment horizontal="center" vertical="center"/>
    </xf>
    <xf numFmtId="0" fontId="101" fillId="0" borderId="0" xfId="0" applyFont="1" applyFill="1" applyAlignment="1">
      <alignment horizontal="left" vertical="center" wrapText="1"/>
    </xf>
    <xf numFmtId="0" fontId="101" fillId="0" borderId="0" xfId="0" applyFont="1" applyFill="1" applyAlignment="1">
      <alignment horizontal="left" vertical="center"/>
    </xf>
    <xf numFmtId="0" fontId="141" fillId="34" borderId="3" xfId="0" applyFont="1" applyFill="1" applyBorder="1" applyAlignment="1">
      <alignment horizontal="center" vertical="center"/>
    </xf>
    <xf numFmtId="0" fontId="57" fillId="0" borderId="3" xfId="0" applyFont="1" applyBorder="1" applyAlignment="1">
      <alignment horizontal="center" vertical="center"/>
    </xf>
    <xf numFmtId="0" fontId="140" fillId="29" borderId="49" xfId="0" applyFont="1" applyFill="1" applyBorder="1" applyAlignment="1">
      <alignment horizontal="center" vertical="center" wrapText="1"/>
    </xf>
    <xf numFmtId="0" fontId="140" fillId="29" borderId="51" xfId="0" applyFont="1" applyFill="1" applyBorder="1" applyAlignment="1">
      <alignment horizontal="center" vertical="center" wrapText="1"/>
    </xf>
    <xf numFmtId="0" fontId="140" fillId="29" borderId="52" xfId="0" applyFont="1" applyFill="1" applyBorder="1" applyAlignment="1">
      <alignment horizontal="center" vertical="center" wrapText="1"/>
    </xf>
    <xf numFmtId="0" fontId="140" fillId="29" borderId="53" xfId="0" applyFont="1" applyFill="1" applyBorder="1" applyAlignment="1">
      <alignment horizontal="center" vertical="center" wrapText="1"/>
    </xf>
    <xf numFmtId="0" fontId="140" fillId="29" borderId="54" xfId="0" applyFont="1" applyFill="1" applyBorder="1" applyAlignment="1">
      <alignment horizontal="center" vertical="center" wrapText="1"/>
    </xf>
    <xf numFmtId="0" fontId="140" fillId="29" borderId="55" xfId="0" applyFont="1" applyFill="1" applyBorder="1" applyAlignment="1">
      <alignment horizontal="center" vertical="center" wrapText="1"/>
    </xf>
    <xf numFmtId="0" fontId="140" fillId="29" borderId="50" xfId="0" applyFont="1" applyFill="1" applyBorder="1" applyAlignment="1">
      <alignment horizontal="center" vertical="center" wrapText="1"/>
    </xf>
    <xf numFmtId="0" fontId="140" fillId="29" borderId="0" xfId="0" applyFont="1" applyFill="1" applyBorder="1" applyAlignment="1">
      <alignment horizontal="center" vertical="center" wrapText="1"/>
    </xf>
    <xf numFmtId="0" fontId="140" fillId="29" borderId="2" xfId="0" applyFont="1" applyFill="1" applyBorder="1" applyAlignment="1">
      <alignment horizontal="center" vertical="center" wrapText="1"/>
    </xf>
    <xf numFmtId="0" fontId="98" fillId="29" borderId="3" xfId="0" applyFont="1" applyFill="1" applyBorder="1" applyAlignment="1">
      <alignment horizontal="center" vertical="center" wrapText="1"/>
    </xf>
    <xf numFmtId="0" fontId="87" fillId="29" borderId="3" xfId="0" applyFont="1" applyFill="1" applyBorder="1" applyAlignment="1">
      <alignment horizontal="center" vertical="center" wrapText="1"/>
    </xf>
    <xf numFmtId="0" fontId="101" fillId="0" borderId="0" xfId="0" applyFont="1" applyAlignment="1">
      <alignment vertical="center" wrapText="1"/>
    </xf>
    <xf numFmtId="0" fontId="101" fillId="29" borderId="3" xfId="0" applyFont="1" applyFill="1" applyBorder="1" applyAlignment="1">
      <alignment horizontal="center" vertical="center" wrapText="1"/>
    </xf>
    <xf numFmtId="0" fontId="99" fillId="29" borderId="3" xfId="0" applyFont="1" applyFill="1" applyBorder="1" applyAlignment="1">
      <alignment horizontal="center" vertical="center" wrapText="1"/>
    </xf>
    <xf numFmtId="0" fontId="99" fillId="0" borderId="61" xfId="0" applyFont="1" applyFill="1" applyBorder="1" applyAlignment="1">
      <alignment horizontal="left" vertical="center" wrapText="1"/>
    </xf>
    <xf numFmtId="0" fontId="99" fillId="0" borderId="62" xfId="0" applyFont="1" applyFill="1" applyBorder="1" applyAlignment="1">
      <alignment horizontal="left" vertical="center" wrapText="1"/>
    </xf>
    <xf numFmtId="0" fontId="99" fillId="0" borderId="63" xfId="0" applyFont="1" applyFill="1" applyBorder="1" applyAlignment="1">
      <alignment horizontal="left" vertical="center" wrapText="1"/>
    </xf>
    <xf numFmtId="0" fontId="99" fillId="0" borderId="41" xfId="0" applyFont="1" applyFill="1" applyBorder="1" applyAlignment="1">
      <alignment horizontal="left" vertical="center"/>
    </xf>
    <xf numFmtId="0" fontId="99" fillId="0" borderId="45" xfId="0" applyFont="1" applyFill="1" applyBorder="1" applyAlignment="1">
      <alignment horizontal="left" vertical="center"/>
    </xf>
    <xf numFmtId="0" fontId="98" fillId="29" borderId="3" xfId="0" applyFont="1" applyFill="1" applyBorder="1" applyAlignment="1">
      <alignment horizontal="center" vertical="center"/>
    </xf>
    <xf numFmtId="0" fontId="99" fillId="0" borderId="48" xfId="0" applyFont="1" applyBorder="1" applyAlignment="1">
      <alignment horizontal="center" vertical="center" wrapText="1"/>
    </xf>
    <xf numFmtId="0" fontId="99" fillId="0" borderId="56" xfId="0" applyFont="1" applyBorder="1" applyAlignment="1">
      <alignment horizontal="center" vertical="center" wrapText="1"/>
    </xf>
    <xf numFmtId="0" fontId="99" fillId="0" borderId="38" xfId="0" applyFont="1" applyBorder="1" applyAlignment="1">
      <alignment horizontal="center" vertical="center" wrapText="1"/>
    </xf>
    <xf numFmtId="0" fontId="99" fillId="0" borderId="9" xfId="0" applyFont="1" applyBorder="1" applyAlignment="1">
      <alignment horizontal="center" vertical="center" wrapText="1"/>
    </xf>
    <xf numFmtId="0" fontId="99" fillId="0" borderId="37" xfId="0" applyFont="1" applyBorder="1" applyAlignment="1">
      <alignment horizontal="center" vertical="center" wrapText="1"/>
    </xf>
    <xf numFmtId="0" fontId="99" fillId="0" borderId="57" xfId="0" applyFont="1" applyBorder="1" applyAlignment="1">
      <alignment horizontal="center" vertical="center" wrapText="1"/>
    </xf>
    <xf numFmtId="0" fontId="99" fillId="0" borderId="41" xfId="0" applyFont="1" applyBorder="1" applyAlignment="1">
      <alignment horizontal="left" vertical="center"/>
    </xf>
    <xf numFmtId="0" fontId="99" fillId="0" borderId="45" xfId="0" applyFont="1" applyBorder="1" applyAlignment="1">
      <alignment horizontal="left" vertical="center"/>
    </xf>
    <xf numFmtId="0" fontId="99" fillId="0" borderId="61" xfId="0" applyFont="1" applyBorder="1" applyAlignment="1">
      <alignment horizontal="left" vertical="center" wrapText="1"/>
    </xf>
    <xf numFmtId="0" fontId="99" fillId="0" borderId="62" xfId="0" applyFont="1" applyBorder="1" applyAlignment="1">
      <alignment horizontal="left" vertical="center" wrapText="1"/>
    </xf>
    <xf numFmtId="0" fontId="99" fillId="0" borderId="63" xfId="0" applyFont="1" applyBorder="1" applyAlignment="1">
      <alignment horizontal="left" vertical="center" wrapText="1"/>
    </xf>
    <xf numFmtId="0" fontId="100" fillId="29" borderId="48" xfId="0" applyFont="1" applyFill="1" applyBorder="1" applyAlignment="1">
      <alignment horizontal="center" vertical="center" wrapText="1"/>
    </xf>
    <xf numFmtId="0" fontId="100" fillId="29" borderId="60" xfId="0" applyFont="1" applyFill="1" applyBorder="1" applyAlignment="1">
      <alignment horizontal="center" vertical="center" wrapText="1"/>
    </xf>
    <xf numFmtId="0" fontId="99" fillId="29" borderId="60" xfId="0" applyFont="1" applyFill="1" applyBorder="1" applyAlignment="1">
      <alignment vertical="center" wrapText="1"/>
    </xf>
    <xf numFmtId="0" fontId="99" fillId="29" borderId="56" xfId="0" applyFont="1" applyFill="1" applyBorder="1" applyAlignment="1">
      <alignment vertical="center" wrapText="1"/>
    </xf>
    <xf numFmtId="0" fontId="99" fillId="29" borderId="37" xfId="0" applyFont="1" applyFill="1" applyBorder="1" applyAlignment="1">
      <alignment vertical="center" wrapText="1"/>
    </xf>
    <xf numFmtId="0" fontId="99" fillId="29" borderId="7" xfId="0" applyFont="1" applyFill="1" applyBorder="1" applyAlignment="1">
      <alignment vertical="center" wrapText="1"/>
    </xf>
    <xf numFmtId="0" fontId="99" fillId="29" borderId="57" xfId="0" applyFont="1" applyFill="1" applyBorder="1" applyAlignment="1">
      <alignment vertical="center" wrapText="1"/>
    </xf>
    <xf numFmtId="0" fontId="100" fillId="0" borderId="41" xfId="0" applyFont="1" applyBorder="1" applyAlignment="1">
      <alignment horizontal="center" vertical="center" wrapText="1"/>
    </xf>
    <xf numFmtId="0" fontId="100" fillId="0" borderId="5" xfId="0" applyFont="1" applyBorder="1" applyAlignment="1">
      <alignment horizontal="center" vertical="center" wrapText="1"/>
    </xf>
    <xf numFmtId="0" fontId="100" fillId="0" borderId="45" xfId="0" applyFont="1" applyBorder="1" applyAlignment="1">
      <alignment horizontal="center" vertical="center" wrapText="1"/>
    </xf>
    <xf numFmtId="0" fontId="99" fillId="0" borderId="48" xfId="0" applyFont="1" applyFill="1" applyBorder="1" applyAlignment="1">
      <alignment horizontal="left" vertical="center"/>
    </xf>
    <xf numFmtId="0" fontId="99" fillId="0" borderId="56" xfId="0" applyFont="1" applyFill="1" applyBorder="1" applyAlignment="1">
      <alignment horizontal="left" vertical="center"/>
    </xf>
    <xf numFmtId="0" fontId="99" fillId="0" borderId="41" xfId="0" applyFont="1" applyFill="1" applyBorder="1" applyAlignment="1">
      <alignment horizontal="center" vertical="center"/>
    </xf>
    <xf numFmtId="0" fontId="99" fillId="0" borderId="5" xfId="0" applyFont="1" applyFill="1" applyBorder="1" applyAlignment="1">
      <alignment horizontal="center" vertical="center"/>
    </xf>
    <xf numFmtId="0" fontId="99" fillId="0" borderId="45" xfId="0" applyFont="1" applyFill="1" applyBorder="1" applyAlignment="1">
      <alignment horizontal="center" vertical="center"/>
    </xf>
    <xf numFmtId="0" fontId="99" fillId="0" borderId="31" xfId="0" applyFont="1" applyFill="1" applyBorder="1" applyAlignment="1">
      <alignment horizontal="center" vertical="center" wrapText="1"/>
    </xf>
    <xf numFmtId="0" fontId="99" fillId="0" borderId="35" xfId="0" applyFont="1" applyFill="1" applyBorder="1" applyAlignment="1">
      <alignment horizontal="center" vertical="center" wrapText="1"/>
    </xf>
    <xf numFmtId="0" fontId="99" fillId="0" borderId="1" xfId="0" applyFont="1" applyFill="1" applyBorder="1" applyAlignment="1">
      <alignment horizontal="center" vertical="center" wrapText="1"/>
    </xf>
    <xf numFmtId="0" fontId="99" fillId="0" borderId="48" xfId="0" applyFont="1" applyFill="1" applyBorder="1" applyAlignment="1">
      <alignment horizontal="center" vertical="center" wrapText="1"/>
    </xf>
    <xf numFmtId="0" fontId="99" fillId="0" borderId="56" xfId="0" applyFont="1" applyFill="1" applyBorder="1" applyAlignment="1">
      <alignment horizontal="center" vertical="center" wrapText="1"/>
    </xf>
    <xf numFmtId="0" fontId="99" fillId="0" borderId="38" xfId="0" applyFont="1" applyFill="1" applyBorder="1" applyAlignment="1">
      <alignment horizontal="center" vertical="center" wrapText="1"/>
    </xf>
    <xf numFmtId="0" fontId="99" fillId="0" borderId="9" xfId="0" applyFont="1" applyFill="1" applyBorder="1" applyAlignment="1">
      <alignment horizontal="center" vertical="center" wrapText="1"/>
    </xf>
    <xf numFmtId="0" fontId="99" fillId="0" borderId="37" xfId="0" applyFont="1" applyFill="1" applyBorder="1" applyAlignment="1">
      <alignment horizontal="center" vertical="center" wrapText="1"/>
    </xf>
    <xf numFmtId="0" fontId="99" fillId="0" borderId="57" xfId="0" applyFont="1" applyFill="1" applyBorder="1" applyAlignment="1">
      <alignment horizontal="center" vertical="center" wrapText="1"/>
    </xf>
    <xf numFmtId="0" fontId="100" fillId="0" borderId="41" xfId="0" applyFont="1" applyFill="1" applyBorder="1" applyAlignment="1">
      <alignment horizontal="center" vertical="center" wrapText="1"/>
    </xf>
    <xf numFmtId="0" fontId="100" fillId="0" borderId="5"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100" fillId="0" borderId="3" xfId="0" applyFont="1" applyBorder="1" applyAlignment="1">
      <alignment horizontal="center" vertical="center" wrapText="1"/>
    </xf>
    <xf numFmtId="0" fontId="100" fillId="0" borderId="31" xfId="0" applyFont="1" applyBorder="1" applyAlignment="1">
      <alignment horizontal="center" vertical="center" wrapText="1"/>
    </xf>
    <xf numFmtId="0" fontId="100" fillId="0" borderId="35" xfId="0" applyFont="1" applyBorder="1" applyAlignment="1">
      <alignment horizontal="center" vertical="center"/>
    </xf>
    <xf numFmtId="0" fontId="100" fillId="0" borderId="1" xfId="0" applyFont="1" applyBorder="1" applyAlignment="1">
      <alignment horizontal="center" vertical="center"/>
    </xf>
    <xf numFmtId="0" fontId="99" fillId="0" borderId="3" xfId="0" applyFont="1" applyFill="1" applyBorder="1" applyAlignment="1">
      <alignment horizontal="center" vertical="center" wrapText="1"/>
    </xf>
    <xf numFmtId="0" fontId="99" fillId="0" borderId="5" xfId="0" applyFont="1" applyFill="1" applyBorder="1" applyAlignment="1">
      <alignment horizontal="center" vertical="center" wrapText="1"/>
    </xf>
    <xf numFmtId="0" fontId="99" fillId="0" borderId="45" xfId="0" applyFont="1" applyFill="1" applyBorder="1" applyAlignment="1">
      <alignment horizontal="center" vertical="center" wrapText="1"/>
    </xf>
    <xf numFmtId="0" fontId="100" fillId="29" borderId="48" xfId="0" applyFont="1" applyFill="1" applyBorder="1" applyAlignment="1">
      <alignment horizontal="center" vertical="center"/>
    </xf>
    <xf numFmtId="0" fontId="100" fillId="29" borderId="60" xfId="0" applyFont="1" applyFill="1" applyBorder="1" applyAlignment="1">
      <alignment horizontal="center" vertical="center"/>
    </xf>
    <xf numFmtId="0" fontId="99" fillId="29" borderId="60" xfId="0" applyFont="1" applyFill="1" applyBorder="1" applyAlignment="1">
      <alignment vertical="center"/>
    </xf>
    <xf numFmtId="0" fontId="99" fillId="29" borderId="56" xfId="0" applyFont="1" applyFill="1" applyBorder="1" applyAlignment="1">
      <alignment vertical="center"/>
    </xf>
    <xf numFmtId="0" fontId="99" fillId="29" borderId="37" xfId="0" applyFont="1" applyFill="1" applyBorder="1" applyAlignment="1">
      <alignment vertical="center"/>
    </xf>
    <xf numFmtId="0" fontId="99" fillId="29" borderId="7" xfId="0" applyFont="1" applyFill="1" applyBorder="1" applyAlignment="1">
      <alignment vertical="center"/>
    </xf>
    <xf numFmtId="0" fontId="99" fillId="29" borderId="57" xfId="0" applyFont="1" applyFill="1" applyBorder="1" applyAlignment="1">
      <alignment vertical="center"/>
    </xf>
    <xf numFmtId="0" fontId="100" fillId="0" borderId="41" xfId="0" applyFont="1" applyBorder="1" applyAlignment="1">
      <alignment horizontal="center" vertical="center"/>
    </xf>
    <xf numFmtId="0" fontId="100" fillId="0" borderId="5" xfId="0" applyFont="1" applyBorder="1" applyAlignment="1">
      <alignment horizontal="center" vertical="center"/>
    </xf>
    <xf numFmtId="0" fontId="100" fillId="0" borderId="45" xfId="0" applyFont="1" applyBorder="1" applyAlignment="1">
      <alignment horizontal="center" vertical="center"/>
    </xf>
    <xf numFmtId="0" fontId="101" fillId="0" borderId="0" xfId="0" applyFont="1" applyAlignment="1">
      <alignment horizontal="left" vertical="center" wrapText="1"/>
    </xf>
    <xf numFmtId="0" fontId="99" fillId="0" borderId="0" xfId="0" applyFont="1">
      <alignment vertical="center"/>
    </xf>
    <xf numFmtId="0" fontId="99" fillId="0" borderId="0" xfId="0" applyFont="1" applyAlignment="1">
      <alignment vertical="center"/>
    </xf>
    <xf numFmtId="0" fontId="101" fillId="0" borderId="0" xfId="0" applyFont="1" applyAlignment="1">
      <alignment vertical="center"/>
    </xf>
    <xf numFmtId="0" fontId="100" fillId="29" borderId="45" xfId="0" applyFont="1" applyFill="1" applyBorder="1" applyAlignment="1" applyProtection="1">
      <alignment horizontal="center" vertical="center"/>
      <protection locked="0"/>
    </xf>
    <xf numFmtId="0" fontId="100" fillId="29" borderId="3" xfId="0" applyFont="1" applyFill="1" applyBorder="1" applyAlignment="1" applyProtection="1">
      <alignment horizontal="center" vertical="center"/>
      <protection locked="0"/>
    </xf>
    <xf numFmtId="0" fontId="99" fillId="0" borderId="48" xfId="0" applyFont="1" applyBorder="1" applyAlignment="1">
      <alignment horizontal="left" vertical="center"/>
    </xf>
    <xf numFmtId="0" fontId="99" fillId="0" borderId="56" xfId="0" applyFont="1" applyBorder="1" applyAlignment="1">
      <alignment horizontal="left" vertical="center"/>
    </xf>
    <xf numFmtId="0" fontId="100" fillId="0" borderId="41" xfId="0" applyFont="1" applyBorder="1" applyAlignment="1">
      <alignment horizontal="left" vertical="center"/>
    </xf>
    <xf numFmtId="0" fontId="100" fillId="0" borderId="45" xfId="0" applyFont="1" applyBorder="1" applyAlignment="1">
      <alignment horizontal="left" vertical="center"/>
    </xf>
    <xf numFmtId="0" fontId="99" fillId="0" borderId="61" xfId="0" applyFont="1" applyFill="1" applyBorder="1" applyAlignment="1">
      <alignment horizontal="center" vertical="center" wrapText="1"/>
    </xf>
    <xf numFmtId="0" fontId="99" fillId="0" borderId="62" xfId="0" applyFont="1" applyFill="1" applyBorder="1" applyAlignment="1">
      <alignment horizontal="center" vertical="center" wrapText="1"/>
    </xf>
    <xf numFmtId="0" fontId="99" fillId="0" borderId="63" xfId="0" applyFont="1" applyFill="1" applyBorder="1" applyAlignment="1">
      <alignment horizontal="center" vertical="center" wrapText="1"/>
    </xf>
    <xf numFmtId="0" fontId="100" fillId="29" borderId="56" xfId="0" applyFont="1" applyFill="1" applyBorder="1" applyAlignment="1">
      <alignment horizontal="center" vertical="center"/>
    </xf>
    <xf numFmtId="0" fontId="100" fillId="29" borderId="37" xfId="0" applyFont="1" applyFill="1" applyBorder="1" applyAlignment="1">
      <alignment horizontal="center" vertical="center"/>
    </xf>
    <xf numFmtId="0" fontId="100" fillId="29" borderId="7" xfId="0" applyFont="1" applyFill="1" applyBorder="1" applyAlignment="1">
      <alignment horizontal="center" vertical="center"/>
    </xf>
    <xf numFmtId="0" fontId="100" fillId="29" borderId="57" xfId="0" applyFont="1" applyFill="1" applyBorder="1" applyAlignment="1">
      <alignment horizontal="center" vertical="center"/>
    </xf>
    <xf numFmtId="0" fontId="100" fillId="29" borderId="41" xfId="0" applyFont="1" applyFill="1" applyBorder="1" applyAlignment="1">
      <alignment horizontal="center" vertical="center"/>
    </xf>
    <xf numFmtId="0" fontId="99" fillId="0" borderId="5" xfId="0" applyFont="1" applyBorder="1">
      <alignment vertical="center"/>
    </xf>
    <xf numFmtId="0" fontId="99" fillId="0" borderId="45" xfId="0" applyFont="1" applyBorder="1">
      <alignment vertical="center"/>
    </xf>
    <xf numFmtId="0" fontId="99" fillId="0" borderId="41" xfId="0" applyFont="1" applyBorder="1" applyAlignment="1">
      <alignment horizontal="center" vertical="center"/>
    </xf>
    <xf numFmtId="0" fontId="99" fillId="0" borderId="45" xfId="0" applyFont="1" applyBorder="1" applyAlignment="1">
      <alignment horizontal="center" vertical="center"/>
    </xf>
    <xf numFmtId="0" fontId="99" fillId="0" borderId="61" xfId="0" applyFont="1" applyBorder="1" applyAlignment="1">
      <alignment horizontal="center" vertical="center" wrapText="1"/>
    </xf>
    <xf numFmtId="0" fontId="99" fillId="0" borderId="62" xfId="0" applyFont="1" applyBorder="1" applyAlignment="1">
      <alignment horizontal="center" vertical="center" wrapText="1"/>
    </xf>
    <xf numFmtId="0" fontId="99" fillId="0" borderId="63" xfId="0" applyFont="1" applyBorder="1" applyAlignment="1">
      <alignment horizontal="center" vertical="center" wrapText="1"/>
    </xf>
    <xf numFmtId="0" fontId="99" fillId="0" borderId="3" xfId="0" applyFont="1" applyBorder="1" applyAlignment="1">
      <alignment horizontal="center" vertical="center"/>
    </xf>
    <xf numFmtId="0" fontId="99" fillId="0" borderId="3" xfId="0" applyFont="1" applyBorder="1" applyAlignment="1">
      <alignment horizontal="center" vertical="center" wrapText="1"/>
    </xf>
    <xf numFmtId="0" fontId="99" fillId="0" borderId="3" xfId="0" applyFont="1" applyFill="1" applyBorder="1" applyAlignment="1">
      <alignment horizontal="center" vertical="center"/>
    </xf>
    <xf numFmtId="0" fontId="99" fillId="29" borderId="3" xfId="0" applyFont="1" applyFill="1" applyBorder="1" applyAlignment="1">
      <alignment vertical="center"/>
    </xf>
    <xf numFmtId="0" fontId="99" fillId="29" borderId="3" xfId="0" applyFont="1" applyFill="1" applyBorder="1" applyAlignment="1">
      <alignment vertical="center" wrapText="1"/>
    </xf>
    <xf numFmtId="0" fontId="100" fillId="35" borderId="0" xfId="0" applyFont="1" applyFill="1" applyBorder="1" applyAlignment="1" applyProtection="1">
      <alignment horizontal="center" vertical="center"/>
    </xf>
    <xf numFmtId="0" fontId="100" fillId="30" borderId="41" xfId="0" applyFont="1" applyFill="1" applyBorder="1" applyAlignment="1">
      <alignment horizontal="left" vertical="center"/>
    </xf>
    <xf numFmtId="0" fontId="100" fillId="30" borderId="45" xfId="0" applyFont="1" applyFill="1" applyBorder="1" applyAlignment="1">
      <alignment horizontal="left" vertical="center"/>
    </xf>
    <xf numFmtId="0" fontId="99" fillId="0" borderId="3" xfId="0" applyFont="1" applyBorder="1">
      <alignment vertical="center"/>
    </xf>
    <xf numFmtId="0" fontId="99" fillId="0" borderId="31" xfId="0" applyFont="1" applyBorder="1" applyAlignment="1">
      <alignment horizontal="left" vertical="center" wrapText="1"/>
    </xf>
    <xf numFmtId="0" fontId="99" fillId="0" borderId="35" xfId="0" applyFont="1" applyBorder="1" applyAlignment="1">
      <alignment horizontal="left" vertical="center"/>
    </xf>
    <xf numFmtId="0" fontId="99" fillId="0" borderId="1" xfId="0" applyFont="1" applyBorder="1" applyAlignment="1">
      <alignment horizontal="left" vertical="center"/>
    </xf>
    <xf numFmtId="0" fontId="99" fillId="0" borderId="35" xfId="0" applyFont="1" applyBorder="1" applyAlignment="1">
      <alignment horizontal="left" vertical="center" wrapText="1"/>
    </xf>
    <xf numFmtId="0" fontId="99" fillId="0" borderId="1" xfId="0" applyFont="1" applyBorder="1" applyAlignment="1">
      <alignment horizontal="left" vertical="center" wrapText="1"/>
    </xf>
    <xf numFmtId="0" fontId="99" fillId="29" borderId="38" xfId="0" applyFont="1" applyFill="1" applyBorder="1" applyAlignment="1">
      <alignment vertical="center"/>
    </xf>
    <xf numFmtId="0" fontId="99" fillId="29" borderId="0" xfId="0" applyFont="1" applyFill="1" applyBorder="1" applyAlignment="1">
      <alignment vertical="center"/>
    </xf>
    <xf numFmtId="0" fontId="99" fillId="29" borderId="9" xfId="0" applyFont="1" applyFill="1" applyBorder="1" applyAlignment="1">
      <alignment vertical="center"/>
    </xf>
    <xf numFmtId="0" fontId="87" fillId="29" borderId="7" xfId="0" applyFont="1" applyFill="1" applyBorder="1" applyAlignment="1">
      <alignment vertical="center"/>
    </xf>
    <xf numFmtId="0" fontId="100" fillId="29" borderId="56" xfId="0" applyFont="1" applyFill="1" applyBorder="1" applyAlignment="1">
      <alignment horizontal="center" vertical="center" wrapText="1"/>
    </xf>
    <xf numFmtId="0" fontId="100" fillId="29" borderId="37" xfId="0" applyFont="1" applyFill="1" applyBorder="1" applyAlignment="1">
      <alignment horizontal="center" vertical="center" wrapText="1"/>
    </xf>
    <xf numFmtId="0" fontId="100" fillId="29" borderId="57" xfId="0" applyFont="1" applyFill="1" applyBorder="1" applyAlignment="1">
      <alignment horizontal="center" vertical="center" wrapText="1"/>
    </xf>
    <xf numFmtId="0" fontId="100" fillId="29" borderId="5" xfId="0" applyFont="1" applyFill="1" applyBorder="1" applyAlignment="1">
      <alignment horizontal="center" vertical="center"/>
    </xf>
    <xf numFmtId="0" fontId="100" fillId="29" borderId="45" xfId="0" applyFont="1" applyFill="1" applyBorder="1" applyAlignment="1">
      <alignment horizontal="center" vertical="center"/>
    </xf>
    <xf numFmtId="0" fontId="100" fillId="29" borderId="7" xfId="0" applyFont="1" applyFill="1" applyBorder="1" applyAlignment="1">
      <alignment horizontal="center" vertical="center" wrapText="1"/>
    </xf>
    <xf numFmtId="0" fontId="100" fillId="36" borderId="31" xfId="0" applyFont="1" applyFill="1" applyBorder="1" applyAlignment="1" applyProtection="1">
      <alignment horizontal="center" vertical="center"/>
    </xf>
    <xf numFmtId="0" fontId="100" fillId="36" borderId="1" xfId="0" applyFont="1" applyFill="1" applyBorder="1" applyAlignment="1" applyProtection="1">
      <alignment horizontal="center" vertical="center"/>
    </xf>
    <xf numFmtId="0" fontId="100" fillId="29" borderId="41" xfId="0" applyFont="1" applyFill="1" applyBorder="1" applyAlignment="1">
      <alignment horizontal="center" vertical="center" wrapText="1"/>
    </xf>
    <xf numFmtId="0" fontId="100" fillId="29" borderId="5" xfId="0" applyFont="1" applyFill="1" applyBorder="1" applyAlignment="1">
      <alignment horizontal="center" vertical="center" wrapText="1"/>
    </xf>
    <xf numFmtId="0" fontId="100" fillId="29" borderId="45" xfId="0" applyFont="1" applyFill="1" applyBorder="1" applyAlignment="1">
      <alignment horizontal="center" vertical="center" wrapText="1"/>
    </xf>
    <xf numFmtId="0" fontId="99" fillId="0" borderId="41" xfId="0" applyFont="1" applyFill="1" applyBorder="1" applyAlignment="1">
      <alignment horizontal="center" vertical="center" wrapText="1"/>
    </xf>
    <xf numFmtId="0" fontId="98" fillId="36" borderId="3" xfId="0" applyFont="1" applyFill="1" applyBorder="1" applyAlignment="1">
      <alignment horizontal="center" vertical="center" wrapText="1"/>
    </xf>
    <xf numFmtId="0" fontId="98" fillId="36" borderId="41" xfId="0" applyFont="1" applyFill="1" applyBorder="1" applyAlignment="1">
      <alignment horizontal="center" vertical="center"/>
    </xf>
    <xf numFmtId="0" fontId="98" fillId="36" borderId="3" xfId="0" applyFont="1" applyFill="1" applyBorder="1" applyAlignment="1">
      <alignment horizontal="center" vertical="center"/>
    </xf>
    <xf numFmtId="0" fontId="99" fillId="0" borderId="31" xfId="0" applyFont="1" applyBorder="1" applyAlignment="1">
      <alignment horizontal="center" vertical="center" wrapText="1"/>
    </xf>
    <xf numFmtId="0" fontId="99" fillId="0" borderId="35" xfId="0" applyFont="1" applyBorder="1" applyAlignment="1">
      <alignment horizontal="center" vertical="center" wrapText="1"/>
    </xf>
    <xf numFmtId="0" fontId="99" fillId="0" borderId="1" xfId="0" applyFont="1" applyBorder="1" applyAlignment="1">
      <alignment horizontal="center" vertical="center" wrapText="1"/>
    </xf>
    <xf numFmtId="0" fontId="100" fillId="29" borderId="1" xfId="0" applyFont="1" applyFill="1" applyBorder="1" applyAlignment="1">
      <alignment horizontal="center" vertical="center"/>
    </xf>
    <xf numFmtId="0" fontId="100" fillId="29" borderId="31" xfId="0" applyFont="1" applyFill="1" applyBorder="1" applyAlignment="1">
      <alignment horizontal="center" vertical="center"/>
    </xf>
    <xf numFmtId="0" fontId="99" fillId="0" borderId="35" xfId="0" applyFont="1" applyBorder="1" applyAlignment="1">
      <alignment horizontal="center" vertical="center"/>
    </xf>
    <xf numFmtId="0" fontId="99" fillId="0" borderId="1" xfId="0" applyFont="1" applyBorder="1" applyAlignment="1">
      <alignment horizontal="center" vertical="center"/>
    </xf>
    <xf numFmtId="0" fontId="101" fillId="0" borderId="58" xfId="0" applyFont="1" applyBorder="1" applyAlignment="1">
      <alignment vertical="center" wrapText="1"/>
    </xf>
    <xf numFmtId="0" fontId="99" fillId="0" borderId="43" xfId="0" applyFont="1" applyBorder="1" applyAlignment="1">
      <alignment vertical="center"/>
    </xf>
    <xf numFmtId="0" fontId="99" fillId="0" borderId="44" xfId="0" applyFont="1" applyBorder="1" applyAlignment="1">
      <alignment vertical="center"/>
    </xf>
    <xf numFmtId="0" fontId="98" fillId="29" borderId="31" xfId="0" applyFont="1" applyFill="1" applyBorder="1" applyAlignment="1">
      <alignment horizontal="center" vertical="center" wrapText="1"/>
    </xf>
    <xf numFmtId="0" fontId="98" fillId="29" borderId="1" xfId="0" applyFont="1" applyFill="1" applyBorder="1" applyAlignment="1">
      <alignment horizontal="center" vertical="center" wrapText="1"/>
    </xf>
    <xf numFmtId="0" fontId="98" fillId="29" borderId="64" xfId="0" applyFont="1" applyFill="1" applyBorder="1" applyAlignment="1">
      <alignment horizontal="center" vertical="center" wrapText="1"/>
    </xf>
    <xf numFmtId="0" fontId="98" fillId="29" borderId="65" xfId="0" applyFont="1" applyFill="1" applyBorder="1" applyAlignment="1">
      <alignment horizontal="center" vertical="center" wrapText="1"/>
    </xf>
    <xf numFmtId="0" fontId="101" fillId="0" borderId="58" xfId="0" applyFont="1" applyBorder="1" applyAlignment="1">
      <alignment horizontal="left" vertical="center" wrapText="1"/>
    </xf>
    <xf numFmtId="0" fontId="101" fillId="0" borderId="43" xfId="0" applyFont="1" applyBorder="1" applyAlignment="1">
      <alignment horizontal="left" vertical="center" wrapText="1"/>
    </xf>
    <xf numFmtId="0" fontId="101" fillId="0" borderId="44" xfId="0" applyFont="1" applyBorder="1" applyAlignment="1">
      <alignment horizontal="left" vertical="center" wrapText="1"/>
    </xf>
    <xf numFmtId="0" fontId="140" fillId="29" borderId="3" xfId="0" applyFont="1" applyFill="1" applyBorder="1" applyAlignment="1">
      <alignment horizontal="center" vertical="center" wrapText="1"/>
    </xf>
    <xf numFmtId="0" fontId="100" fillId="0" borderId="3" xfId="0" applyFont="1" applyBorder="1" applyAlignment="1" applyProtection="1">
      <alignment horizontal="center" vertical="center"/>
      <protection locked="0"/>
    </xf>
    <xf numFmtId="0" fontId="99" fillId="0" borderId="3" xfId="0" applyFont="1" applyBorder="1" applyAlignment="1" applyProtection="1">
      <alignment horizontal="center" vertical="center" wrapText="1"/>
      <protection locked="0"/>
    </xf>
    <xf numFmtId="0" fontId="99" fillId="0" borderId="3" xfId="0" applyFont="1" applyBorder="1" applyAlignment="1" applyProtection="1">
      <alignment horizontal="center" vertical="center"/>
      <protection locked="0"/>
    </xf>
    <xf numFmtId="0" fontId="99" fillId="0" borderId="48"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41" xfId="0" applyFont="1" applyFill="1" applyBorder="1" applyAlignment="1" applyProtection="1">
      <alignment horizontal="center" vertical="center"/>
      <protection locked="0"/>
    </xf>
    <xf numFmtId="0" fontId="99" fillId="0" borderId="45" xfId="0" applyFont="1" applyFill="1" applyBorder="1" applyAlignment="1" applyProtection="1">
      <alignment horizontal="center" vertical="center"/>
      <protection locked="0"/>
    </xf>
    <xf numFmtId="0" fontId="100" fillId="29" borderId="41" xfId="0" applyFont="1" applyFill="1" applyBorder="1" applyAlignment="1" applyProtection="1">
      <alignment horizontal="center" vertical="center" wrapText="1"/>
      <protection locked="0"/>
    </xf>
    <xf numFmtId="0" fontId="100" fillId="29" borderId="41" xfId="0" applyFont="1" applyFill="1" applyBorder="1" applyAlignment="1" applyProtection="1">
      <alignment horizontal="center" vertical="center"/>
      <protection locked="0"/>
    </xf>
    <xf numFmtId="0" fontId="100" fillId="29" borderId="5" xfId="0" applyFont="1" applyFill="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87" fillId="0" borderId="57" xfId="0" applyFont="1" applyBorder="1" applyAlignment="1" applyProtection="1">
      <alignment horizontal="center" vertical="center"/>
      <protection locked="0"/>
    </xf>
    <xf numFmtId="0" fontId="99" fillId="0" borderId="48"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41" xfId="0" applyFont="1" applyBorder="1" applyAlignment="1" applyProtection="1">
      <alignment horizontal="center" vertical="center"/>
      <protection locked="0"/>
    </xf>
    <xf numFmtId="0" fontId="99" fillId="0" borderId="45" xfId="0" applyFont="1" applyBorder="1" applyAlignment="1" applyProtection="1">
      <alignment horizontal="center" vertical="center"/>
      <protection locked="0"/>
    </xf>
    <xf numFmtId="0" fontId="99" fillId="0" borderId="41" xfId="0" applyFont="1" applyFill="1" applyBorder="1" applyAlignment="1" applyProtection="1">
      <alignment horizontal="center" vertical="center" wrapText="1"/>
      <protection locked="0"/>
    </xf>
    <xf numFmtId="0" fontId="99" fillId="0" borderId="5" xfId="0" applyFont="1" applyFill="1" applyBorder="1" applyAlignment="1" applyProtection="1">
      <alignment horizontal="center" vertical="center" wrapText="1"/>
      <protection locked="0"/>
    </xf>
    <xf numFmtId="0" fontId="99" fillId="0" borderId="45" xfId="0" applyFont="1" applyFill="1" applyBorder="1" applyAlignment="1" applyProtection="1">
      <alignment horizontal="center" vertical="center" wrapText="1"/>
      <protection locked="0"/>
    </xf>
    <xf numFmtId="0" fontId="99" fillId="0" borderId="31" xfId="0" applyFont="1" applyFill="1" applyBorder="1" applyAlignment="1" applyProtection="1">
      <alignment horizontal="center" vertical="center" wrapText="1"/>
      <protection locked="0"/>
    </xf>
    <xf numFmtId="0" fontId="99" fillId="0" borderId="35" xfId="0" applyFont="1" applyFill="1" applyBorder="1" applyAlignment="1" applyProtection="1">
      <alignment horizontal="center" vertical="center" wrapText="1"/>
      <protection locked="0"/>
    </xf>
    <xf numFmtId="0" fontId="99" fillId="0" borderId="1"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29" borderId="60" xfId="0" applyFont="1" applyFill="1" applyBorder="1" applyAlignment="1">
      <alignment horizontal="center" vertical="center"/>
    </xf>
    <xf numFmtId="0" fontId="99" fillId="29" borderId="37" xfId="0" applyFont="1" applyFill="1" applyBorder="1" applyAlignment="1">
      <alignment horizontal="center" vertical="center"/>
    </xf>
    <xf numFmtId="0" fontId="99" fillId="29" borderId="7" xfId="0" applyFont="1" applyFill="1" applyBorder="1" applyAlignment="1">
      <alignment horizontal="center" vertical="center"/>
    </xf>
    <xf numFmtId="0" fontId="99" fillId="29" borderId="1" xfId="0" applyFont="1" applyFill="1" applyBorder="1" applyAlignment="1">
      <alignment horizontal="center" vertical="center"/>
    </xf>
    <xf numFmtId="0" fontId="99" fillId="0" borderId="32" xfId="0" applyFont="1" applyBorder="1" applyAlignment="1">
      <alignment horizontal="center" vertical="center" wrapText="1"/>
    </xf>
    <xf numFmtId="0" fontId="99" fillId="0" borderId="66" xfId="0" applyFont="1" applyBorder="1" applyAlignment="1">
      <alignment horizontal="center" vertical="center"/>
    </xf>
    <xf numFmtId="0" fontId="99" fillId="0" borderId="39" xfId="0" applyFont="1" applyBorder="1" applyAlignment="1">
      <alignment horizontal="center" vertical="center"/>
    </xf>
    <xf numFmtId="0" fontId="99" fillId="0" borderId="67" xfId="0" applyFont="1" applyBorder="1" applyAlignment="1">
      <alignment horizontal="center" vertical="center"/>
    </xf>
    <xf numFmtId="0" fontId="99" fillId="0" borderId="34" xfId="0" applyFont="1" applyBorder="1" applyAlignment="1">
      <alignment horizontal="center" vertical="center"/>
    </xf>
    <xf numFmtId="0" fontId="99" fillId="0" borderId="68" xfId="0" applyFont="1" applyBorder="1" applyAlignment="1">
      <alignment horizontal="center" vertical="center"/>
    </xf>
    <xf numFmtId="186" fontId="99" fillId="35" borderId="3" xfId="379" applyNumberFormat="1" applyFont="1" applyFill="1" applyBorder="1" applyAlignment="1">
      <alignment horizontal="center" vertical="center" wrapText="1"/>
    </xf>
    <xf numFmtId="186" fontId="100" fillId="29" borderId="3" xfId="379" applyNumberFormat="1" applyFont="1" applyFill="1" applyBorder="1" applyAlignment="1">
      <alignment horizontal="center" vertical="center"/>
    </xf>
    <xf numFmtId="186" fontId="99" fillId="35" borderId="3" xfId="379" applyNumberFormat="1" applyFont="1" applyFill="1" applyBorder="1" applyAlignment="1">
      <alignment horizontal="center" vertical="center"/>
    </xf>
    <xf numFmtId="186" fontId="99" fillId="35" borderId="41" xfId="379" applyNumberFormat="1" applyFont="1" applyFill="1" applyBorder="1" applyAlignment="1">
      <alignment horizontal="center" vertical="center"/>
    </xf>
    <xf numFmtId="186" fontId="99" fillId="35" borderId="5" xfId="379" applyNumberFormat="1" applyFont="1" applyFill="1" applyBorder="1" applyAlignment="1">
      <alignment horizontal="center" vertical="center"/>
    </xf>
    <xf numFmtId="186" fontId="99" fillId="35" borderId="45" xfId="379" applyNumberFormat="1" applyFont="1" applyFill="1" applyBorder="1" applyAlignment="1">
      <alignment horizontal="center" vertical="center"/>
    </xf>
    <xf numFmtId="186" fontId="99" fillId="35" borderId="41" xfId="379" applyNumberFormat="1" applyFont="1" applyFill="1" applyBorder="1" applyAlignment="1">
      <alignment horizontal="left" vertical="center"/>
    </xf>
    <xf numFmtId="186" fontId="99" fillId="35" borderId="5" xfId="379" applyNumberFormat="1" applyFont="1" applyFill="1" applyBorder="1" applyAlignment="1">
      <alignment horizontal="left" vertical="center"/>
    </xf>
    <xf numFmtId="186" fontId="99" fillId="35" borderId="45" xfId="379" applyNumberFormat="1" applyFont="1" applyFill="1" applyBorder="1" applyAlignment="1">
      <alignment horizontal="left" vertical="center"/>
    </xf>
    <xf numFmtId="186" fontId="99" fillId="35" borderId="41" xfId="379" applyNumberFormat="1" applyFont="1" applyFill="1" applyBorder="1" applyAlignment="1">
      <alignment horizontal="center" vertical="center" wrapText="1"/>
    </xf>
    <xf numFmtId="186" fontId="99" fillId="35" borderId="5" xfId="379" applyNumberFormat="1" applyFont="1" applyFill="1" applyBorder="1" applyAlignment="1">
      <alignment horizontal="center" vertical="center" wrapText="1"/>
    </xf>
    <xf numFmtId="186" fontId="99" fillId="35" borderId="45" xfId="379" applyNumberFormat="1" applyFont="1" applyFill="1" applyBorder="1" applyAlignment="1">
      <alignment horizontal="center" vertical="center" wrapText="1"/>
    </xf>
    <xf numFmtId="186" fontId="99" fillId="35" borderId="3" xfId="379" applyNumberFormat="1" applyFont="1" applyFill="1" applyBorder="1" applyAlignment="1">
      <alignment horizontal="left" vertical="center" wrapText="1"/>
    </xf>
  </cellXfs>
  <cellStyles count="384">
    <cellStyle name="_x000a_386grabber=M" xfId="1" xr:uid="{00000000-0005-0000-0000-000000000000}"/>
    <cellStyle name="$" xfId="2" xr:uid="{00000000-0005-0000-0000-000001000000}"/>
    <cellStyle name="$_db진흥" xfId="3" xr:uid="{00000000-0005-0000-0000-000002000000}"/>
    <cellStyle name="$_견적2" xfId="4" xr:uid="{00000000-0005-0000-0000-000003000000}"/>
    <cellStyle name="$_기아" xfId="5" xr:uid="{00000000-0005-0000-0000-000004000000}"/>
    <cellStyle name="??&amp;O?&amp;H?_x0008__x000f__x0007_?_x0007__x0001__x0001_" xfId="6" xr:uid="{00000000-0005-0000-0000-000005000000}"/>
    <cellStyle name="??&amp;O?&amp;H?_x0008_??_x0007__x0001__x0001_" xfId="7" xr:uid="{00000000-0005-0000-0000-000006000000}"/>
    <cellStyle name="?핺_CASH FLOW " xfId="8" xr:uid="{00000000-0005-0000-0000-000007000000}"/>
    <cellStyle name="_030820 Final 확정업무보고서(2003.2분기)" xfId="9" xr:uid="{00000000-0005-0000-0000-000008000000}"/>
    <cellStyle name="_2003.3_4분기_경영관리팀_82~83_제출_현호씨" xfId="10" xr:uid="{00000000-0005-0000-0000-000009000000}"/>
    <cellStyle name="_2003.3_4분기_경영관리팀_할부금융,비용" xfId="11" xr:uid="{00000000-0005-0000-0000-00000A000000}"/>
    <cellStyle name="_2003.4_4분기_경영관리팀(김기배대리)" xfId="12" xr:uid="{00000000-0005-0000-0000-00000B000000}"/>
    <cellStyle name="_2003.4_4분기_경영관리팀(김기배대리)_20040316" xfId="13" xr:uid="{00000000-0005-0000-0000-00000C000000}"/>
    <cellStyle name="_6월자산건전성분류(최종)8월26일s" xfId="14" xr:uid="{00000000-0005-0000-0000-00000D000000}"/>
    <cellStyle name="_6월자산건전성분류_최종" xfId="15" xr:uid="{00000000-0005-0000-0000-00000E000000}"/>
    <cellStyle name="_7월누적투자" xfId="16" xr:uid="{00000000-0005-0000-0000-00000F000000}"/>
    <cellStyle name="_Book1" xfId="17" xr:uid="{00000000-0005-0000-0000-000010000000}"/>
    <cellStyle name="_foxz" xfId="18" xr:uid="{00000000-0005-0000-0000-000011000000}"/>
    <cellStyle name="_leadsheet(스파클)" xfId="19" xr:uid="{00000000-0005-0000-0000-000012000000}"/>
    <cellStyle name="_Research_Report용(2001년말).xls Chart 1" xfId="20" xr:uid="{00000000-0005-0000-0000-000013000000}"/>
    <cellStyle name="_Research_Report용(2001년말).xls Chart 10" xfId="21" xr:uid="{00000000-0005-0000-0000-000014000000}"/>
    <cellStyle name="_Research_Report용(2001년말).xls Chart 11" xfId="22" xr:uid="{00000000-0005-0000-0000-000015000000}"/>
    <cellStyle name="_Research_Report용(2001년말).xls Chart 12" xfId="23" xr:uid="{00000000-0005-0000-0000-000016000000}"/>
    <cellStyle name="_Research_Report용(2001년말).xls Chart 13" xfId="24" xr:uid="{00000000-0005-0000-0000-000017000000}"/>
    <cellStyle name="_Research_Report용(2001년말).xls Chart 14" xfId="25" xr:uid="{00000000-0005-0000-0000-000018000000}"/>
    <cellStyle name="_Research_Report용(2001년말).xls Chart 15" xfId="26" xr:uid="{00000000-0005-0000-0000-000019000000}"/>
    <cellStyle name="_Research_Report용(2001년말).xls Chart 16" xfId="27" xr:uid="{00000000-0005-0000-0000-00001A000000}"/>
    <cellStyle name="_Research_Report용(2001년말).xls Chart 17" xfId="28" xr:uid="{00000000-0005-0000-0000-00001B000000}"/>
    <cellStyle name="_Research_Report용(2001년말).xls Chart 18" xfId="29" xr:uid="{00000000-0005-0000-0000-00001C000000}"/>
    <cellStyle name="_Research_Report용(2001년말).xls Chart 19" xfId="30" xr:uid="{00000000-0005-0000-0000-00001D000000}"/>
    <cellStyle name="_Research_Report용(2001년말).xls Chart 2" xfId="31" xr:uid="{00000000-0005-0000-0000-00001E000000}"/>
    <cellStyle name="_Research_Report용(2001년말).xls Chart 20" xfId="32" xr:uid="{00000000-0005-0000-0000-00001F000000}"/>
    <cellStyle name="_Research_Report용(2001년말).xls Chart 21" xfId="33" xr:uid="{00000000-0005-0000-0000-000020000000}"/>
    <cellStyle name="_Research_Report용(2001년말).xls Chart 3" xfId="34" xr:uid="{00000000-0005-0000-0000-000021000000}"/>
    <cellStyle name="_Research_Report용(2001년말).xls Chart 4" xfId="35" xr:uid="{00000000-0005-0000-0000-000022000000}"/>
    <cellStyle name="_Research_Report용(2001년말).xls Chart 5" xfId="36" xr:uid="{00000000-0005-0000-0000-000023000000}"/>
    <cellStyle name="_Research_Report용(2001년말).xls Chart 6" xfId="37" xr:uid="{00000000-0005-0000-0000-000024000000}"/>
    <cellStyle name="_Research_Report용(2001년말).xls Chart 7" xfId="38" xr:uid="{00000000-0005-0000-0000-000025000000}"/>
    <cellStyle name="_Research_Report용(2001년말).xls Chart 8" xfId="39" xr:uid="{00000000-0005-0000-0000-000026000000}"/>
    <cellStyle name="_Research_Report용(2001년말).xls Chart 9" xfId="40" xr:uid="{00000000-0005-0000-0000-000027000000}"/>
    <cellStyle name="_개발비상각1" xfId="41" xr:uid="{00000000-0005-0000-0000-000028000000}"/>
    <cellStyle name="_결산200412_0124_v1_감사후_bs pl" xfId="42" xr:uid="{00000000-0005-0000-0000-000029000000}"/>
    <cellStyle name="_경영관리3분기_박정호대리비용" xfId="43" xr:uid="{00000000-0005-0000-0000-00002A000000}"/>
    <cellStyle name="_경영관리비용(0204김기배)" xfId="44" xr:uid="{00000000-0005-0000-0000-00002B000000}"/>
    <cellStyle name="_경영관리비용(0304김기배최종)" xfId="45" xr:uid="{00000000-0005-0000-0000-00002C000000}"/>
    <cellStyle name="_경영관리팀(2002.4_4분기)" xfId="46" xr:uid="{00000000-0005-0000-0000-00002D000000}"/>
    <cellStyle name="_소코드1" xfId="47" xr:uid="{00000000-0005-0000-0000-00002E000000}"/>
    <cellStyle name="_수정사항(8월26일)" xfId="48" xr:uid="{00000000-0005-0000-0000-00002F000000}"/>
    <cellStyle name="_업무보고서(2003.6월)미수금예수금조정" xfId="49" xr:uid="{00000000-0005-0000-0000-000030000000}"/>
    <cellStyle name="_영업외손익 LS" xfId="50" xr:uid="{00000000-0005-0000-0000-000031000000}"/>
    <cellStyle name="_오호석부장1014" xfId="51" xr:uid="{00000000-0005-0000-0000-000032000000}"/>
    <cellStyle name="_오호석차장0625" xfId="52" xr:uid="{00000000-0005-0000-0000-000033000000}"/>
    <cellStyle name="_오호석차장0723" xfId="53" xr:uid="{00000000-0005-0000-0000-000034000000}"/>
    <cellStyle name="_이재민과장0206_무형자산상각" xfId="54" xr:uid="{00000000-0005-0000-0000-000035000000}"/>
    <cellStyle name="_이진우대리(0540725)" xfId="55" xr:uid="{00000000-0005-0000-0000-000036000000}"/>
    <cellStyle name="_이진우氏0204(2)" xfId="56" xr:uid="{00000000-0005-0000-0000-000037000000}"/>
    <cellStyle name="_이진우氏0727" xfId="57" xr:uid="{00000000-0005-0000-0000-000038000000}"/>
    <cellStyle name="_판관,제조경비" xfId="58" xr:uid="{00000000-0005-0000-0000-000039000000}"/>
    <cellStyle name="_판관비 LS" xfId="59" xr:uid="{00000000-0005-0000-0000-00003A000000}"/>
    <cellStyle name="æøè [0.00" xfId="60" xr:uid="{00000000-0005-0000-0000-00003B000000}"/>
    <cellStyle name="æøè_produ" xfId="61" xr:uid="{00000000-0005-0000-0000-00003C000000}"/>
    <cellStyle name="êý [0.00]_pr" xfId="62" xr:uid="{00000000-0005-0000-0000-00003D000000}"/>
    <cellStyle name="êý_product d" xfId="63" xr:uid="{00000000-0005-0000-0000-00003E000000}"/>
    <cellStyle name="w_bookship" xfId="64" xr:uid="{00000000-0005-0000-0000-00003F000000}"/>
    <cellStyle name="0" xfId="65" xr:uid="{00000000-0005-0000-0000-000040000000}"/>
    <cellStyle name="¹éºðà²" xfId="66" xr:uid="{00000000-0005-0000-0000-000041000000}"/>
    <cellStyle name="¹eºÐA²_AIAIC°AuCoE² " xfId="67" xr:uid="{00000000-0005-0000-0000-000042000000}"/>
    <cellStyle name="20% - 강조색1" xfId="68" builtinId="30" customBuiltin="1"/>
    <cellStyle name="20% - 강조색2" xfId="69" builtinId="34" customBuiltin="1"/>
    <cellStyle name="20% - 강조색3" xfId="70" builtinId="38" customBuiltin="1"/>
    <cellStyle name="20% - 강조색4" xfId="71" builtinId="42" customBuiltin="1"/>
    <cellStyle name="20% - 강조색5" xfId="72" builtinId="46" customBuiltin="1"/>
    <cellStyle name="20% - 강조색6" xfId="73" builtinId="50" customBuiltin="1"/>
    <cellStyle name="40% - 강조색1" xfId="74" builtinId="31" customBuiltin="1"/>
    <cellStyle name="40% - 강조색2" xfId="75" builtinId="35" customBuiltin="1"/>
    <cellStyle name="40% - 강조색3" xfId="76" builtinId="39" customBuiltin="1"/>
    <cellStyle name="40% - 강조색4" xfId="77" builtinId="43" customBuiltin="1"/>
    <cellStyle name="40% - 강조색5" xfId="78" builtinId="47" customBuiltin="1"/>
    <cellStyle name="40% - 강조색6" xfId="79" builtinId="51" customBuiltin="1"/>
    <cellStyle name="60% - 강조색1" xfId="80" builtinId="32" customBuiltin="1"/>
    <cellStyle name="60% - 강조색2" xfId="81" builtinId="36" customBuiltin="1"/>
    <cellStyle name="60% - 강조색3" xfId="82" builtinId="40" customBuiltin="1"/>
    <cellStyle name="60% - 강조색4" xfId="83" builtinId="44" customBuiltin="1"/>
    <cellStyle name="60% - 강조색5" xfId="84" builtinId="48" customBuiltin="1"/>
    <cellStyle name="60% - 강조색6" xfId="85" builtinId="52" customBuiltin="1"/>
    <cellStyle name="Ⅰ" xfId="86" xr:uid="{00000000-0005-0000-0000-000055000000}"/>
    <cellStyle name="Åëè­" xfId="87" xr:uid="{00000000-0005-0000-0000-000056000000}"/>
    <cellStyle name="Åëè­ [0]" xfId="88" xr:uid="{00000000-0005-0000-0000-000057000000}"/>
    <cellStyle name="AeE­ [0]_±aA¸" xfId="89" xr:uid="{00000000-0005-0000-0000-000058000000}"/>
    <cellStyle name="ÅëÈ­ [0]_½ÂÀÎ¾÷Ã¼" xfId="90" xr:uid="{00000000-0005-0000-0000-000059000000}"/>
    <cellStyle name="AeE­ [0]_97MBO" xfId="91" xr:uid="{00000000-0005-0000-0000-00005A000000}"/>
    <cellStyle name="ÅëÈ­ [0]_97MBO" xfId="92" xr:uid="{00000000-0005-0000-0000-00005B000000}"/>
    <cellStyle name="AeE­ [0]_97MBO (2)" xfId="93" xr:uid="{00000000-0005-0000-0000-00005C000000}"/>
    <cellStyle name="ÅëÈ­ [0]_97MBO (2)" xfId="94" xr:uid="{00000000-0005-0000-0000-00005D000000}"/>
    <cellStyle name="AeE­ [0]_Ao±C Project" xfId="95" xr:uid="{00000000-0005-0000-0000-00005E000000}"/>
    <cellStyle name="ÅëÈ­ [0]_Áõ±Ç Project" xfId="96" xr:uid="{00000000-0005-0000-0000-00005F000000}"/>
    <cellStyle name="AeE­ [0]_COºI project" xfId="97" xr:uid="{00000000-0005-0000-0000-000060000000}"/>
    <cellStyle name="ÅëÈ­ [0]_ÇÒºÎ project" xfId="98" xr:uid="{00000000-0005-0000-0000-000061000000}"/>
    <cellStyle name="AeE­ [0]_laroux" xfId="99" xr:uid="{00000000-0005-0000-0000-000062000000}"/>
    <cellStyle name="ÅëÈ­ [0]_laroux" xfId="100" xr:uid="{00000000-0005-0000-0000-000063000000}"/>
    <cellStyle name="AeE­ [0]_laroux_1" xfId="101" xr:uid="{00000000-0005-0000-0000-000064000000}"/>
    <cellStyle name="ÅëÈ­ [0]_laroux_1" xfId="102" xr:uid="{00000000-0005-0000-0000-000065000000}"/>
    <cellStyle name="AeE­ [0]_laroux_2" xfId="103" xr:uid="{00000000-0005-0000-0000-000066000000}"/>
    <cellStyle name="ÅëÈ­ [0]_laroux_2" xfId="104" xr:uid="{00000000-0005-0000-0000-000067000000}"/>
    <cellStyle name="AeE­ [0]_laroux_3" xfId="105" xr:uid="{00000000-0005-0000-0000-000068000000}"/>
    <cellStyle name="ÅëÈ­ [0]_laroux_3" xfId="106" xr:uid="{00000000-0005-0000-0000-000069000000}"/>
    <cellStyle name="AeE­ [0]_laroux_4" xfId="107" xr:uid="{00000000-0005-0000-0000-00006A000000}"/>
    <cellStyle name="ÅëÈ­ [0]_laroux_4" xfId="108" xr:uid="{00000000-0005-0000-0000-00006B000000}"/>
    <cellStyle name="AeE­ [0]_laroux_5" xfId="109" xr:uid="{00000000-0005-0000-0000-00006C000000}"/>
    <cellStyle name="ÅëÈ­ [0]_laroux_5" xfId="110" xr:uid="{00000000-0005-0000-0000-00006D000000}"/>
    <cellStyle name="AeE­ [0]_MBO_0" xfId="111" xr:uid="{00000000-0005-0000-0000-00006E000000}"/>
    <cellStyle name="ÅëÈ­ [0]_MBO_0" xfId="112" xr:uid="{00000000-0005-0000-0000-00006F000000}"/>
    <cellStyle name="AeE­ [0]_MBO96_1" xfId="113" xr:uid="{00000000-0005-0000-0000-000070000000}"/>
    <cellStyle name="ÅëÈ­ [0]_MBO96_1" xfId="114" xr:uid="{00000000-0005-0000-0000-000071000000}"/>
    <cellStyle name="Åëè­_¸åãâ" xfId="115" xr:uid="{00000000-0005-0000-0000-000072000000}"/>
    <cellStyle name="AeE­_±aA¸" xfId="116" xr:uid="{00000000-0005-0000-0000-000073000000}"/>
    <cellStyle name="ÅëÈ­_½ÂÀÎ¾÷Ã¼" xfId="117" xr:uid="{00000000-0005-0000-0000-000074000000}"/>
    <cellStyle name="AeE­_97MBO" xfId="118" xr:uid="{00000000-0005-0000-0000-000075000000}"/>
    <cellStyle name="ÅëÈ­_97MBO" xfId="119" xr:uid="{00000000-0005-0000-0000-000076000000}"/>
    <cellStyle name="AeE­_97MBO (2)" xfId="120" xr:uid="{00000000-0005-0000-0000-000077000000}"/>
    <cellStyle name="ÅëÈ­_97MBO (2)" xfId="121" xr:uid="{00000000-0005-0000-0000-000078000000}"/>
    <cellStyle name="AeE­_A|Aa¿e" xfId="122" xr:uid="{00000000-0005-0000-0000-000079000000}"/>
    <cellStyle name="ÅëÈ­_Á¦Ãâ¿ë" xfId="123" xr:uid="{00000000-0005-0000-0000-00007A000000}"/>
    <cellStyle name="AeE­_Ao±C Project" xfId="124" xr:uid="{00000000-0005-0000-0000-00007B000000}"/>
    <cellStyle name="ÅëÈ­_Áõ±Ç Project" xfId="125" xr:uid="{00000000-0005-0000-0000-00007C000000}"/>
    <cellStyle name="AeE­_COºI project" xfId="126" xr:uid="{00000000-0005-0000-0000-00007D000000}"/>
    <cellStyle name="ÅëÈ­_ÇÒºÎ project" xfId="127" xr:uid="{00000000-0005-0000-0000-00007E000000}"/>
    <cellStyle name="AeE­_laroux" xfId="128" xr:uid="{00000000-0005-0000-0000-00007F000000}"/>
    <cellStyle name="ÅëÈ­_laroux" xfId="129" xr:uid="{00000000-0005-0000-0000-000080000000}"/>
    <cellStyle name="AeE­_laroux_1" xfId="130" xr:uid="{00000000-0005-0000-0000-000081000000}"/>
    <cellStyle name="ÅëÈ­_laroux_1" xfId="131" xr:uid="{00000000-0005-0000-0000-000082000000}"/>
    <cellStyle name="AeE­_laroux_2" xfId="132" xr:uid="{00000000-0005-0000-0000-000083000000}"/>
    <cellStyle name="ÅëÈ­_laroux_2" xfId="133" xr:uid="{00000000-0005-0000-0000-000084000000}"/>
    <cellStyle name="AeE­_laroux_3" xfId="134" xr:uid="{00000000-0005-0000-0000-000085000000}"/>
    <cellStyle name="ÅëÈ­_laroux_3" xfId="135" xr:uid="{00000000-0005-0000-0000-000086000000}"/>
    <cellStyle name="AeE­_laroux_4" xfId="136" xr:uid="{00000000-0005-0000-0000-000087000000}"/>
    <cellStyle name="ÅëÈ­_laroux_4" xfId="137" xr:uid="{00000000-0005-0000-0000-000088000000}"/>
    <cellStyle name="AeE­_laroux_5" xfId="138" xr:uid="{00000000-0005-0000-0000-000089000000}"/>
    <cellStyle name="ÅëÈ­_laroux_5" xfId="139" xr:uid="{00000000-0005-0000-0000-00008A000000}"/>
    <cellStyle name="AeE­_MBO_0" xfId="140" xr:uid="{00000000-0005-0000-0000-00008B000000}"/>
    <cellStyle name="ÅëÈ­_MBO_0" xfId="141" xr:uid="{00000000-0005-0000-0000-00008C000000}"/>
    <cellStyle name="AeE­_MBO96_1" xfId="142" xr:uid="{00000000-0005-0000-0000-00008D000000}"/>
    <cellStyle name="ÅëÈ­_MBO96_1" xfId="143" xr:uid="{00000000-0005-0000-0000-00008E000000}"/>
    <cellStyle name="ALIGNMENT" xfId="144" xr:uid="{00000000-0005-0000-0000-00008F000000}"/>
    <cellStyle name="Arial 10" xfId="145" xr:uid="{00000000-0005-0000-0000-000090000000}"/>
    <cellStyle name="Arial 12" xfId="146" xr:uid="{00000000-0005-0000-0000-000091000000}"/>
    <cellStyle name="Äþ¸¶" xfId="147" xr:uid="{00000000-0005-0000-0000-000092000000}"/>
    <cellStyle name="Äþ¸¶ [0]" xfId="148" xr:uid="{00000000-0005-0000-0000-000093000000}"/>
    <cellStyle name="AÞ¸¶ [0]_±aA¸" xfId="149" xr:uid="{00000000-0005-0000-0000-000094000000}"/>
    <cellStyle name="ÄÞ¸¶ [0]_97MBO" xfId="150" xr:uid="{00000000-0005-0000-0000-000095000000}"/>
    <cellStyle name="AÞ¸¶ [0]_97MBO (2)" xfId="151" xr:uid="{00000000-0005-0000-0000-000096000000}"/>
    <cellStyle name="ÄÞ¸¶ [0]_97MBO (2)" xfId="152" xr:uid="{00000000-0005-0000-0000-000097000000}"/>
    <cellStyle name="AÞ¸¶ [0]_Ao±C Project" xfId="153" xr:uid="{00000000-0005-0000-0000-000098000000}"/>
    <cellStyle name="ÄÞ¸¶ [0]_Áõ±Ç Project" xfId="154" xr:uid="{00000000-0005-0000-0000-000099000000}"/>
    <cellStyle name="AÞ¸¶ [0]_COºI project" xfId="155" xr:uid="{00000000-0005-0000-0000-00009A000000}"/>
    <cellStyle name="ÄÞ¸¶ [0]_ÇÒºÎ project" xfId="156" xr:uid="{00000000-0005-0000-0000-00009B000000}"/>
    <cellStyle name="AÞ¸¶ [0]_laroux" xfId="157" xr:uid="{00000000-0005-0000-0000-00009C000000}"/>
    <cellStyle name="ÄÞ¸¶ [0]_laroux" xfId="158" xr:uid="{00000000-0005-0000-0000-00009D000000}"/>
    <cellStyle name="AÞ¸¶ [0]_laroux_1" xfId="159" xr:uid="{00000000-0005-0000-0000-00009E000000}"/>
    <cellStyle name="ÄÞ¸¶ [0]_laroux_1" xfId="160" xr:uid="{00000000-0005-0000-0000-00009F000000}"/>
    <cellStyle name="AÞ¸¶ [0]_laroux_2" xfId="161" xr:uid="{00000000-0005-0000-0000-0000A0000000}"/>
    <cellStyle name="ÄÞ¸¶ [0]_laroux_2" xfId="162" xr:uid="{00000000-0005-0000-0000-0000A1000000}"/>
    <cellStyle name="AÞ¸¶ [0]_laroux_3" xfId="163" xr:uid="{00000000-0005-0000-0000-0000A2000000}"/>
    <cellStyle name="ÄÞ¸¶ [0]_laroux_3" xfId="164" xr:uid="{00000000-0005-0000-0000-0000A3000000}"/>
    <cellStyle name="AÞ¸¶ [0]_MBO_0" xfId="165" xr:uid="{00000000-0005-0000-0000-0000A4000000}"/>
    <cellStyle name="ÄÞ¸¶ [0]_MBO_0" xfId="166" xr:uid="{00000000-0005-0000-0000-0000A5000000}"/>
    <cellStyle name="AÞ¸¶ [0]_MBO96_1" xfId="167" xr:uid="{00000000-0005-0000-0000-0000A6000000}"/>
    <cellStyle name="ÄÞ¸¶ [0]_MBO96_1" xfId="168" xr:uid="{00000000-0005-0000-0000-0000A7000000}"/>
    <cellStyle name="Äþ¸¶_¸åãâ" xfId="169" xr:uid="{00000000-0005-0000-0000-0000A8000000}"/>
    <cellStyle name="AÞ¸¶_±aA¸" xfId="170" xr:uid="{00000000-0005-0000-0000-0000A9000000}"/>
    <cellStyle name="ÄÞ¸¶_½ÂÀÎ¾÷Ã¼" xfId="171" xr:uid="{00000000-0005-0000-0000-0000AA000000}"/>
    <cellStyle name="AÞ¸¶_97MBO" xfId="172" xr:uid="{00000000-0005-0000-0000-0000AB000000}"/>
    <cellStyle name="ÄÞ¸¶_97MBO" xfId="173" xr:uid="{00000000-0005-0000-0000-0000AC000000}"/>
    <cellStyle name="AÞ¸¶_97MBO (2)" xfId="174" xr:uid="{00000000-0005-0000-0000-0000AD000000}"/>
    <cellStyle name="ÄÞ¸¶_97MBO (2)" xfId="175" xr:uid="{00000000-0005-0000-0000-0000AE000000}"/>
    <cellStyle name="AÞ¸¶_A|Aa¿e" xfId="176" xr:uid="{00000000-0005-0000-0000-0000AF000000}"/>
    <cellStyle name="ÄÞ¸¶_Á¦Ãâ¿ë" xfId="177" xr:uid="{00000000-0005-0000-0000-0000B0000000}"/>
    <cellStyle name="AÞ¸¶_Ao±C Project" xfId="178" xr:uid="{00000000-0005-0000-0000-0000B1000000}"/>
    <cellStyle name="ÄÞ¸¶_Áõ±Ç Project" xfId="179" xr:uid="{00000000-0005-0000-0000-0000B2000000}"/>
    <cellStyle name="AÞ¸¶_COºI project" xfId="180" xr:uid="{00000000-0005-0000-0000-0000B3000000}"/>
    <cellStyle name="ÄÞ¸¶_ÇÒºÎ project" xfId="181" xr:uid="{00000000-0005-0000-0000-0000B4000000}"/>
    <cellStyle name="AÞ¸¶_laroux" xfId="182" xr:uid="{00000000-0005-0000-0000-0000B5000000}"/>
    <cellStyle name="ÄÞ¸¶_laroux" xfId="183" xr:uid="{00000000-0005-0000-0000-0000B6000000}"/>
    <cellStyle name="AÞ¸¶_laroux_1" xfId="184" xr:uid="{00000000-0005-0000-0000-0000B7000000}"/>
    <cellStyle name="ÄÞ¸¶_laroux_1" xfId="185" xr:uid="{00000000-0005-0000-0000-0000B8000000}"/>
    <cellStyle name="AÞ¸¶_laroux_2" xfId="186" xr:uid="{00000000-0005-0000-0000-0000B9000000}"/>
    <cellStyle name="ÄÞ¸¶_laroux_2" xfId="187" xr:uid="{00000000-0005-0000-0000-0000BA000000}"/>
    <cellStyle name="AÞ¸¶_laroux_3" xfId="188" xr:uid="{00000000-0005-0000-0000-0000BB000000}"/>
    <cellStyle name="ÄÞ¸¶_laroux_3" xfId="189" xr:uid="{00000000-0005-0000-0000-0000BC000000}"/>
    <cellStyle name="AÞ¸¶_laroux_4" xfId="190" xr:uid="{00000000-0005-0000-0000-0000BD000000}"/>
    <cellStyle name="ÄÞ¸¶_laroux_4" xfId="191" xr:uid="{00000000-0005-0000-0000-0000BE000000}"/>
    <cellStyle name="AÞ¸¶_MBO_0" xfId="192" xr:uid="{00000000-0005-0000-0000-0000BF000000}"/>
    <cellStyle name="ÄÞ¸¶_MBO_0" xfId="193" xr:uid="{00000000-0005-0000-0000-0000C0000000}"/>
    <cellStyle name="AÞ¸¶_MBO96_1" xfId="194" xr:uid="{00000000-0005-0000-0000-0000C1000000}"/>
    <cellStyle name="ÄÞ¸¶_MBO96_1" xfId="195" xr:uid="{00000000-0005-0000-0000-0000C2000000}"/>
    <cellStyle name="blue$00" xfId="196" xr:uid="{00000000-0005-0000-0000-0000C3000000}"/>
    <cellStyle name="British Pound" xfId="197" xr:uid="{00000000-0005-0000-0000-0000C4000000}"/>
    <cellStyle name="Ç¥áø" xfId="198" xr:uid="{00000000-0005-0000-0000-0000C5000000}"/>
    <cellStyle name="C￥AØ_¿u°￡¿a¾aº¸°i" xfId="199" xr:uid="{00000000-0005-0000-0000-0000C6000000}"/>
    <cellStyle name="Ç¥ÁØ_95³¬½Ã½ÇÀû" xfId="200" xr:uid="{00000000-0005-0000-0000-0000C7000000}"/>
    <cellStyle name="C￥AØ_96_5¹e°iºn¿e" xfId="201" xr:uid="{00000000-0005-0000-0000-0000C8000000}"/>
    <cellStyle name="Ç¥ÁØ_96_5¹é°îºñ¿ë" xfId="202" xr:uid="{00000000-0005-0000-0000-0000C9000000}"/>
    <cellStyle name="C￥AØ_A|Aa¿e" xfId="203" xr:uid="{00000000-0005-0000-0000-0000CA000000}"/>
    <cellStyle name="Ç¥ÁØ_Á¦Ãâ¿ë" xfId="204" xr:uid="{00000000-0005-0000-0000-0000CB000000}"/>
    <cellStyle name="C￥AØ_laroux" xfId="205" xr:uid="{00000000-0005-0000-0000-0000CC000000}"/>
    <cellStyle name="Ç¥ÁØ_laroux" xfId="206" xr:uid="{00000000-0005-0000-0000-0000CD000000}"/>
    <cellStyle name="C￥AØ_laroux_1" xfId="207" xr:uid="{00000000-0005-0000-0000-0000CE000000}"/>
    <cellStyle name="Ç¥ÁØ_laroux_1" xfId="208" xr:uid="{00000000-0005-0000-0000-0000CF000000}"/>
    <cellStyle name="C￥AØ_laroux_2" xfId="209" xr:uid="{00000000-0005-0000-0000-0000D0000000}"/>
    <cellStyle name="Ç¥ÁØ_laroux_2" xfId="210" xr:uid="{00000000-0005-0000-0000-0000D1000000}"/>
    <cellStyle name="C￥AØ_laroux_3" xfId="211" xr:uid="{00000000-0005-0000-0000-0000D2000000}"/>
    <cellStyle name="Ç¥ÁØ_laroux_3" xfId="212" xr:uid="{00000000-0005-0000-0000-0000D3000000}"/>
    <cellStyle name="C￥AØ_laroux_4" xfId="213" xr:uid="{00000000-0005-0000-0000-0000D4000000}"/>
    <cellStyle name="Ç¥ÁØ_laroux_4" xfId="214" xr:uid="{00000000-0005-0000-0000-0000D5000000}"/>
    <cellStyle name="C￥AØ_laroux_5" xfId="215" xr:uid="{00000000-0005-0000-0000-0000D6000000}"/>
    <cellStyle name="Ç¥ÁØ_laroux_5" xfId="216" xr:uid="{00000000-0005-0000-0000-0000D7000000}"/>
    <cellStyle name="C￥AØ_Sheet1" xfId="217" xr:uid="{00000000-0005-0000-0000-0000D8000000}"/>
    <cellStyle name="Ç¥ÁØ_Sheet1" xfId="218" xr:uid="{00000000-0005-0000-0000-0000D9000000}"/>
    <cellStyle name="Calc Currency (0)" xfId="219" xr:uid="{00000000-0005-0000-0000-0000DA000000}"/>
    <cellStyle name="Case" xfId="220" xr:uid="{00000000-0005-0000-0000-0000DB000000}"/>
    <cellStyle name="category" xfId="221" xr:uid="{00000000-0005-0000-0000-0000DC000000}"/>
    <cellStyle name="Comma" xfId="222" xr:uid="{00000000-0005-0000-0000-0000DD000000}"/>
    <cellStyle name="Comma [0]" xfId="223" xr:uid="{00000000-0005-0000-0000-0000DE000000}"/>
    <cellStyle name="comma zerodec" xfId="224" xr:uid="{00000000-0005-0000-0000-0000DF000000}"/>
    <cellStyle name="Comma_ sg&amp;a br" xfId="225" xr:uid="{00000000-0005-0000-0000-0000E0000000}"/>
    <cellStyle name="Comma0" xfId="226" xr:uid="{00000000-0005-0000-0000-0000E1000000}"/>
    <cellStyle name="Currency" xfId="227" xr:uid="{00000000-0005-0000-0000-0000E2000000}"/>
    <cellStyle name="Currency [0]" xfId="228" xr:uid="{00000000-0005-0000-0000-0000E3000000}"/>
    <cellStyle name="currency-$" xfId="229" xr:uid="{00000000-0005-0000-0000-0000E4000000}"/>
    <cellStyle name="Currency_ sg&amp;a" xfId="230" xr:uid="{00000000-0005-0000-0000-0000E5000000}"/>
    <cellStyle name="Currency1" xfId="231" xr:uid="{00000000-0005-0000-0000-0000E6000000}"/>
    <cellStyle name="Date" xfId="232" xr:uid="{00000000-0005-0000-0000-0000E7000000}"/>
    <cellStyle name="Dollar (zero dec)" xfId="233" xr:uid="{00000000-0005-0000-0000-0000E8000000}"/>
    <cellStyle name="Double Accounting" xfId="234" xr:uid="{00000000-0005-0000-0000-0000E9000000}"/>
    <cellStyle name="Euro" xfId="235" xr:uid="{00000000-0005-0000-0000-0000EA000000}"/>
    <cellStyle name="Fixed" xfId="236" xr:uid="{00000000-0005-0000-0000-0000EB000000}"/>
    <cellStyle name="Grey" xfId="237" xr:uid="{00000000-0005-0000-0000-0000EC000000}"/>
    <cellStyle name="HEADER" xfId="238" xr:uid="{00000000-0005-0000-0000-0000ED000000}"/>
    <cellStyle name="Header1" xfId="239" xr:uid="{00000000-0005-0000-0000-0000EE000000}"/>
    <cellStyle name="Header2" xfId="240" xr:uid="{00000000-0005-0000-0000-0000EF000000}"/>
    <cellStyle name="Heading" xfId="241" xr:uid="{00000000-0005-0000-0000-0000F0000000}"/>
    <cellStyle name="Heading1" xfId="242" xr:uid="{00000000-0005-0000-0000-0000F1000000}"/>
    <cellStyle name="Heading2" xfId="243" xr:uid="{00000000-0005-0000-0000-0000F2000000}"/>
    <cellStyle name="HeadingS" xfId="244" xr:uid="{00000000-0005-0000-0000-0000F3000000}"/>
    <cellStyle name="Hyperlink_NEGS" xfId="245" xr:uid="{00000000-0005-0000-0000-0000F4000000}"/>
    <cellStyle name="Input" xfId="246" xr:uid="{00000000-0005-0000-0000-0000F5000000}"/>
    <cellStyle name="Input [yellow]" xfId="247" xr:uid="{00000000-0005-0000-0000-0000F6000000}"/>
    <cellStyle name="InputBlueFont" xfId="248" xr:uid="{00000000-0005-0000-0000-0000F7000000}"/>
    <cellStyle name="Milliers [0]_Arabian Spec" xfId="249" xr:uid="{00000000-0005-0000-0000-0000F8000000}"/>
    <cellStyle name="Milliers_Arabian Spec" xfId="250" xr:uid="{00000000-0005-0000-0000-0000F9000000}"/>
    <cellStyle name="MLHeaderSection" xfId="251" xr:uid="{00000000-0005-0000-0000-0000FA000000}"/>
    <cellStyle name="Model" xfId="252" xr:uid="{00000000-0005-0000-0000-0000FB000000}"/>
    <cellStyle name="Mon?aire [0]_Arabian Spec" xfId="253" xr:uid="{00000000-0005-0000-0000-0000FC000000}"/>
    <cellStyle name="Mon?aire_Arabian Spec" xfId="254" xr:uid="{00000000-0005-0000-0000-0000FD000000}"/>
    <cellStyle name="Multiple" xfId="255" xr:uid="{00000000-0005-0000-0000-0000FE000000}"/>
    <cellStyle name="Multiple0" xfId="256" xr:uid="{00000000-0005-0000-0000-0000FF000000}"/>
    <cellStyle name="no dec" xfId="257" xr:uid="{00000000-0005-0000-0000-000000010000}"/>
    <cellStyle name="Normal - Style1" xfId="258" xr:uid="{00000000-0005-0000-0000-000001010000}"/>
    <cellStyle name="Normal - Style2" xfId="259" xr:uid="{00000000-0005-0000-0000-000002010000}"/>
    <cellStyle name="Normal - Style3" xfId="260" xr:uid="{00000000-0005-0000-0000-000003010000}"/>
    <cellStyle name="Normal - Style4" xfId="261" xr:uid="{00000000-0005-0000-0000-000004010000}"/>
    <cellStyle name="Normal - Style5" xfId="262" xr:uid="{00000000-0005-0000-0000-000005010000}"/>
    <cellStyle name="Normal - Style6" xfId="263" xr:uid="{00000000-0005-0000-0000-000006010000}"/>
    <cellStyle name="Normal - Style7" xfId="264" xr:uid="{00000000-0005-0000-0000-000007010000}"/>
    <cellStyle name="Normal - Style8" xfId="265" xr:uid="{00000000-0005-0000-0000-000008010000}"/>
    <cellStyle name="Normal_ sg&amp;a b" xfId="266" xr:uid="{00000000-0005-0000-0000-000009010000}"/>
    <cellStyle name="Œ…?æ맖?e [0.00]_laroux" xfId="267" xr:uid="{00000000-0005-0000-0000-00000A010000}"/>
    <cellStyle name="Œ…?æ맖?e_laroux" xfId="268" xr:uid="{00000000-0005-0000-0000-00000B010000}"/>
    <cellStyle name="Output Amounts" xfId="269" xr:uid="{00000000-0005-0000-0000-00000C010000}"/>
    <cellStyle name="Output Column Headings" xfId="270" xr:uid="{00000000-0005-0000-0000-00000D010000}"/>
    <cellStyle name="Output Line Items" xfId="271" xr:uid="{00000000-0005-0000-0000-00000E010000}"/>
    <cellStyle name="Output Report Heading" xfId="272" xr:uid="{00000000-0005-0000-0000-00000F010000}"/>
    <cellStyle name="Output Report Title" xfId="273" xr:uid="{00000000-0005-0000-0000-000010010000}"/>
    <cellStyle name="PageSubtitle" xfId="274" xr:uid="{00000000-0005-0000-0000-000011010000}"/>
    <cellStyle name="PageTitle" xfId="275" xr:uid="{00000000-0005-0000-0000-000012010000}"/>
    <cellStyle name="PARK" xfId="276" xr:uid="{00000000-0005-0000-0000-000013010000}"/>
    <cellStyle name="Percent" xfId="277" xr:uid="{00000000-0005-0000-0000-000014010000}"/>
    <cellStyle name="Percent (0)" xfId="278" xr:uid="{00000000-0005-0000-0000-000015010000}"/>
    <cellStyle name="Percent [2]" xfId="279" xr:uid="{00000000-0005-0000-0000-000016010000}"/>
    <cellStyle name="Percent_02엘지카드(최종)" xfId="280" xr:uid="{00000000-0005-0000-0000-000017010000}"/>
    <cellStyle name="Percent0" xfId="281" xr:uid="{00000000-0005-0000-0000-000018010000}"/>
    <cellStyle name="s]_x000d__x000a_run=c:\Hedgehog\app31.exe_x000d__x000a_spooler=yes_x000d__x000a_load=_x000d__x000a_run=_x000d__x000a_Beep=yes_x000d__x000a_NullPort=None_x000d__x000a_BorderWidth=3_x000d__x000a_CursorBlinkRate=530_x000d__x000a_D" xfId="282" xr:uid="{00000000-0005-0000-0000-000019010000}"/>
    <cellStyle name="Single Accounting" xfId="283" xr:uid="{00000000-0005-0000-0000-00001A010000}"/>
    <cellStyle name="subhead" xfId="284" xr:uid="{00000000-0005-0000-0000-00001B010000}"/>
    <cellStyle name="Tickmark" xfId="285" xr:uid="{00000000-0005-0000-0000-00001C010000}"/>
    <cellStyle name="Times 10" xfId="286" xr:uid="{00000000-0005-0000-0000-00001D010000}"/>
    <cellStyle name="Times 12" xfId="287" xr:uid="{00000000-0005-0000-0000-00001E010000}"/>
    <cellStyle name="Total" xfId="288" xr:uid="{00000000-0005-0000-0000-00001F010000}"/>
    <cellStyle name="Yen" xfId="289" xr:uid="{00000000-0005-0000-0000-000020010000}"/>
    <cellStyle name="강조색1" xfId="290" builtinId="29" customBuiltin="1"/>
    <cellStyle name="강조색2" xfId="291" builtinId="33" customBuiltin="1"/>
    <cellStyle name="강조색3" xfId="292" builtinId="37" customBuiltin="1"/>
    <cellStyle name="강조색4" xfId="293" builtinId="41" customBuiltin="1"/>
    <cellStyle name="강조색5" xfId="294" builtinId="45" customBuiltin="1"/>
    <cellStyle name="강조색6" xfId="295" builtinId="49" customBuiltin="1"/>
    <cellStyle name="검증" xfId="296" xr:uid="{00000000-0005-0000-0000-000027010000}"/>
    <cellStyle name="경고문" xfId="297" builtinId="11" customBuiltin="1"/>
    <cellStyle name="계산" xfId="298" builtinId="22" customBuiltin="1"/>
    <cellStyle name="고정소숫점" xfId="299" xr:uid="{00000000-0005-0000-0000-00002A010000}"/>
    <cellStyle name="고정출력1" xfId="300" xr:uid="{00000000-0005-0000-0000-00002B010000}"/>
    <cellStyle name="고정출력2" xfId="301" xr:uid="{00000000-0005-0000-0000-00002C010000}"/>
    <cellStyle name="咬訌裝?INCOM1" xfId="302" xr:uid="{00000000-0005-0000-0000-00002D010000}"/>
    <cellStyle name="咬訌裝?INCOM10" xfId="303" xr:uid="{00000000-0005-0000-0000-00002E010000}"/>
    <cellStyle name="咬訌裝?INCOM2" xfId="304" xr:uid="{00000000-0005-0000-0000-00002F010000}"/>
    <cellStyle name="咬訌裝?INCOM3" xfId="305" xr:uid="{00000000-0005-0000-0000-000030010000}"/>
    <cellStyle name="咬訌裝?INCOM4" xfId="306" xr:uid="{00000000-0005-0000-0000-000031010000}"/>
    <cellStyle name="咬訌裝?INCOM5" xfId="307" xr:uid="{00000000-0005-0000-0000-000032010000}"/>
    <cellStyle name="咬訌裝?INCOM6" xfId="308" xr:uid="{00000000-0005-0000-0000-000033010000}"/>
    <cellStyle name="咬訌裝?INCOM7" xfId="309" xr:uid="{00000000-0005-0000-0000-000034010000}"/>
    <cellStyle name="咬訌裝?INCOM8" xfId="310" xr:uid="{00000000-0005-0000-0000-000035010000}"/>
    <cellStyle name="咬訌裝?INCOM9" xfId="311" xr:uid="{00000000-0005-0000-0000-000036010000}"/>
    <cellStyle name="咬訌裝?PRIB11" xfId="312" xr:uid="{00000000-0005-0000-0000-000037010000}"/>
    <cellStyle name="咬訌裝?report-2 " xfId="313" xr:uid="{00000000-0005-0000-0000-000038010000}"/>
    <cellStyle name="금액" xfId="314" xr:uid="{00000000-0005-0000-0000-000039010000}"/>
    <cellStyle name="나쁨" xfId="315" builtinId="27" customBuiltin="1"/>
    <cellStyle name="날짜" xfId="316" xr:uid="{00000000-0005-0000-0000-00003B010000}"/>
    <cellStyle name="달러" xfId="317" xr:uid="{00000000-0005-0000-0000-00003C010000}"/>
    <cellStyle name="뒤에 오는 하이퍼링크_030502업무보고서2003년1분기(LG카드)" xfId="318" xr:uid="{00000000-0005-0000-0000-00003D010000}"/>
    <cellStyle name="똿뗦먛귟 [0.00]_PRODUCT DETAIL Q1" xfId="319" xr:uid="{00000000-0005-0000-0000-00003E010000}"/>
    <cellStyle name="똿뗦먛귟_PRODUCT DETAIL Q1" xfId="320" xr:uid="{00000000-0005-0000-0000-00003F010000}"/>
    <cellStyle name="메모" xfId="321" builtinId="10" customBuiltin="1"/>
    <cellStyle name="메시지" xfId="322" xr:uid="{00000000-0005-0000-0000-000041010000}"/>
    <cellStyle name="믅됞 [0.00]_PRODUCT DETAIL Q1" xfId="323" xr:uid="{00000000-0005-0000-0000-000042010000}"/>
    <cellStyle name="믅됞_PRODUCT DETAIL Q1" xfId="324" xr:uid="{00000000-0005-0000-0000-000043010000}"/>
    <cellStyle name="백분율" xfId="325" builtinId="5"/>
    <cellStyle name="보고서" xfId="326" xr:uid="{00000000-0005-0000-0000-000045010000}"/>
    <cellStyle name="보통" xfId="327" builtinId="28" customBuiltin="1"/>
    <cellStyle name="뷭?_BOOKSHIP" xfId="328" xr:uid="{00000000-0005-0000-0000-000047010000}"/>
    <cellStyle name="사용자" xfId="329" xr:uid="{00000000-0005-0000-0000-000048010000}"/>
    <cellStyle name="새귑[0]_롤痰삠悧 " xfId="330" xr:uid="{00000000-0005-0000-0000-000049010000}"/>
    <cellStyle name="새귑_롤痰삠悧 " xfId="331" xr:uid="{00000000-0005-0000-0000-00004A010000}"/>
    <cellStyle name="설명 텍스트" xfId="332" builtinId="53" customBuiltin="1"/>
    <cellStyle name="셀 확인" xfId="333" builtinId="23" customBuiltin="1"/>
    <cellStyle name="숫자" xfId="334" xr:uid="{00000000-0005-0000-0000-00004D010000}"/>
    <cellStyle name="쉼표 [0]" xfId="335" builtinId="6"/>
    <cellStyle name="쉼표 [0] 2" xfId="381" xr:uid="{00000000-0005-0000-0000-00004F010000}"/>
    <cellStyle name="스타일 1" xfId="336" xr:uid="{00000000-0005-0000-0000-000050010000}"/>
    <cellStyle name="스타일 2" xfId="337" xr:uid="{00000000-0005-0000-0000-000051010000}"/>
    <cellStyle name="스타일 3" xfId="338" xr:uid="{00000000-0005-0000-0000-000052010000}"/>
    <cellStyle name="스타일 4" xfId="339" xr:uid="{00000000-0005-0000-0000-000053010000}"/>
    <cellStyle name="스타일 5" xfId="340" xr:uid="{00000000-0005-0000-0000-000054010000}"/>
    <cellStyle name="안건회계법인" xfId="341" xr:uid="{00000000-0005-0000-0000-000055010000}"/>
    <cellStyle name="연결된 셀" xfId="342" builtinId="24" customBuiltin="1"/>
    <cellStyle name="요약" xfId="343" builtinId="25" customBuiltin="1"/>
    <cellStyle name="원" xfId="344" xr:uid="{00000000-0005-0000-0000-000058010000}"/>
    <cellStyle name="원_손익계산서(05년6월)_2" xfId="345" xr:uid="{00000000-0005-0000-0000-000059010000}"/>
    <cellStyle name="원통화" xfId="346" xr:uid="{00000000-0005-0000-0000-00005A010000}"/>
    <cellStyle name="입력" xfId="347" builtinId="20" customBuiltin="1"/>
    <cellStyle name="자리수" xfId="348" xr:uid="{00000000-0005-0000-0000-00005C010000}"/>
    <cellStyle name="자리수0" xfId="349" xr:uid="{00000000-0005-0000-0000-00005D010000}"/>
    <cellStyle name="제목" xfId="350" builtinId="15" customBuiltin="1"/>
    <cellStyle name="제목 1" xfId="351" builtinId="16" customBuiltin="1"/>
    <cellStyle name="제목 2" xfId="352" builtinId="17" customBuiltin="1"/>
    <cellStyle name="제목 3" xfId="353" builtinId="18" customBuiltin="1"/>
    <cellStyle name="제목 4" xfId="354" builtinId="19" customBuiltin="1"/>
    <cellStyle name="제목1" xfId="355" xr:uid="{00000000-0005-0000-0000-000063010000}"/>
    <cellStyle name="제목2" xfId="356" xr:uid="{00000000-0005-0000-0000-000064010000}"/>
    <cellStyle name="좋은양식" xfId="357" xr:uid="{00000000-0005-0000-0000-000065010000}"/>
    <cellStyle name="좋음" xfId="358" builtinId="26" customBuiltin="1"/>
    <cellStyle name="지정되지 않음" xfId="359" xr:uid="{00000000-0005-0000-0000-000067010000}"/>
    <cellStyle name="출력" xfId="360" builtinId="21" customBuiltin="1"/>
    <cellStyle name="콤냡?&lt;_x000f_$??: `1_1" xfId="361" xr:uid="{00000000-0005-0000-0000-000069010000}"/>
    <cellStyle name="콤냡?&lt;_x000f_$??:_x0009_`1_1" xfId="382" xr:uid="{00000000-0005-0000-0000-00006A010000}"/>
    <cellStyle name="콤마 [0]_  종  합  " xfId="362" xr:uid="{00000000-0005-0000-0000-00006B010000}"/>
    <cellStyle name="콤마_  종  합  " xfId="363" xr:uid="{00000000-0005-0000-0000-00006C010000}"/>
    <cellStyle name="통T" xfId="364" xr:uid="{00000000-0005-0000-0000-00006D010000}"/>
    <cellStyle name="通貨 [0.00]_Hitachi M Report 0527 Fax Cover" xfId="365" xr:uid="{00000000-0005-0000-0000-00006E010000}"/>
    <cellStyle name="通貨_Hitachi M Report 0527 Fax Cover" xfId="366" xr:uid="{00000000-0005-0000-0000-00006F010000}"/>
    <cellStyle name="트럭" xfId="367" xr:uid="{00000000-0005-0000-0000-000070010000}"/>
    <cellStyle name="퍼센트" xfId="368" xr:uid="{00000000-0005-0000-0000-000071010000}"/>
    <cellStyle name="표준" xfId="0" builtinId="0"/>
    <cellStyle name="표준 12" xfId="383" xr:uid="{00000000-0005-0000-0000-000073010000}"/>
    <cellStyle name="표준 2" xfId="380" xr:uid="{00000000-0005-0000-0000-000074010000}"/>
    <cellStyle name="標準_Akia(F）-8" xfId="369" xr:uid="{00000000-0005-0000-0000-000075010000}"/>
    <cellStyle name="표준_업무보고서 신설(금융투자업자)" xfId="370" xr:uid="{00000000-0005-0000-0000-000076010000}"/>
    <cellStyle name="표준_업무보고서양식(2차)" xfId="371" xr:uid="{00000000-0005-0000-0000-000077010000}"/>
    <cellStyle name="표준_해점보고서(9905이후)" xfId="379" xr:uid="{00000000-0005-0000-0000-000078010000}"/>
    <cellStyle name="하이퍼링크" xfId="372" builtinId="8"/>
    <cellStyle name="합산" xfId="373" xr:uid="{00000000-0005-0000-0000-00007A010000}"/>
    <cellStyle name="桁区切り [0.00]_Hitachi M Report 0527 Fax Cover" xfId="374" xr:uid="{00000000-0005-0000-0000-00007B010000}"/>
    <cellStyle name="桁区切り_Hitachi M Report 0527 Fax Cover" xfId="375" xr:uid="{00000000-0005-0000-0000-00007C010000}"/>
    <cellStyle name="화폐기호" xfId="376" xr:uid="{00000000-0005-0000-0000-00007D010000}"/>
    <cellStyle name="화폐기호0" xfId="377" xr:uid="{00000000-0005-0000-0000-00007E010000}"/>
    <cellStyle name="확인" xfId="378" xr:uid="{00000000-0005-0000-0000-00007F01000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13</xdr:col>
      <xdr:colOff>0</xdr:colOff>
      <xdr:row>0</xdr:row>
      <xdr:rowOff>337038</xdr:rowOff>
    </xdr:from>
    <xdr:to>
      <xdr:col>21</xdr:col>
      <xdr:colOff>184008</xdr:colOff>
      <xdr:row>4</xdr:row>
      <xdr:rowOff>235754</xdr:rowOff>
    </xdr:to>
    <xdr:sp macro="" textlink="">
      <xdr:nvSpPr>
        <xdr:cNvPr id="2" name="TextBox 1">
          <a:extLst>
            <a:ext uri="{FF2B5EF4-FFF2-40B4-BE49-F238E27FC236}">
              <a16:creationId xmlns:a16="http://schemas.microsoft.com/office/drawing/2014/main" id="{511D6E9C-80F6-4DF2-A131-1E27483B79D5}"/>
            </a:ext>
          </a:extLst>
        </xdr:cNvPr>
        <xdr:cNvSpPr txBox="1"/>
      </xdr:nvSpPr>
      <xdr:spPr>
        <a:xfrm>
          <a:off x="8352692" y="337038"/>
          <a:ext cx="5964951" cy="115162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600"/>
            </a:lnSpc>
          </a:pPr>
          <a:r>
            <a:rPr lang="en-US" altLang="ko-KR" sz="1100" b="1">
              <a:solidFill>
                <a:schemeClr val="bg1"/>
              </a:solidFill>
              <a:latin typeface="+mn-lt"/>
              <a:ea typeface="+mn-ea"/>
              <a:cs typeface="+mn-cs"/>
            </a:rPr>
            <a:t>'3-1'</a:t>
          </a:r>
          <a:r>
            <a:rPr lang="ko-KR" altLang="ko-KR" sz="1100" b="1">
              <a:solidFill>
                <a:schemeClr val="bg1"/>
              </a:solidFill>
              <a:latin typeface="+mn-lt"/>
              <a:ea typeface="+mn-ea"/>
              <a:cs typeface="+mn-cs"/>
            </a:rPr>
            <a:t>시트와  </a:t>
          </a:r>
          <a:r>
            <a:rPr lang="en-US" altLang="ko-KR" sz="1100" b="1">
              <a:solidFill>
                <a:schemeClr val="bg1"/>
              </a:solidFill>
              <a:latin typeface="+mn-lt"/>
              <a:ea typeface="+mn-ea"/>
              <a:cs typeface="+mn-cs"/>
            </a:rPr>
            <a:t>'</a:t>
          </a:r>
          <a:r>
            <a:rPr lang="ko-KR" altLang="ko-KR" sz="1100" b="1">
              <a:solidFill>
                <a:schemeClr val="bg1"/>
              </a:solidFill>
              <a:latin typeface="+mn-lt"/>
              <a:ea typeface="+mn-ea"/>
              <a:cs typeface="+mn-cs"/>
            </a:rPr>
            <a:t> </a:t>
          </a:r>
          <a:r>
            <a:rPr lang="en-US" altLang="ko-KR" sz="1100" b="1">
              <a:solidFill>
                <a:schemeClr val="bg1"/>
              </a:solidFill>
              <a:latin typeface="+mn-lt"/>
              <a:ea typeface="+mn-ea"/>
              <a:cs typeface="+mn-cs"/>
            </a:rPr>
            <a:t>6-4' </a:t>
          </a:r>
          <a:r>
            <a:rPr lang="ko-KR" altLang="ko-KR" sz="1100" b="1">
              <a:solidFill>
                <a:schemeClr val="bg1"/>
              </a:solidFill>
              <a:latin typeface="+mn-lt"/>
              <a:ea typeface="+mn-ea"/>
              <a:cs typeface="+mn-cs"/>
            </a:rPr>
            <a:t>시트의 </a:t>
          </a:r>
          <a:r>
            <a:rPr lang="ko-KR" altLang="ko-KR" sz="1100" b="1" u="none">
              <a:solidFill>
                <a:schemeClr val="bg1"/>
              </a:solidFill>
              <a:latin typeface="+mn-lt"/>
              <a:ea typeface="+mn-ea"/>
              <a:cs typeface="+mn-cs"/>
            </a:rPr>
            <a:t>차입금잔액 </a:t>
          </a:r>
          <a:r>
            <a:rPr lang="ko-KR" altLang="en-US" sz="1100" b="1" u="none">
              <a:solidFill>
                <a:schemeClr val="bg1"/>
              </a:solidFill>
              <a:latin typeface="+mn-lt"/>
              <a:ea typeface="+mn-ea"/>
              <a:cs typeface="+mn-cs"/>
            </a:rPr>
            <a:t>은 </a:t>
          </a:r>
          <a:r>
            <a:rPr lang="ko-KR" altLang="en-US" sz="1100" b="1" u="sng">
              <a:solidFill>
                <a:schemeClr val="bg1"/>
              </a:solidFill>
              <a:latin typeface="+mn-lt"/>
              <a:ea typeface="+mn-ea"/>
              <a:cs typeface="+mn-cs"/>
            </a:rPr>
            <a:t>유형별</a:t>
          </a:r>
          <a:r>
            <a:rPr lang="ko-KR" altLang="en-US" sz="1100" b="1" u="none">
              <a:solidFill>
                <a:schemeClr val="bg1"/>
              </a:solidFill>
              <a:latin typeface="+mn-lt"/>
              <a:ea typeface="+mn-ea"/>
              <a:cs typeface="+mn-cs"/>
            </a:rPr>
            <a:t>로 반드시 </a:t>
          </a:r>
          <a:r>
            <a:rPr lang="ko-KR" altLang="ko-KR" sz="1100" b="1" u="none">
              <a:solidFill>
                <a:schemeClr val="bg1"/>
              </a:solidFill>
              <a:latin typeface="+mn-lt"/>
              <a:ea typeface="+mn-ea"/>
              <a:cs typeface="+mn-cs"/>
            </a:rPr>
            <a:t>일치</a:t>
          </a:r>
          <a:r>
            <a:rPr lang="ko-KR" altLang="en-US" sz="1100" b="1" u="none">
              <a:solidFill>
                <a:schemeClr val="bg1"/>
              </a:solidFill>
              <a:latin typeface="+mn-lt"/>
              <a:ea typeface="+mn-ea"/>
              <a:cs typeface="+mn-cs"/>
            </a:rPr>
            <a:t>하여야 </a:t>
          </a:r>
          <a:r>
            <a:rPr lang="ko-KR" altLang="en-US" sz="1100" b="1">
              <a:solidFill>
                <a:schemeClr val="bg1"/>
              </a:solidFill>
              <a:latin typeface="+mn-lt"/>
              <a:ea typeface="+mn-ea"/>
              <a:cs typeface="+mn-cs"/>
            </a:rPr>
            <a:t>합니다</a:t>
          </a:r>
          <a:r>
            <a:rPr lang="en-US" altLang="ko-KR" sz="1100" b="1">
              <a:solidFill>
                <a:schemeClr val="bg1"/>
              </a:solidFill>
              <a:latin typeface="+mn-lt"/>
              <a:ea typeface="+mn-ea"/>
              <a:cs typeface="+mn-cs"/>
            </a:rPr>
            <a:t>.</a:t>
          </a:r>
        </a:p>
        <a:p>
          <a:pPr>
            <a:lnSpc>
              <a:spcPts val="1700"/>
            </a:lnSpc>
          </a:pPr>
          <a:r>
            <a:rPr lang="en-US" altLang="ko-KR" sz="1100" b="1">
              <a:solidFill>
                <a:schemeClr val="bg1"/>
              </a:solidFill>
              <a:latin typeface="+mn-lt"/>
              <a:ea typeface="+mn-ea"/>
              <a:cs typeface="+mn-cs"/>
            </a:rPr>
            <a:t>=&gt;  </a:t>
          </a:r>
          <a:r>
            <a:rPr lang="ko-KR" altLang="en-US" sz="1100" b="1" u="sng">
              <a:solidFill>
                <a:schemeClr val="bg1"/>
              </a:solidFill>
            </a:rPr>
            <a:t>차입처 유형</a:t>
          </a:r>
          <a:r>
            <a:rPr lang="en-US" altLang="ko-KR" sz="1100" b="1" u="sng">
              <a:solidFill>
                <a:schemeClr val="bg1"/>
              </a:solidFill>
            </a:rPr>
            <a:t>1,2</a:t>
          </a:r>
          <a:r>
            <a:rPr lang="ko-KR" altLang="en-US" sz="1100" b="1">
              <a:solidFill>
                <a:schemeClr val="bg1"/>
              </a:solidFill>
            </a:rPr>
            <a:t>는 반드시 입력된 메뉴에서 선택합니다</a:t>
          </a:r>
          <a:r>
            <a:rPr lang="en-US" altLang="ko-KR" sz="1100" b="1">
              <a:solidFill>
                <a:schemeClr val="bg1"/>
              </a:solidFill>
            </a:rPr>
            <a:t>.  </a:t>
          </a:r>
          <a:r>
            <a:rPr lang="ko-KR" altLang="en-US" sz="1100" b="1">
              <a:solidFill>
                <a:schemeClr val="bg1"/>
              </a:solidFill>
            </a:rPr>
            <a:t>임의로 입력시 두 시트의 </a:t>
          </a:r>
          <a:r>
            <a:rPr lang="ko-KR" altLang="en-US" sz="1100" b="1" u="sng">
              <a:solidFill>
                <a:schemeClr val="bg1"/>
              </a:solidFill>
            </a:rPr>
            <a:t>유형별 차입금 잔액 </a:t>
          </a:r>
          <a:r>
            <a:rPr lang="ko-KR" altLang="en-US" sz="1100" b="1">
              <a:solidFill>
                <a:schemeClr val="bg1"/>
              </a:solidFill>
            </a:rPr>
            <a:t>일치 여부 검증이 불가능합니다</a:t>
          </a:r>
          <a:r>
            <a:rPr lang="en-US" altLang="ko-KR" sz="1100" b="1">
              <a:solidFill>
                <a:schemeClr val="bg1"/>
              </a:solidFill>
            </a:rPr>
            <a:t>(</a:t>
          </a:r>
          <a:r>
            <a:rPr lang="en-US" altLang="ko-KR" sz="1100" b="1" baseline="0">
              <a:solidFill>
                <a:schemeClr val="bg1"/>
              </a:solidFill>
            </a:rPr>
            <a:t> </a:t>
          </a:r>
          <a:r>
            <a:rPr lang="ko-KR" altLang="en-US" sz="1100" b="1">
              <a:solidFill>
                <a:schemeClr val="bg1"/>
              </a:solidFill>
            </a:rPr>
            <a:t>다수의 회사가 두 시트간의 </a:t>
          </a:r>
          <a:r>
            <a:rPr lang="ko-KR" altLang="en-US" sz="1100" b="1" u="sng">
              <a:solidFill>
                <a:schemeClr val="bg1"/>
              </a:solidFill>
            </a:rPr>
            <a:t>유형별 차입금잔액</a:t>
          </a:r>
          <a:r>
            <a:rPr lang="ko-KR" altLang="en-US" sz="1100" b="1">
              <a:solidFill>
                <a:schemeClr val="bg1"/>
              </a:solidFill>
            </a:rPr>
            <a:t>을 다르게 기재하고 있어</a:t>
          </a:r>
          <a:r>
            <a:rPr lang="en-US" altLang="ko-KR" sz="1100" b="1">
              <a:solidFill>
                <a:schemeClr val="bg1"/>
              </a:solidFill>
            </a:rPr>
            <a:t>,</a:t>
          </a:r>
          <a:r>
            <a:rPr lang="ko-KR" altLang="en-US" sz="1100" b="1">
              <a:solidFill>
                <a:schemeClr val="bg1"/>
              </a:solidFill>
            </a:rPr>
            <a:t>  제</a:t>
          </a:r>
          <a:r>
            <a:rPr lang="en-US" altLang="ko-KR" sz="1100" b="1">
              <a:solidFill>
                <a:schemeClr val="bg1"/>
              </a:solidFill>
            </a:rPr>
            <a:t>18</a:t>
          </a:r>
          <a:r>
            <a:rPr lang="ko-KR" altLang="en-US" sz="1100" b="1">
              <a:solidFill>
                <a:schemeClr val="bg1"/>
              </a:solidFill>
            </a:rPr>
            <a:t>차 실태조사시부터 하단의 검증표를 추가 합니다</a:t>
          </a:r>
          <a:r>
            <a:rPr lang="en-US" altLang="ko-KR" sz="1100" b="1">
              <a:solidFill>
                <a:schemeClr val="bg1"/>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320041</xdr:colOff>
      <xdr:row>2</xdr:row>
      <xdr:rowOff>76200</xdr:rowOff>
    </xdr:from>
    <xdr:to>
      <xdr:col>19</xdr:col>
      <xdr:colOff>133350</xdr:colOff>
      <xdr:row>8</xdr:row>
      <xdr:rowOff>11430</xdr:rowOff>
    </xdr:to>
    <xdr:sp macro="" textlink="">
      <xdr:nvSpPr>
        <xdr:cNvPr id="2" name="TextBox 1">
          <a:extLst>
            <a:ext uri="{FF2B5EF4-FFF2-40B4-BE49-F238E27FC236}">
              <a16:creationId xmlns:a16="http://schemas.microsoft.com/office/drawing/2014/main" id="{3DC9059E-1DDC-4150-9BA4-DC71AE46E249}"/>
            </a:ext>
          </a:extLst>
        </xdr:cNvPr>
        <xdr:cNvSpPr txBox="1"/>
      </xdr:nvSpPr>
      <xdr:spPr>
        <a:xfrm>
          <a:off x="8044816" y="695325"/>
          <a:ext cx="5194934" cy="124968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en-US" sz="1100" b="1">
              <a:solidFill>
                <a:schemeClr val="bg1"/>
              </a:solidFill>
            </a:rPr>
            <a:t>작성오류가 </a:t>
          </a:r>
          <a:r>
            <a:rPr lang="en-US" altLang="ko-KR" sz="1100" b="1">
              <a:solidFill>
                <a:schemeClr val="bg1"/>
              </a:solidFill>
            </a:rPr>
            <a:t> </a:t>
          </a:r>
          <a:r>
            <a:rPr lang="ko-KR" altLang="en-US" sz="1100" b="1">
              <a:solidFill>
                <a:schemeClr val="bg1"/>
              </a:solidFill>
            </a:rPr>
            <a:t>빈발하는</a:t>
          </a:r>
          <a:r>
            <a:rPr lang="ko-KR" altLang="en-US" sz="1100" b="1" baseline="0">
              <a:solidFill>
                <a:schemeClr val="bg1"/>
              </a:solidFill>
            </a:rPr>
            <a:t> 항목이므로 </a:t>
          </a:r>
          <a:r>
            <a:rPr lang="ko-KR" altLang="en-US" sz="1100" b="1">
              <a:solidFill>
                <a:schemeClr val="bg1"/>
              </a:solidFill>
            </a:rPr>
            <a:t>작성요령을 숙지하여 기재하여 주시기 바랍니다</a:t>
          </a:r>
          <a:r>
            <a:rPr lang="en-US" altLang="ko-KR" sz="1100" b="1">
              <a:solidFill>
                <a:schemeClr val="bg1"/>
              </a:solidFill>
            </a:rPr>
            <a:t>.</a:t>
          </a:r>
        </a:p>
        <a:p>
          <a:pPr>
            <a:lnSpc>
              <a:spcPts val="1700"/>
            </a:lnSpc>
          </a:pPr>
          <a:r>
            <a:rPr lang="en-US" altLang="ko-KR" sz="1100" b="1">
              <a:solidFill>
                <a:schemeClr val="bg1"/>
              </a:solidFill>
            </a:rPr>
            <a:t>(</a:t>
          </a:r>
          <a:r>
            <a:rPr lang="ko-KR" altLang="en-US" sz="1100" b="1">
              <a:solidFill>
                <a:schemeClr val="bg1"/>
              </a:solidFill>
            </a:rPr>
            <a:t>상매각 등으로 인해 </a:t>
          </a:r>
          <a:r>
            <a:rPr lang="en-US" altLang="ko-KR" sz="1100" b="1">
              <a:solidFill>
                <a:schemeClr val="bg1"/>
              </a:solidFill>
              <a:effectLst/>
              <a:latin typeface="+mn-lt"/>
              <a:ea typeface="+mn-ea"/>
              <a:cs typeface="+mn-cs"/>
            </a:rPr>
            <a:t>①&lt;②</a:t>
          </a:r>
          <a:r>
            <a:rPr lang="ko-KR" altLang="en-US" sz="1100" b="1">
              <a:solidFill>
                <a:schemeClr val="bg1"/>
              </a:solidFill>
              <a:effectLst/>
              <a:latin typeface="+mn-lt"/>
              <a:ea typeface="+mn-ea"/>
              <a:cs typeface="+mn-cs"/>
            </a:rPr>
            <a:t>로 나타나는 것이 일반적임</a:t>
          </a:r>
          <a:r>
            <a:rPr lang="en-US" altLang="ko-KR" sz="1100" b="1">
              <a:solidFill>
                <a:schemeClr val="bg1"/>
              </a:solidFill>
              <a:effectLst/>
              <a:latin typeface="+mn-lt"/>
              <a:ea typeface="+mn-ea"/>
              <a:cs typeface="+mn-cs"/>
            </a:rPr>
            <a:t>)</a:t>
          </a:r>
          <a:endParaRPr lang="en-US" altLang="ko-KR" sz="1100" b="1">
            <a:solidFill>
              <a:schemeClr val="bg1"/>
            </a:solidFill>
          </a:endParaRPr>
        </a:p>
        <a:p>
          <a:pPr>
            <a:lnSpc>
              <a:spcPts val="1600"/>
            </a:lnSpc>
          </a:pPr>
          <a:r>
            <a:rPr lang="en-US" altLang="ko-KR" sz="1100" b="1">
              <a:solidFill>
                <a:schemeClr val="bg1"/>
              </a:solidFill>
              <a:latin typeface="맑은 고딕"/>
              <a:ea typeface="맑은 고딕"/>
            </a:rPr>
            <a:t>① '24.12.31.</a:t>
          </a:r>
          <a:r>
            <a:rPr lang="en-US" altLang="ko-KR" sz="1100" b="1" baseline="0">
              <a:solidFill>
                <a:schemeClr val="bg1"/>
              </a:solidFill>
              <a:latin typeface="맑은 고딕"/>
              <a:ea typeface="맑은 고딕"/>
            </a:rPr>
            <a:t> </a:t>
          </a:r>
          <a:r>
            <a:rPr lang="ko-KR" altLang="en-US" sz="1100" b="1">
              <a:solidFill>
                <a:schemeClr val="bg1"/>
              </a:solidFill>
              <a:latin typeface="맑은 고딕"/>
              <a:ea typeface="맑은 고딕"/>
            </a:rPr>
            <a:t>현재 잔액기준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차감한 현재 잔액</a:t>
          </a:r>
          <a:endParaRPr lang="en-US" altLang="ko-KR" sz="1100" b="1">
            <a:solidFill>
              <a:schemeClr val="bg1"/>
            </a:solidFill>
            <a:latin typeface="맑은 고딕"/>
            <a:ea typeface="맑은 고딕"/>
          </a:endParaRPr>
        </a:p>
        <a:p>
          <a:pPr>
            <a:lnSpc>
              <a:spcPts val="1600"/>
            </a:lnSpc>
          </a:pPr>
          <a:r>
            <a:rPr lang="en-US" altLang="ko-KR" sz="1100" b="1">
              <a:solidFill>
                <a:schemeClr val="bg1"/>
              </a:solidFill>
              <a:latin typeface="맑은 고딕"/>
              <a:ea typeface="맑은 고딕"/>
            </a:rPr>
            <a:t>② </a:t>
          </a:r>
          <a:r>
            <a:rPr lang="ko-KR" altLang="en-US" sz="1100" b="1">
              <a:solidFill>
                <a:schemeClr val="bg1"/>
              </a:solidFill>
              <a:latin typeface="맑은 고딕"/>
              <a:ea typeface="맑은 고딕"/>
            </a:rPr>
            <a:t>최초 매입시 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차감하지 아니한 최초 매입시점의 총액</a:t>
          </a:r>
          <a:endParaRPr lang="en-US" altLang="ko-KR" sz="11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1499233</xdr:colOff>
      <xdr:row>0</xdr:row>
      <xdr:rowOff>20956</xdr:rowOff>
    </xdr:from>
    <xdr:to>
      <xdr:col>9</xdr:col>
      <xdr:colOff>327659</xdr:colOff>
      <xdr:row>1</xdr:row>
      <xdr:rowOff>314325</xdr:rowOff>
    </xdr:to>
    <xdr:sp macro="" textlink="">
      <xdr:nvSpPr>
        <xdr:cNvPr id="2" name="TextBox 1">
          <a:extLst>
            <a:ext uri="{FF2B5EF4-FFF2-40B4-BE49-F238E27FC236}">
              <a16:creationId xmlns:a16="http://schemas.microsoft.com/office/drawing/2014/main" id="{6E7FAA97-8DED-428B-83A1-E4FF970193BA}"/>
            </a:ext>
          </a:extLst>
        </xdr:cNvPr>
        <xdr:cNvSpPr txBox="1"/>
      </xdr:nvSpPr>
      <xdr:spPr>
        <a:xfrm>
          <a:off x="6671308" y="20956"/>
          <a:ext cx="5476876" cy="645794"/>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300"/>
            </a:lnSpc>
          </a:pPr>
          <a:r>
            <a:rPr lang="ko-KR" altLang="ko-KR" sz="1100" b="1">
              <a:solidFill>
                <a:schemeClr val="bg1"/>
              </a:solidFill>
              <a:effectLst/>
              <a:latin typeface="+mn-lt"/>
              <a:ea typeface="+mn-ea"/>
              <a:cs typeface="+mn-cs"/>
            </a:rPr>
            <a:t>작성오류가 </a:t>
          </a:r>
          <a:r>
            <a:rPr lang="en-US" altLang="ko-KR" sz="1100" b="1">
              <a:solidFill>
                <a:schemeClr val="bg1"/>
              </a:solidFill>
              <a:effectLst/>
              <a:latin typeface="+mn-lt"/>
              <a:ea typeface="+mn-ea"/>
              <a:cs typeface="+mn-cs"/>
            </a:rPr>
            <a:t> </a:t>
          </a:r>
          <a:r>
            <a:rPr lang="ko-KR" altLang="ko-KR" sz="1100" b="1">
              <a:solidFill>
                <a:schemeClr val="bg1"/>
              </a:solidFill>
              <a:effectLst/>
              <a:latin typeface="+mn-lt"/>
              <a:ea typeface="+mn-ea"/>
              <a:cs typeface="+mn-cs"/>
            </a:rPr>
            <a:t>빈발하는</a:t>
          </a:r>
          <a:r>
            <a:rPr lang="ko-KR" altLang="ko-KR" sz="1100" b="1" baseline="0">
              <a:solidFill>
                <a:schemeClr val="bg1"/>
              </a:solidFill>
              <a:effectLst/>
              <a:latin typeface="+mn-lt"/>
              <a:ea typeface="+mn-ea"/>
              <a:cs typeface="+mn-cs"/>
            </a:rPr>
            <a:t> 항목이므로 </a:t>
          </a:r>
          <a:r>
            <a:rPr lang="en-US" altLang="ko-KR" sz="1100" b="1" baseline="0">
              <a:solidFill>
                <a:schemeClr val="bg1"/>
              </a:solidFill>
              <a:effectLst/>
              <a:latin typeface="+mn-lt"/>
              <a:ea typeface="+mn-ea"/>
              <a:cs typeface="+mn-cs"/>
            </a:rPr>
            <a:t> </a:t>
          </a:r>
          <a:r>
            <a:rPr lang="ko-KR" altLang="en-US" sz="1100" b="1">
              <a:solidFill>
                <a:schemeClr val="bg1"/>
              </a:solidFill>
            </a:rPr>
            <a:t>작성요령을 숙지하여 기재하여 주시기 바랍니다</a:t>
          </a:r>
          <a:endParaRPr lang="en-US" altLang="ko-KR" sz="1100" b="1">
            <a:solidFill>
              <a:schemeClr val="bg1"/>
            </a:solidFill>
          </a:endParaRPr>
        </a:p>
        <a:p>
          <a:pPr>
            <a:lnSpc>
              <a:spcPts val="1300"/>
            </a:lnSpc>
          </a:pPr>
          <a:r>
            <a:rPr lang="en-US" altLang="ko-KR" sz="1100" b="1">
              <a:solidFill>
                <a:schemeClr val="bg1"/>
              </a:solidFill>
              <a:latin typeface="맑은 고딕"/>
              <a:ea typeface="맑은 고딕"/>
            </a:rPr>
            <a:t>① </a:t>
          </a:r>
          <a:r>
            <a:rPr lang="ko-KR" altLang="en-US" sz="1100" b="1">
              <a:solidFill>
                <a:schemeClr val="bg1"/>
              </a:solidFill>
              <a:latin typeface="맑은 고딕"/>
              <a:ea typeface="맑은 고딕"/>
            </a:rPr>
            <a:t>신규 매입채권 현황 작성은 당반기 중 신규 매입채권의 매입 당시의 현황 기준으로 기재</a:t>
          </a:r>
          <a:r>
            <a:rPr lang="en-US" altLang="ko-KR" sz="1100" b="1" baseline="0">
              <a:solidFill>
                <a:schemeClr val="bg1"/>
              </a:solidFill>
              <a:latin typeface="맑은 고딕"/>
              <a:ea typeface="맑은 고딕"/>
            </a:rPr>
            <a:t> (</a:t>
          </a:r>
          <a:r>
            <a:rPr lang="ko-KR" altLang="en-US" sz="1100" b="1" baseline="0">
              <a:solidFill>
                <a:schemeClr val="bg1"/>
              </a:solidFill>
              <a:latin typeface="맑은 고딕"/>
              <a:ea typeface="맑은 고딕"/>
            </a:rPr>
            <a:t>제출대상월말 잔액 기준이 아님</a:t>
          </a:r>
          <a:r>
            <a:rPr lang="en-US" altLang="ko-KR" sz="1100" b="1" baseline="0">
              <a:solidFill>
                <a:schemeClr val="bg1"/>
              </a:solidFill>
              <a:latin typeface="맑은 고딕"/>
              <a:ea typeface="맑은 고딕"/>
            </a:rPr>
            <a:t>)</a:t>
          </a:r>
          <a:endParaRPr lang="en-US" altLang="ko-KR" sz="11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990600</xdr:colOff>
      <xdr:row>0</xdr:row>
      <xdr:rowOff>17146</xdr:rowOff>
    </xdr:from>
    <xdr:to>
      <xdr:col>10</xdr:col>
      <xdr:colOff>91440</xdr:colOff>
      <xdr:row>1</xdr:row>
      <xdr:rowOff>323851</xdr:rowOff>
    </xdr:to>
    <xdr:sp macro="" textlink="">
      <xdr:nvSpPr>
        <xdr:cNvPr id="2" name="TextBox 1">
          <a:extLst>
            <a:ext uri="{FF2B5EF4-FFF2-40B4-BE49-F238E27FC236}">
              <a16:creationId xmlns:a16="http://schemas.microsoft.com/office/drawing/2014/main" id="{E5A2B852-B1CE-4C94-9CA6-85FAB625DC3D}"/>
            </a:ext>
          </a:extLst>
        </xdr:cNvPr>
        <xdr:cNvSpPr txBox="1"/>
      </xdr:nvSpPr>
      <xdr:spPr>
        <a:xfrm>
          <a:off x="6162675" y="17146"/>
          <a:ext cx="6063615" cy="65913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ko-KR" sz="1050" b="1">
              <a:solidFill>
                <a:schemeClr val="bg1"/>
              </a:solidFill>
              <a:effectLst/>
              <a:latin typeface="+mn-lt"/>
              <a:ea typeface="+mn-ea"/>
              <a:cs typeface="+mn-cs"/>
            </a:rPr>
            <a:t>작성오류가 </a:t>
          </a:r>
          <a:r>
            <a:rPr lang="en-US" altLang="ko-KR" sz="1050" b="1">
              <a:solidFill>
                <a:schemeClr val="bg1"/>
              </a:solidFill>
              <a:effectLst/>
              <a:latin typeface="+mn-lt"/>
              <a:ea typeface="+mn-ea"/>
              <a:cs typeface="+mn-cs"/>
            </a:rPr>
            <a:t> </a:t>
          </a:r>
          <a:r>
            <a:rPr lang="ko-KR" altLang="ko-KR" sz="1050" b="1">
              <a:solidFill>
                <a:schemeClr val="bg1"/>
              </a:solidFill>
              <a:effectLst/>
              <a:latin typeface="+mn-lt"/>
              <a:ea typeface="+mn-ea"/>
              <a:cs typeface="+mn-cs"/>
            </a:rPr>
            <a:t>빈발하는</a:t>
          </a:r>
          <a:r>
            <a:rPr lang="ko-KR" altLang="ko-KR" sz="1050" b="1" baseline="0">
              <a:solidFill>
                <a:schemeClr val="bg1"/>
              </a:solidFill>
              <a:effectLst/>
              <a:latin typeface="+mn-lt"/>
              <a:ea typeface="+mn-ea"/>
              <a:cs typeface="+mn-cs"/>
            </a:rPr>
            <a:t> 항목이므로</a:t>
          </a:r>
          <a:r>
            <a:rPr lang="en-US" altLang="ko-KR" sz="1050" b="1" baseline="0">
              <a:solidFill>
                <a:schemeClr val="bg1"/>
              </a:solidFill>
              <a:effectLst/>
              <a:latin typeface="+mn-lt"/>
              <a:ea typeface="+mn-ea"/>
              <a:cs typeface="+mn-cs"/>
            </a:rPr>
            <a:t> </a:t>
          </a:r>
          <a:r>
            <a:rPr lang="ko-KR" altLang="ko-KR" sz="1050" b="1" baseline="0">
              <a:solidFill>
                <a:schemeClr val="bg1"/>
              </a:solidFill>
              <a:effectLst/>
              <a:latin typeface="+mn-lt"/>
              <a:ea typeface="+mn-ea"/>
              <a:cs typeface="+mn-cs"/>
            </a:rPr>
            <a:t> </a:t>
          </a:r>
          <a:r>
            <a:rPr lang="ko-KR" altLang="en-US" sz="1050" b="1">
              <a:solidFill>
                <a:schemeClr val="bg1"/>
              </a:solidFill>
            </a:rPr>
            <a:t>작성요령을 숙지하여 기재하여 주시기 바랍니다</a:t>
          </a:r>
          <a:endParaRPr lang="en-US" altLang="ko-KR" sz="1050" b="1">
            <a:solidFill>
              <a:schemeClr val="bg1"/>
            </a:solidFill>
          </a:endParaRPr>
        </a:p>
        <a:p>
          <a:pPr>
            <a:lnSpc>
              <a:spcPts val="1700"/>
            </a:lnSpc>
          </a:pPr>
          <a:r>
            <a:rPr lang="en-US" altLang="ko-KR" sz="1050" b="1">
              <a:solidFill>
                <a:schemeClr val="bg1"/>
              </a:solidFill>
              <a:latin typeface="맑은 고딕"/>
              <a:ea typeface="맑은 고딕"/>
            </a:rPr>
            <a:t>① </a:t>
          </a:r>
          <a:r>
            <a:rPr lang="ko-KR" altLang="en-US" sz="1050" b="1">
              <a:solidFill>
                <a:schemeClr val="bg1"/>
              </a:solidFill>
              <a:latin typeface="맑은 고딕"/>
              <a:ea typeface="맑은 고딕"/>
            </a:rPr>
            <a:t>매각채권의 액면가격</a:t>
          </a:r>
          <a:r>
            <a:rPr lang="en-US" altLang="ko-KR" sz="1050" b="1">
              <a:solidFill>
                <a:schemeClr val="bg1"/>
              </a:solidFill>
              <a:latin typeface="맑은 고딕"/>
              <a:ea typeface="맑은 고딕"/>
            </a:rPr>
            <a:t>, </a:t>
          </a:r>
          <a:r>
            <a:rPr lang="ko-KR" altLang="en-US" sz="1050" b="1">
              <a:solidFill>
                <a:schemeClr val="bg1"/>
              </a:solidFill>
              <a:latin typeface="맑은 고딕"/>
              <a:ea typeface="맑은 고딕"/>
            </a:rPr>
            <a:t>액면가격은 </a:t>
          </a:r>
          <a:r>
            <a:rPr lang="en-US" altLang="ko-KR" sz="1050" b="1">
              <a:solidFill>
                <a:schemeClr val="bg1"/>
              </a:solidFill>
              <a:latin typeface="맑은 고딕"/>
              <a:ea typeface="맑은 고딕"/>
            </a:rPr>
            <a:t>"</a:t>
          </a:r>
          <a:r>
            <a:rPr lang="ko-KR" altLang="en-US" sz="1050" b="1">
              <a:solidFill>
                <a:schemeClr val="bg1"/>
              </a:solidFill>
              <a:latin typeface="맑은 고딕"/>
              <a:ea typeface="맑은 고딕"/>
            </a:rPr>
            <a:t>직전 </a:t>
          </a:r>
          <a:r>
            <a:rPr lang="ko-KR" altLang="en-US" sz="1100" b="1">
              <a:solidFill>
                <a:schemeClr val="bg1"/>
              </a:solidFill>
              <a:latin typeface="맑은 고딕"/>
              <a:ea typeface="맑은 고딕"/>
            </a:rPr>
            <a:t>제출대상월말 매입채권 잔액</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기준으로 작성</a:t>
          </a:r>
          <a:endParaRPr lang="en-US" altLang="ko-KR" sz="1100" b="1">
            <a:solidFill>
              <a:schemeClr val="bg1"/>
            </a:solidFill>
            <a:latin typeface="맑은 고딕"/>
            <a:ea typeface="맑은 고딕"/>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273050</xdr:rowOff>
    </xdr:from>
    <xdr:to>
      <xdr:col>3</xdr:col>
      <xdr:colOff>276225</xdr:colOff>
      <xdr:row>2</xdr:row>
      <xdr:rowOff>0</xdr:rowOff>
    </xdr:to>
    <xdr:sp macro="" textlink="">
      <xdr:nvSpPr>
        <xdr:cNvPr id="2" name="Text Box 2">
          <a:extLst>
            <a:ext uri="{FF2B5EF4-FFF2-40B4-BE49-F238E27FC236}">
              <a16:creationId xmlns:a16="http://schemas.microsoft.com/office/drawing/2014/main" id="{00000000-0008-0000-2800-000002000000}"/>
            </a:ext>
          </a:extLst>
        </xdr:cNvPr>
        <xdr:cNvSpPr txBox="1">
          <a:spLocks noChangeArrowheads="1"/>
        </xdr:cNvSpPr>
      </xdr:nvSpPr>
      <xdr:spPr bwMode="auto">
        <a:xfrm>
          <a:off x="0" y="539750"/>
          <a:ext cx="5981700" cy="31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ko-KR" altLang="en-US" sz="1100" b="0" i="0" strike="noStrike">
              <a:solidFill>
                <a:srgbClr val="000000"/>
              </a:solidFill>
              <a:latin typeface="+mn-ea"/>
              <a:ea typeface="+mn-ea"/>
            </a:rPr>
            <a:t>금  융  기  관   </a:t>
          </a:r>
          <a:r>
            <a:rPr lang="en-US" altLang="ko-KR" sz="1100" b="0" i="0" strike="noStrike">
              <a:solidFill>
                <a:srgbClr val="000000"/>
              </a:solidFill>
              <a:latin typeface="+mn-ea"/>
              <a:ea typeface="+mn-ea"/>
            </a:rPr>
            <a:t>___  ________ </a:t>
          </a:r>
        </a:p>
        <a:p>
          <a:pPr algn="l" rtl="0">
            <a:defRPr sz="1000"/>
          </a:pPr>
          <a:r>
            <a:rPr lang="ko-KR" altLang="en-US" sz="1100" b="0" i="0" strike="noStrike">
              <a:solidFill>
                <a:srgbClr val="000000"/>
              </a:solidFill>
              <a:latin typeface="+mn-ea"/>
              <a:ea typeface="+mn-ea"/>
            </a:rPr>
            <a:t>현 지 법 인명   </a:t>
          </a:r>
          <a:r>
            <a:rPr lang="en-US" altLang="ko-KR" sz="1100" b="0" i="0" strike="noStrike">
              <a:solidFill>
                <a:srgbClr val="000000"/>
              </a:solidFill>
              <a:latin typeface="+mn-ea"/>
              <a:ea typeface="+mn-ea"/>
            </a:rPr>
            <a:t>___</a:t>
          </a:r>
          <a:r>
            <a:rPr lang="en-US" altLang="ko-KR" sz="1000" b="0" i="0" strike="noStrike">
              <a:solidFill>
                <a:srgbClr val="000000"/>
              </a:solidFill>
              <a:latin typeface="+mn-ea"/>
              <a:ea typeface="+mn-ea"/>
            </a:rPr>
            <a:t>  </a:t>
          </a:r>
          <a:r>
            <a:rPr lang="en-US" altLang="ko-KR" sz="1100" b="0" i="0" strike="noStrike">
              <a:solidFill>
                <a:srgbClr val="000000"/>
              </a:solidFill>
              <a:latin typeface="+mn-ea"/>
              <a:ea typeface="+mn-ea"/>
            </a:rPr>
            <a:t>________       </a:t>
          </a:r>
          <a:r>
            <a:rPr lang="ko-KR" altLang="en-US" sz="1100" b="0" i="0" strike="noStrike">
              <a:solidFill>
                <a:srgbClr val="000000"/>
              </a:solidFill>
              <a:latin typeface="+mn-ea"/>
              <a:ea typeface="+mn-ea"/>
            </a:rPr>
            <a:t>기   준   월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전 화 번 호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작성자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작성자성명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확인자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확인자성명  </a:t>
          </a:r>
          <a:r>
            <a:rPr lang="en-US" altLang="ko-KR" sz="1100" b="0" i="0" strike="noStrike">
              <a:solidFill>
                <a:srgbClr val="000000"/>
              </a:solidFill>
              <a:latin typeface="+mn-ea"/>
              <a:ea typeface="+mn-ea"/>
            </a:rPr>
            <a:t>_____________</a:t>
          </a: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16.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9.bin"/><Relationship Id="rId4" Type="http://schemas.openxmlformats.org/officeDocument/2006/relationships/comments" Target="../comments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B52D1-5CE2-4465-A751-2B33DE1AF29C}">
  <dimension ref="A1:U55"/>
  <sheetViews>
    <sheetView showGridLines="0" tabSelected="1" view="pageBreakPreview" zoomScale="70" zoomScaleNormal="100" zoomScaleSheetLayoutView="70" workbookViewId="0">
      <selection activeCell="B3" sqref="B3"/>
    </sheetView>
  </sheetViews>
  <sheetFormatPr defaultColWidth="8.8984375" defaultRowHeight="10.8"/>
  <cols>
    <col min="1" max="1" width="2.09765625" style="61" customWidth="1"/>
    <col min="2" max="2" width="9.09765625" style="61" customWidth="1"/>
    <col min="3" max="3" width="5.19921875" style="147" customWidth="1"/>
    <col min="4" max="4" width="5.19921875" style="61" customWidth="1"/>
    <col min="5" max="6" width="10.796875" style="61" customWidth="1"/>
    <col min="7" max="7" width="20.59765625" style="61" customWidth="1"/>
    <col min="8" max="8" width="13.19921875" style="61" customWidth="1"/>
    <col min="9" max="9" width="3.69921875" style="61" customWidth="1"/>
    <col min="10" max="11" width="3" style="61" customWidth="1"/>
    <col min="12" max="12" width="2.3984375" style="61" customWidth="1"/>
    <col min="13" max="13" width="2" style="61" customWidth="1"/>
    <col min="14" max="16" width="17" style="61" customWidth="1"/>
    <col min="17" max="17" width="21.69921875" style="61" customWidth="1"/>
    <col min="18" max="18" width="3" style="61" customWidth="1"/>
    <col min="19" max="16384" width="8.8984375" style="61"/>
  </cols>
  <sheetData>
    <row r="1" spans="1:19" ht="17.25" customHeight="1"/>
    <row r="2" spans="1:19" s="148" customFormat="1" ht="17.25" customHeight="1">
      <c r="B2" s="597" t="s">
        <v>1301</v>
      </c>
      <c r="C2" s="149"/>
      <c r="D2" s="150"/>
      <c r="E2" s="150"/>
      <c r="F2" s="150"/>
      <c r="G2" s="150"/>
      <c r="H2" s="150"/>
      <c r="I2" s="150"/>
      <c r="J2" s="150"/>
      <c r="K2" s="150"/>
      <c r="L2" s="595" t="s">
        <v>1300</v>
      </c>
      <c r="M2" s="150"/>
      <c r="N2" s="150"/>
      <c r="O2" s="150"/>
      <c r="P2" s="150"/>
      <c r="Q2" s="150"/>
      <c r="R2" s="150"/>
    </row>
    <row r="3" spans="1:19" s="148" customFormat="1" ht="17.25" customHeight="1">
      <c r="B3" s="596" t="s">
        <v>1299</v>
      </c>
      <c r="C3" s="150"/>
      <c r="D3" s="150"/>
      <c r="E3" s="150"/>
      <c r="F3" s="150"/>
      <c r="G3" s="150"/>
      <c r="H3" s="150"/>
      <c r="I3" s="150"/>
      <c r="J3" s="150"/>
      <c r="K3" s="150"/>
      <c r="R3" s="150"/>
    </row>
    <row r="4" spans="1:19" s="148" customFormat="1" ht="17.25" customHeight="1" thickBot="1">
      <c r="B4" s="150"/>
      <c r="C4" s="150"/>
      <c r="D4" s="150"/>
      <c r="E4" s="150"/>
      <c r="F4" s="150"/>
      <c r="G4" s="150"/>
      <c r="H4" s="150"/>
      <c r="I4" s="150"/>
      <c r="J4" s="150"/>
      <c r="K4" s="150"/>
      <c r="M4" s="150" t="s">
        <v>1378</v>
      </c>
      <c r="O4" s="150"/>
      <c r="P4" s="150"/>
      <c r="Q4" s="150"/>
      <c r="R4" s="150"/>
    </row>
    <row r="5" spans="1:19" s="148" customFormat="1" ht="17.25" customHeight="1">
      <c r="B5" s="150"/>
      <c r="C5" s="634" t="s">
        <v>1375</v>
      </c>
      <c r="D5" s="635"/>
      <c r="E5" s="635"/>
      <c r="F5" s="635"/>
      <c r="G5" s="635"/>
      <c r="H5" s="636"/>
      <c r="I5" s="150"/>
      <c r="J5" s="150"/>
      <c r="K5" s="150"/>
      <c r="L5" s="150"/>
      <c r="N5" s="150" t="s">
        <v>1379</v>
      </c>
      <c r="R5" s="150"/>
    </row>
    <row r="6" spans="1:19" s="148" customFormat="1" ht="17.25" customHeight="1">
      <c r="B6" s="150"/>
      <c r="C6" s="637"/>
      <c r="D6" s="638"/>
      <c r="E6" s="638"/>
      <c r="F6" s="638"/>
      <c r="G6" s="638"/>
      <c r="H6" s="639"/>
      <c r="I6" s="150"/>
      <c r="J6" s="150"/>
      <c r="K6" s="150"/>
      <c r="L6" s="150"/>
      <c r="N6" s="150"/>
      <c r="O6" s="150"/>
      <c r="P6" s="150"/>
      <c r="Q6" s="150"/>
      <c r="R6" s="150"/>
    </row>
    <row r="7" spans="1:19" s="148" customFormat="1" ht="17.25" customHeight="1">
      <c r="B7" s="150"/>
      <c r="C7" s="637"/>
      <c r="D7" s="638"/>
      <c r="E7" s="638"/>
      <c r="F7" s="638"/>
      <c r="G7" s="638"/>
      <c r="H7" s="639"/>
      <c r="I7" s="150"/>
      <c r="J7" s="150"/>
      <c r="K7" s="150"/>
      <c r="L7" s="150"/>
      <c r="O7" s="150"/>
      <c r="P7" s="150"/>
      <c r="Q7" s="150"/>
      <c r="R7" s="150"/>
    </row>
    <row r="8" spans="1:19" s="148" customFormat="1" ht="17.25" customHeight="1">
      <c r="A8" s="563"/>
      <c r="B8" s="563"/>
      <c r="C8" s="637"/>
      <c r="D8" s="638"/>
      <c r="E8" s="638"/>
      <c r="F8" s="638"/>
      <c r="G8" s="638"/>
      <c r="H8" s="639"/>
      <c r="I8" s="563"/>
      <c r="J8" s="564"/>
      <c r="K8" s="564"/>
      <c r="L8" s="150"/>
      <c r="M8" s="148" t="s">
        <v>1297</v>
      </c>
      <c r="O8" s="150"/>
      <c r="P8" s="150"/>
      <c r="Q8" s="150"/>
      <c r="R8" s="564"/>
    </row>
    <row r="9" spans="1:19" s="148" customFormat="1" ht="17.25" customHeight="1" thickBot="1">
      <c r="A9" s="563"/>
      <c r="B9" s="563"/>
      <c r="C9" s="640"/>
      <c r="D9" s="641"/>
      <c r="E9" s="641"/>
      <c r="F9" s="641"/>
      <c r="G9" s="641"/>
      <c r="H9" s="642"/>
      <c r="I9" s="563"/>
      <c r="J9" s="150"/>
      <c r="K9" s="150"/>
      <c r="L9" s="564"/>
      <c r="M9" s="150"/>
      <c r="N9" s="150" t="s">
        <v>1296</v>
      </c>
      <c r="O9" s="150"/>
      <c r="P9" s="150"/>
      <c r="Q9" s="150"/>
      <c r="R9" s="150"/>
    </row>
    <row r="10" spans="1:19" s="148" customFormat="1" ht="17.25" customHeight="1">
      <c r="A10" s="563"/>
      <c r="B10" s="563"/>
      <c r="C10" s="563"/>
      <c r="D10" s="563"/>
      <c r="E10" s="563"/>
      <c r="F10" s="563"/>
      <c r="G10" s="563"/>
      <c r="H10" s="563"/>
      <c r="I10" s="563"/>
      <c r="J10" s="150"/>
      <c r="K10" s="150"/>
      <c r="L10" s="150"/>
      <c r="M10" s="564"/>
      <c r="N10" s="150" t="s">
        <v>1295</v>
      </c>
      <c r="O10" s="564"/>
      <c r="P10" s="564"/>
      <c r="Q10" s="564"/>
      <c r="R10" s="150"/>
    </row>
    <row r="11" spans="1:19" s="148" customFormat="1" ht="17.25" customHeight="1">
      <c r="A11" s="563"/>
      <c r="B11" s="563"/>
      <c r="C11" s="563"/>
      <c r="D11" s="563"/>
      <c r="E11" s="563"/>
      <c r="F11" s="563"/>
      <c r="G11" s="563"/>
      <c r="H11" s="563"/>
      <c r="I11" s="563"/>
      <c r="J11" s="150"/>
      <c r="K11" s="150"/>
      <c r="L11" s="150"/>
      <c r="O11" s="594" t="s">
        <v>1294</v>
      </c>
      <c r="P11" s="593"/>
      <c r="Q11" s="593"/>
      <c r="R11" s="150"/>
    </row>
    <row r="12" spans="1:19" s="148" customFormat="1" ht="17.25" customHeight="1">
      <c r="B12" s="656" t="s">
        <v>1376</v>
      </c>
      <c r="C12" s="656"/>
      <c r="D12" s="656"/>
      <c r="E12" s="656"/>
      <c r="F12" s="656"/>
      <c r="G12" s="656"/>
      <c r="H12" s="656"/>
      <c r="I12" s="656"/>
      <c r="J12" s="150"/>
      <c r="K12" s="150"/>
      <c r="L12" s="150"/>
      <c r="R12" s="150"/>
      <c r="S12" s="568"/>
    </row>
    <row r="13" spans="1:19" s="148" customFormat="1" ht="17.25" customHeight="1">
      <c r="A13" s="644"/>
      <c r="B13" s="644"/>
      <c r="C13" s="644"/>
      <c r="D13" s="644"/>
      <c r="E13" s="644"/>
      <c r="F13" s="644"/>
      <c r="G13" s="644"/>
      <c r="H13" s="644"/>
      <c r="I13" s="644"/>
      <c r="J13" s="150"/>
      <c r="K13" s="150"/>
      <c r="L13" s="150"/>
      <c r="M13" s="150" t="s">
        <v>1334</v>
      </c>
      <c r="N13" s="150"/>
      <c r="O13" s="150"/>
      <c r="P13" s="150"/>
      <c r="Q13" s="150"/>
      <c r="R13" s="150"/>
    </row>
    <row r="14" spans="1:19" s="148" customFormat="1" ht="17.25" customHeight="1">
      <c r="A14" s="644"/>
      <c r="B14" s="644"/>
      <c r="C14" s="644"/>
      <c r="D14" s="644"/>
      <c r="E14" s="644"/>
      <c r="F14" s="644"/>
      <c r="G14" s="644"/>
      <c r="H14" s="644"/>
      <c r="I14" s="644"/>
      <c r="J14" s="150"/>
      <c r="K14" s="150"/>
      <c r="M14" s="150"/>
      <c r="N14" s="150" t="s">
        <v>1293</v>
      </c>
      <c r="O14" s="150"/>
      <c r="P14" s="150"/>
      <c r="Q14" s="150"/>
      <c r="R14" s="150"/>
    </row>
    <row r="15" spans="1:19" s="148" customFormat="1" ht="17.25" customHeight="1">
      <c r="A15" s="563"/>
      <c r="B15" s="563"/>
      <c r="C15" s="563"/>
      <c r="D15" s="563"/>
      <c r="E15" s="563"/>
      <c r="F15" s="563"/>
      <c r="G15" s="563"/>
      <c r="H15" s="563"/>
      <c r="I15" s="563"/>
      <c r="J15" s="150"/>
      <c r="K15" s="150"/>
      <c r="M15" s="150"/>
      <c r="N15" s="150" t="s">
        <v>1337</v>
      </c>
      <c r="O15" s="150"/>
      <c r="P15" s="150"/>
      <c r="Q15" s="150"/>
      <c r="R15" s="150"/>
    </row>
    <row r="16" spans="1:19" s="148" customFormat="1" ht="17.25" customHeight="1">
      <c r="J16" s="150"/>
      <c r="K16" s="150"/>
      <c r="L16" s="150"/>
      <c r="R16" s="150"/>
    </row>
    <row r="17" spans="1:21" s="148" customFormat="1" ht="17.25" customHeight="1">
      <c r="J17" s="150"/>
      <c r="K17" s="150"/>
      <c r="L17" s="150"/>
      <c r="M17" s="150" t="s">
        <v>1292</v>
      </c>
      <c r="R17" s="150"/>
    </row>
    <row r="18" spans="1:21" s="148" customFormat="1" ht="17.25" customHeight="1">
      <c r="B18" s="592"/>
      <c r="C18" s="643" t="s">
        <v>388</v>
      </c>
      <c r="D18" s="643"/>
      <c r="E18" s="151" t="s">
        <v>389</v>
      </c>
      <c r="F18" s="151"/>
      <c r="G18" s="151"/>
      <c r="H18" s="591"/>
      <c r="I18" s="150"/>
      <c r="J18" s="150"/>
      <c r="K18" s="150"/>
      <c r="L18" s="150"/>
      <c r="M18" s="150"/>
      <c r="N18" s="150" t="s">
        <v>1336</v>
      </c>
      <c r="O18" s="150"/>
      <c r="P18" s="150"/>
      <c r="Q18" s="150"/>
      <c r="R18" s="150"/>
    </row>
    <row r="19" spans="1:21" s="148" customFormat="1" ht="17.25" customHeight="1">
      <c r="B19" s="150"/>
      <c r="C19" s="643" t="s">
        <v>390</v>
      </c>
      <c r="D19" s="643"/>
      <c r="E19" s="151" t="s">
        <v>389</v>
      </c>
      <c r="F19" s="151"/>
      <c r="G19" s="151"/>
      <c r="H19" s="591"/>
      <c r="I19" s="150"/>
      <c r="J19" s="150"/>
      <c r="K19" s="150"/>
      <c r="L19" s="150"/>
      <c r="O19" s="150"/>
      <c r="P19" s="150"/>
      <c r="Q19" s="150"/>
      <c r="R19" s="150"/>
    </row>
    <row r="20" spans="1:21" s="148" customFormat="1" ht="17.25" customHeight="1">
      <c r="B20" s="150"/>
      <c r="C20" s="643" t="s">
        <v>391</v>
      </c>
      <c r="D20" s="643"/>
      <c r="E20" s="151" t="s">
        <v>389</v>
      </c>
      <c r="F20" s="151"/>
      <c r="G20" s="151"/>
      <c r="H20" s="591"/>
      <c r="I20" s="150"/>
      <c r="J20" s="150"/>
      <c r="K20" s="150"/>
      <c r="L20" s="150"/>
      <c r="M20" s="150"/>
      <c r="N20" s="590" t="s">
        <v>1291</v>
      </c>
      <c r="O20" s="150"/>
      <c r="P20" s="150"/>
      <c r="Q20" s="150"/>
      <c r="R20" s="150"/>
    </row>
    <row r="21" spans="1:21" s="148" customFormat="1" ht="17.25" customHeight="1">
      <c r="B21" s="150"/>
      <c r="C21" s="643" t="s">
        <v>392</v>
      </c>
      <c r="D21" s="643"/>
      <c r="E21" s="151" t="s">
        <v>393</v>
      </c>
      <c r="F21" s="151"/>
      <c r="G21" s="151"/>
      <c r="H21" s="152"/>
      <c r="I21" s="150"/>
      <c r="J21" s="150"/>
      <c r="K21" s="150"/>
      <c r="L21" s="150"/>
      <c r="M21" s="150"/>
      <c r="N21" s="590" t="s">
        <v>1335</v>
      </c>
      <c r="O21" s="150"/>
      <c r="P21" s="150"/>
      <c r="Q21" s="150"/>
      <c r="R21" s="150"/>
      <c r="U21" s="61"/>
    </row>
    <row r="22" spans="1:21" s="148" customFormat="1" ht="17.25" customHeight="1">
      <c r="A22" s="644"/>
      <c r="B22" s="644"/>
      <c r="C22" s="644"/>
      <c r="D22" s="644"/>
      <c r="E22" s="644"/>
      <c r="F22" s="644"/>
      <c r="G22" s="644"/>
      <c r="H22" s="644"/>
      <c r="I22" s="644"/>
      <c r="J22" s="150"/>
      <c r="K22" s="150"/>
      <c r="L22" s="150"/>
      <c r="M22" s="150"/>
      <c r="N22" s="150"/>
      <c r="O22" s="150"/>
      <c r="P22" s="150"/>
      <c r="Q22" s="150"/>
      <c r="R22" s="150"/>
      <c r="T22" s="61"/>
      <c r="U22" s="61"/>
    </row>
    <row r="23" spans="1:21" s="148" customFormat="1" ht="17.25" customHeight="1">
      <c r="A23" s="644"/>
      <c r="B23" s="644"/>
      <c r="C23" s="644"/>
      <c r="D23" s="644"/>
      <c r="E23" s="644"/>
      <c r="F23" s="644"/>
      <c r="G23" s="644"/>
      <c r="H23" s="644"/>
      <c r="I23" s="644"/>
      <c r="J23" s="150"/>
      <c r="K23" s="150"/>
      <c r="L23" s="150"/>
      <c r="M23" s="150"/>
      <c r="O23" s="150"/>
      <c r="P23" s="150"/>
      <c r="Q23" s="150"/>
      <c r="R23" s="150"/>
      <c r="S23" s="61"/>
      <c r="T23" s="61"/>
    </row>
    <row r="24" spans="1:21" s="148" customFormat="1" ht="17.25" customHeight="1">
      <c r="A24" s="644"/>
      <c r="B24" s="644"/>
      <c r="C24" s="644"/>
      <c r="D24" s="644"/>
      <c r="E24" s="644"/>
      <c r="F24" s="644"/>
      <c r="G24" s="644"/>
      <c r="H24" s="644"/>
      <c r="I24" s="644"/>
      <c r="J24" s="150"/>
      <c r="K24" s="150"/>
      <c r="L24" s="150"/>
      <c r="M24" s="150"/>
      <c r="O24" s="150"/>
      <c r="P24" s="150"/>
      <c r="Q24" s="150"/>
      <c r="R24" s="150"/>
      <c r="S24" s="61"/>
      <c r="T24" s="61"/>
    </row>
    <row r="25" spans="1:21" s="148" customFormat="1" ht="17.25" customHeight="1">
      <c r="A25" s="644"/>
      <c r="B25" s="644"/>
      <c r="C25" s="644"/>
      <c r="D25" s="644"/>
      <c r="E25" s="644"/>
      <c r="F25" s="644"/>
      <c r="G25" s="644"/>
      <c r="H25" s="644"/>
      <c r="I25" s="644"/>
      <c r="J25" s="150"/>
      <c r="K25" s="150"/>
      <c r="L25" s="150"/>
      <c r="M25" s="150"/>
      <c r="N25" s="61"/>
      <c r="O25" s="61"/>
      <c r="P25" s="61"/>
      <c r="Q25" s="61"/>
      <c r="R25" s="150"/>
      <c r="S25" s="61"/>
      <c r="T25" s="61"/>
    </row>
    <row r="26" spans="1:21" s="148" customFormat="1" ht="17.25" customHeight="1">
      <c r="B26" s="153"/>
      <c r="C26" s="645" t="s">
        <v>136</v>
      </c>
      <c r="D26" s="646"/>
      <c r="E26" s="589" t="s">
        <v>394</v>
      </c>
      <c r="F26" s="589" t="s">
        <v>395</v>
      </c>
      <c r="G26" s="589" t="s">
        <v>54</v>
      </c>
      <c r="H26" s="589" t="s">
        <v>1290</v>
      </c>
      <c r="I26" s="150"/>
      <c r="J26" s="150"/>
      <c r="K26" s="150"/>
      <c r="L26" s="150"/>
      <c r="M26" s="150"/>
      <c r="N26" s="61"/>
      <c r="O26" s="61"/>
      <c r="P26" s="61"/>
      <c r="Q26" s="61"/>
      <c r="R26" s="150"/>
      <c r="S26" s="567"/>
      <c r="T26" s="61"/>
      <c r="U26" s="61"/>
    </row>
    <row r="27" spans="1:21" ht="17.25" customHeight="1">
      <c r="A27" s="148"/>
      <c r="B27" s="153"/>
      <c r="C27" s="645" t="s">
        <v>1289</v>
      </c>
      <c r="D27" s="646"/>
      <c r="E27" s="589"/>
      <c r="F27" s="589"/>
      <c r="G27" s="589"/>
      <c r="H27" s="589"/>
      <c r="I27" s="150"/>
      <c r="S27" s="567"/>
    </row>
    <row r="28" spans="1:21" ht="17.25" customHeight="1">
      <c r="A28" s="148"/>
      <c r="B28" s="154"/>
      <c r="C28" s="645" t="s">
        <v>70</v>
      </c>
      <c r="D28" s="646"/>
      <c r="E28" s="588"/>
      <c r="F28" s="588"/>
      <c r="G28" s="587"/>
      <c r="H28" s="586"/>
      <c r="I28" s="150"/>
      <c r="S28" s="567"/>
    </row>
    <row r="29" spans="1:21" ht="17.25" customHeight="1">
      <c r="A29" s="644"/>
      <c r="B29" s="644"/>
      <c r="C29" s="644"/>
      <c r="D29" s="644"/>
      <c r="E29" s="644"/>
      <c r="F29" s="644"/>
      <c r="G29" s="644"/>
      <c r="H29" s="644"/>
      <c r="I29" s="644"/>
      <c r="S29" s="567"/>
    </row>
    <row r="30" spans="1:21" ht="17.25" customHeight="1">
      <c r="A30" s="644"/>
      <c r="B30" s="644"/>
      <c r="C30" s="644"/>
      <c r="D30" s="644"/>
      <c r="E30" s="644"/>
      <c r="F30" s="644"/>
      <c r="G30" s="644"/>
      <c r="H30" s="644"/>
      <c r="I30" s="644"/>
      <c r="S30" s="567"/>
    </row>
    <row r="31" spans="1:21" ht="17.25" customHeight="1">
      <c r="A31" s="148"/>
      <c r="B31" s="585"/>
      <c r="C31" s="650" t="s">
        <v>1288</v>
      </c>
      <c r="D31" s="651"/>
      <c r="E31" s="584" t="s">
        <v>1395</v>
      </c>
      <c r="F31" s="583"/>
      <c r="G31" s="582"/>
      <c r="H31" s="581" t="s">
        <v>1285</v>
      </c>
      <c r="I31" s="150"/>
      <c r="S31" s="567"/>
    </row>
    <row r="32" spans="1:21" ht="17.25" customHeight="1">
      <c r="A32" s="148"/>
      <c r="B32" s="150"/>
      <c r="C32" s="652"/>
      <c r="D32" s="653"/>
      <c r="E32" s="647" t="s">
        <v>1287</v>
      </c>
      <c r="F32" s="648"/>
      <c r="G32" s="649"/>
      <c r="H32" s="581" t="s">
        <v>1285</v>
      </c>
      <c r="I32" s="150"/>
      <c r="S32" s="567"/>
    </row>
    <row r="33" spans="2:19" ht="17.25" customHeight="1">
      <c r="B33" s="150"/>
      <c r="C33" s="654"/>
      <c r="D33" s="655"/>
      <c r="E33" s="647" t="s">
        <v>1286</v>
      </c>
      <c r="F33" s="648"/>
      <c r="G33" s="649"/>
      <c r="H33" s="581" t="s">
        <v>1285</v>
      </c>
      <c r="I33" s="150"/>
      <c r="S33" s="567"/>
    </row>
    <row r="34" spans="2:19" ht="17.25" customHeight="1" thickBot="1">
      <c r="S34" s="567"/>
    </row>
    <row r="35" spans="2:19" ht="17.25" customHeight="1">
      <c r="C35" s="577" t="s">
        <v>1377</v>
      </c>
      <c r="D35" s="576"/>
      <c r="E35" s="576"/>
      <c r="F35" s="576"/>
      <c r="G35" s="576"/>
      <c r="H35" s="575"/>
      <c r="S35" s="567"/>
    </row>
    <row r="36" spans="2:19" ht="17.25" customHeight="1" thickBot="1">
      <c r="C36" s="580" t="s">
        <v>1284</v>
      </c>
      <c r="D36" s="579"/>
      <c r="E36" s="579"/>
      <c r="F36" s="579"/>
      <c r="G36" s="579"/>
      <c r="H36" s="578"/>
      <c r="S36" s="567"/>
    </row>
    <row r="37" spans="2:19" ht="17.25" customHeight="1" thickBot="1"/>
    <row r="38" spans="2:19" ht="17.25" customHeight="1">
      <c r="C38" s="577" t="s">
        <v>1283</v>
      </c>
      <c r="D38" s="576"/>
      <c r="E38" s="576"/>
      <c r="F38" s="576"/>
      <c r="G38" s="576"/>
      <c r="H38" s="575"/>
    </row>
    <row r="39" spans="2:19" ht="17.25" customHeight="1">
      <c r="C39" s="574" t="s">
        <v>1282</v>
      </c>
      <c r="D39" s="573"/>
      <c r="E39" s="573"/>
      <c r="F39" s="573"/>
      <c r="G39" s="573"/>
      <c r="H39" s="572"/>
    </row>
    <row r="40" spans="2:19" ht="17.25" customHeight="1" thickBot="1">
      <c r="C40" s="571" t="s">
        <v>1281</v>
      </c>
      <c r="D40" s="570"/>
      <c r="E40" s="570"/>
      <c r="F40" s="570"/>
      <c r="G40" s="570"/>
      <c r="H40" s="569"/>
    </row>
    <row r="41" spans="2:19" ht="17.25" customHeight="1">
      <c r="B41" s="609"/>
      <c r="C41" s="610" t="s">
        <v>1280</v>
      </c>
      <c r="D41" s="611"/>
      <c r="E41" s="611"/>
      <c r="F41" s="611"/>
      <c r="G41" s="611"/>
      <c r="H41" s="611"/>
      <c r="I41" s="609"/>
    </row>
    <row r="42" spans="2:19" ht="15" customHeight="1"/>
    <row r="43" spans="2:19" ht="18" customHeight="1"/>
    <row r="44" spans="2:19" ht="18" customHeight="1"/>
    <row r="45" spans="2:19" ht="17.399999999999999">
      <c r="C45" s="155"/>
    </row>
    <row r="46" spans="2:19" ht="17.399999999999999">
      <c r="C46" s="155"/>
    </row>
    <row r="47" spans="2:19" ht="17.399999999999999">
      <c r="C47" s="155"/>
    </row>
    <row r="48" spans="2:19" ht="16.5" customHeight="1">
      <c r="C48" s="155"/>
    </row>
    <row r="49" ht="16.5" customHeight="1"/>
    <row r="50" ht="16.5" customHeight="1"/>
    <row r="51" ht="16.5" customHeight="1"/>
    <row r="52" ht="16.5" customHeight="1"/>
    <row r="53" ht="16.5" customHeight="1"/>
    <row r="54" ht="16.5" customHeight="1"/>
    <row r="55" ht="16.5" customHeight="1"/>
  </sheetData>
  <sheetProtection formatCells="0" formatColumns="0" formatRows="0"/>
  <mergeCells count="16">
    <mergeCell ref="E33:G33"/>
    <mergeCell ref="C31:D33"/>
    <mergeCell ref="E32:G32"/>
    <mergeCell ref="B12:I12"/>
    <mergeCell ref="C19:D19"/>
    <mergeCell ref="C28:D28"/>
    <mergeCell ref="A29:I30"/>
    <mergeCell ref="C5:H9"/>
    <mergeCell ref="C21:D21"/>
    <mergeCell ref="A22:I23"/>
    <mergeCell ref="C27:D27"/>
    <mergeCell ref="C26:D26"/>
    <mergeCell ref="A24:I25"/>
    <mergeCell ref="C20:D20"/>
    <mergeCell ref="C18:D18"/>
    <mergeCell ref="A13:I14"/>
  </mergeCells>
  <phoneticPr fontId="80" type="noConversion"/>
  <printOptions horizontalCentered="1"/>
  <pageMargins left="0.23622047244094491" right="0.23622047244094491" top="0.74803149606299213" bottom="0.74803149606299213" header="0.31496062992125984" footer="0.31496062992125984"/>
  <pageSetup paperSize="9" scale="82" firstPageNumber="52" fitToWidth="4" fitToHeight="0" orientation="portrait" cellComments="asDisplayed" r:id="rId1"/>
  <headerFooter alignWithMargins="0"/>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9A6EC-C806-485C-9B43-58F2DD2D261C}">
  <dimension ref="A1:E47"/>
  <sheetViews>
    <sheetView zoomScale="70" zoomScaleNormal="70" workbookViewId="0"/>
  </sheetViews>
  <sheetFormatPr defaultColWidth="8.8984375" defaultRowHeight="10.8"/>
  <cols>
    <col min="1" max="1" width="26.19921875" style="132" customWidth="1"/>
    <col min="2" max="2" width="1.59765625" style="132" hidden="1" customWidth="1"/>
    <col min="3" max="3" width="4.8984375" style="165" customWidth="1"/>
    <col min="4" max="4" width="39.69921875" style="132" customWidth="1"/>
    <col min="5" max="5" width="7.69921875" style="132" customWidth="1"/>
    <col min="6" max="16384" width="8.8984375" style="132"/>
  </cols>
  <sheetData>
    <row r="1" spans="1:5" ht="17.399999999999999">
      <c r="A1" s="164" t="s">
        <v>1274</v>
      </c>
    </row>
    <row r="2" spans="1:5" s="164" customFormat="1" ht="21">
      <c r="A2" s="657" t="s">
        <v>401</v>
      </c>
      <c r="B2" s="657"/>
      <c r="C2" s="657"/>
      <c r="D2" s="657"/>
      <c r="E2" s="657"/>
    </row>
    <row r="3" spans="1:5" s="164" customFormat="1" ht="96">
      <c r="A3" s="338" t="s">
        <v>396</v>
      </c>
      <c r="B3" s="338" t="s">
        <v>397</v>
      </c>
      <c r="C3" s="658" t="s">
        <v>398</v>
      </c>
      <c r="D3" s="659"/>
      <c r="E3" s="338" t="s">
        <v>399</v>
      </c>
    </row>
    <row r="4" spans="1:5" s="539" customFormat="1" ht="17.399999999999999">
      <c r="A4" s="535" t="s">
        <v>414</v>
      </c>
      <c r="B4" s="535"/>
      <c r="C4" s="536">
        <v>1</v>
      </c>
      <c r="D4" s="537" t="s">
        <v>415</v>
      </c>
      <c r="E4" s="538" t="s">
        <v>416</v>
      </c>
    </row>
    <row r="5" spans="1:5" s="539" customFormat="1" ht="17.399999999999999">
      <c r="A5" s="502" t="s">
        <v>414</v>
      </c>
      <c r="B5" s="504"/>
      <c r="C5" s="503">
        <v>2</v>
      </c>
      <c r="D5" s="504" t="s">
        <v>417</v>
      </c>
      <c r="E5" s="532" t="s">
        <v>416</v>
      </c>
    </row>
    <row r="6" spans="1:5" s="539" customFormat="1" ht="17.399999999999999">
      <c r="A6" s="502" t="s">
        <v>414</v>
      </c>
      <c r="B6" s="504"/>
      <c r="C6" s="503">
        <v>3</v>
      </c>
      <c r="D6" s="504" t="s">
        <v>418</v>
      </c>
      <c r="E6" s="532" t="s">
        <v>416</v>
      </c>
    </row>
    <row r="7" spans="1:5" s="539" customFormat="1" ht="17.399999999999999">
      <c r="A7" s="502" t="s">
        <v>414</v>
      </c>
      <c r="B7" s="504"/>
      <c r="C7" s="503">
        <v>4</v>
      </c>
      <c r="D7" s="504" t="s">
        <v>419</v>
      </c>
      <c r="E7" s="532" t="s">
        <v>416</v>
      </c>
    </row>
    <row r="8" spans="1:5" s="539" customFormat="1" ht="17.399999999999999">
      <c r="A8" s="502" t="s">
        <v>414</v>
      </c>
      <c r="B8" s="504"/>
      <c r="C8" s="503">
        <v>5</v>
      </c>
      <c r="D8" s="504" t="s">
        <v>420</v>
      </c>
      <c r="E8" s="532" t="s">
        <v>416</v>
      </c>
    </row>
    <row r="9" spans="1:5" s="539" customFormat="1" ht="17.399999999999999">
      <c r="A9" s="502" t="s">
        <v>414</v>
      </c>
      <c r="B9" s="504"/>
      <c r="C9" s="503">
        <v>6</v>
      </c>
      <c r="D9" s="504" t="s">
        <v>421</v>
      </c>
      <c r="E9" s="532" t="s">
        <v>416</v>
      </c>
    </row>
    <row r="10" spans="1:5" s="539" customFormat="1" ht="17.399999999999999">
      <c r="A10" s="502" t="s">
        <v>414</v>
      </c>
      <c r="B10" s="504"/>
      <c r="C10" s="503">
        <v>7</v>
      </c>
      <c r="D10" s="504" t="s">
        <v>422</v>
      </c>
      <c r="E10" s="532" t="s">
        <v>416</v>
      </c>
    </row>
    <row r="11" spans="1:5" s="539" customFormat="1" ht="17.399999999999999">
      <c r="A11" s="502" t="s">
        <v>414</v>
      </c>
      <c r="B11" s="504"/>
      <c r="C11" s="503">
        <v>8</v>
      </c>
      <c r="D11" s="504" t="s">
        <v>423</v>
      </c>
      <c r="E11" s="532" t="s">
        <v>416</v>
      </c>
    </row>
    <row r="12" spans="1:5" s="539" customFormat="1" ht="17.399999999999999">
      <c r="A12" s="502" t="s">
        <v>414</v>
      </c>
      <c r="B12" s="504"/>
      <c r="C12" s="503">
        <v>9</v>
      </c>
      <c r="D12" s="504" t="s">
        <v>424</v>
      </c>
      <c r="E12" s="532" t="s">
        <v>416</v>
      </c>
    </row>
    <row r="13" spans="1:5" s="539" customFormat="1" ht="17.399999999999999">
      <c r="A13" s="502" t="s">
        <v>414</v>
      </c>
      <c r="B13" s="504"/>
      <c r="C13" s="503">
        <v>10</v>
      </c>
      <c r="D13" s="504" t="s">
        <v>425</v>
      </c>
      <c r="E13" s="532" t="s">
        <v>416</v>
      </c>
    </row>
    <row r="14" spans="1:5" s="539" customFormat="1" ht="17.399999999999999">
      <c r="A14" s="502" t="s">
        <v>414</v>
      </c>
      <c r="B14" s="504"/>
      <c r="C14" s="503">
        <v>11</v>
      </c>
      <c r="D14" s="504" t="s">
        <v>426</v>
      </c>
      <c r="E14" s="532" t="s">
        <v>416</v>
      </c>
    </row>
    <row r="15" spans="1:5" s="539" customFormat="1" ht="17.399999999999999">
      <c r="A15" s="502" t="s">
        <v>414</v>
      </c>
      <c r="B15" s="504"/>
      <c r="C15" s="532">
        <v>12</v>
      </c>
      <c r="D15" s="540" t="s">
        <v>450</v>
      </c>
      <c r="E15" s="532" t="s">
        <v>416</v>
      </c>
    </row>
    <row r="16" spans="1:5" s="539" customFormat="1" ht="17.399999999999999">
      <c r="A16" s="502" t="s">
        <v>427</v>
      </c>
      <c r="B16" s="502"/>
      <c r="C16" s="503">
        <v>1</v>
      </c>
      <c r="D16" s="504" t="s">
        <v>428</v>
      </c>
      <c r="E16" s="532" t="s">
        <v>416</v>
      </c>
    </row>
    <row r="17" spans="1:5" s="539" customFormat="1" ht="17.399999999999999">
      <c r="A17" s="502" t="s">
        <v>427</v>
      </c>
      <c r="B17" s="504"/>
      <c r="C17" s="503">
        <v>2</v>
      </c>
      <c r="D17" s="504" t="s">
        <v>429</v>
      </c>
      <c r="E17" s="532" t="s">
        <v>416</v>
      </c>
    </row>
    <row r="18" spans="1:5" s="539" customFormat="1" ht="17.399999999999999">
      <c r="A18" s="502" t="s">
        <v>430</v>
      </c>
      <c r="B18" s="502"/>
      <c r="C18" s="503">
        <v>1</v>
      </c>
      <c r="D18" s="504" t="s">
        <v>431</v>
      </c>
      <c r="E18" s="532" t="s">
        <v>416</v>
      </c>
    </row>
    <row r="19" spans="1:5" s="539" customFormat="1" ht="17.399999999999999">
      <c r="A19" s="502" t="s">
        <v>430</v>
      </c>
      <c r="B19" s="504"/>
      <c r="C19" s="503">
        <v>2</v>
      </c>
      <c r="D19" s="504" t="s">
        <v>432</v>
      </c>
      <c r="E19" s="532" t="s">
        <v>416</v>
      </c>
    </row>
    <row r="20" spans="1:5" s="539" customFormat="1" ht="17.399999999999999">
      <c r="A20" s="502" t="s">
        <v>433</v>
      </c>
      <c r="B20" s="502"/>
      <c r="C20" s="503">
        <v>1</v>
      </c>
      <c r="D20" s="504" t="s">
        <v>434</v>
      </c>
      <c r="E20" s="532" t="s">
        <v>416</v>
      </c>
    </row>
    <row r="21" spans="1:5" s="539" customFormat="1" ht="17.399999999999999">
      <c r="A21" s="502" t="s">
        <v>433</v>
      </c>
      <c r="B21" s="502"/>
      <c r="C21" s="503">
        <v>2</v>
      </c>
      <c r="D21" s="504" t="s">
        <v>1219</v>
      </c>
      <c r="E21" s="532" t="s">
        <v>416</v>
      </c>
    </row>
    <row r="22" spans="1:5" s="539" customFormat="1" ht="17.399999999999999">
      <c r="A22" s="502" t="s">
        <v>433</v>
      </c>
      <c r="B22" s="504"/>
      <c r="C22" s="503">
        <v>3</v>
      </c>
      <c r="D22" s="504" t="s">
        <v>1220</v>
      </c>
      <c r="E22" s="532" t="s">
        <v>416</v>
      </c>
    </row>
    <row r="23" spans="1:5" s="539" customFormat="1" ht="17.399999999999999">
      <c r="A23" s="502" t="s">
        <v>433</v>
      </c>
      <c r="B23" s="504"/>
      <c r="C23" s="503">
        <v>4</v>
      </c>
      <c r="D23" s="504" t="s">
        <v>1221</v>
      </c>
      <c r="E23" s="532" t="s">
        <v>416</v>
      </c>
    </row>
    <row r="24" spans="1:5" s="539" customFormat="1" ht="17.399999999999999">
      <c r="A24" s="502" t="s">
        <v>433</v>
      </c>
      <c r="B24" s="504"/>
      <c r="C24" s="503">
        <v>5</v>
      </c>
      <c r="D24" s="504" t="s">
        <v>435</v>
      </c>
      <c r="E24" s="532" t="s">
        <v>416</v>
      </c>
    </row>
    <row r="25" spans="1:5" s="539" customFormat="1" ht="17.399999999999999">
      <c r="A25" s="502" t="s">
        <v>433</v>
      </c>
      <c r="B25" s="504"/>
      <c r="C25" s="503">
        <v>6</v>
      </c>
      <c r="D25" s="504" t="s">
        <v>436</v>
      </c>
      <c r="E25" s="532" t="s">
        <v>416</v>
      </c>
    </row>
    <row r="26" spans="1:5" s="539" customFormat="1" ht="17.399999999999999">
      <c r="A26" s="502" t="s">
        <v>433</v>
      </c>
      <c r="B26" s="504"/>
      <c r="C26" s="503">
        <v>7</v>
      </c>
      <c r="D26" s="504" t="s">
        <v>437</v>
      </c>
      <c r="E26" s="532" t="s">
        <v>416</v>
      </c>
    </row>
    <row r="27" spans="1:5" s="539" customFormat="1" ht="17.399999999999999">
      <c r="A27" s="502" t="s">
        <v>433</v>
      </c>
      <c r="B27" s="504"/>
      <c r="C27" s="503">
        <v>8</v>
      </c>
      <c r="D27" s="504" t="s">
        <v>1198</v>
      </c>
      <c r="E27" s="532" t="s">
        <v>416</v>
      </c>
    </row>
    <row r="28" spans="1:5" s="539" customFormat="1" ht="17.399999999999999">
      <c r="A28" s="502" t="s">
        <v>433</v>
      </c>
      <c r="B28" s="504"/>
      <c r="C28" s="503">
        <v>9</v>
      </c>
      <c r="D28" s="504" t="s">
        <v>1199</v>
      </c>
      <c r="E28" s="532" t="s">
        <v>416</v>
      </c>
    </row>
    <row r="29" spans="1:5" s="539" customFormat="1" ht="17.399999999999999">
      <c r="A29" s="502" t="s">
        <v>433</v>
      </c>
      <c r="B29" s="504"/>
      <c r="C29" s="503">
        <v>10</v>
      </c>
      <c r="D29" s="504" t="s">
        <v>1200</v>
      </c>
      <c r="E29" s="532" t="s">
        <v>416</v>
      </c>
    </row>
    <row r="30" spans="1:5" s="539" customFormat="1" ht="17.399999999999999">
      <c r="A30" s="502" t="s">
        <v>433</v>
      </c>
      <c r="B30" s="504"/>
      <c r="C30" s="503">
        <v>11</v>
      </c>
      <c r="D30" s="504" t="s">
        <v>1201</v>
      </c>
      <c r="E30" s="532" t="s">
        <v>416</v>
      </c>
    </row>
    <row r="31" spans="1:5" s="539" customFormat="1" ht="17.399999999999999">
      <c r="A31" s="502" t="s">
        <v>438</v>
      </c>
      <c r="B31" s="502"/>
      <c r="C31" s="503">
        <v>1</v>
      </c>
      <c r="D31" s="504" t="s">
        <v>439</v>
      </c>
      <c r="E31" s="532" t="s">
        <v>416</v>
      </c>
    </row>
    <row r="32" spans="1:5" s="539" customFormat="1" ht="17.399999999999999">
      <c r="A32" s="502" t="s">
        <v>438</v>
      </c>
      <c r="B32" s="504"/>
      <c r="C32" s="503">
        <v>2</v>
      </c>
      <c r="D32" s="504" t="s">
        <v>440</v>
      </c>
      <c r="E32" s="532" t="s">
        <v>416</v>
      </c>
    </row>
    <row r="33" spans="1:5" s="539" customFormat="1" ht="17.399999999999999">
      <c r="A33" s="502" t="s">
        <v>441</v>
      </c>
      <c r="B33" s="502"/>
      <c r="C33" s="503">
        <v>1</v>
      </c>
      <c r="D33" s="504" t="s">
        <v>442</v>
      </c>
      <c r="E33" s="532" t="s">
        <v>416</v>
      </c>
    </row>
    <row r="34" spans="1:5" s="539" customFormat="1" ht="17.399999999999999">
      <c r="A34" s="502" t="s">
        <v>441</v>
      </c>
      <c r="B34" s="504"/>
      <c r="C34" s="503">
        <v>2</v>
      </c>
      <c r="D34" s="504" t="s">
        <v>1275</v>
      </c>
      <c r="E34" s="532" t="s">
        <v>416</v>
      </c>
    </row>
    <row r="35" spans="1:5" s="539" customFormat="1" ht="17.399999999999999">
      <c r="A35" s="502" t="s">
        <v>441</v>
      </c>
      <c r="B35" s="504"/>
      <c r="C35" s="503">
        <v>3</v>
      </c>
      <c r="D35" s="504" t="s">
        <v>1222</v>
      </c>
      <c r="E35" s="532" t="s">
        <v>416</v>
      </c>
    </row>
    <row r="36" spans="1:5" s="539" customFormat="1" ht="17.399999999999999">
      <c r="A36" s="502" t="s">
        <v>441</v>
      </c>
      <c r="B36" s="504"/>
      <c r="C36" s="503">
        <v>4</v>
      </c>
      <c r="D36" s="504" t="s">
        <v>443</v>
      </c>
      <c r="E36" s="532" t="s">
        <v>416</v>
      </c>
    </row>
    <row r="37" spans="1:5" s="539" customFormat="1" ht="17.399999999999999">
      <c r="A37" s="502" t="s">
        <v>444</v>
      </c>
      <c r="B37" s="502"/>
      <c r="C37" s="503">
        <v>1</v>
      </c>
      <c r="D37" s="504" t="s">
        <v>445</v>
      </c>
      <c r="E37" s="532" t="s">
        <v>416</v>
      </c>
    </row>
    <row r="38" spans="1:5" s="539" customFormat="1" ht="17.399999999999999">
      <c r="A38" s="502" t="s">
        <v>444</v>
      </c>
      <c r="B38" s="504"/>
      <c r="C38" s="503">
        <v>2</v>
      </c>
      <c r="D38" s="504" t="s">
        <v>446</v>
      </c>
      <c r="E38" s="532" t="s">
        <v>416</v>
      </c>
    </row>
    <row r="39" spans="1:5" s="539" customFormat="1" ht="17.399999999999999">
      <c r="A39" s="502" t="s">
        <v>1279</v>
      </c>
      <c r="B39" s="502"/>
      <c r="C39" s="503">
        <v>1</v>
      </c>
      <c r="D39" s="504" t="s">
        <v>447</v>
      </c>
      <c r="E39" s="532" t="s">
        <v>416</v>
      </c>
    </row>
    <row r="40" spans="1:5" s="539" customFormat="1" ht="17.399999999999999">
      <c r="A40" s="502" t="s">
        <v>1279</v>
      </c>
      <c r="B40" s="504"/>
      <c r="C40" s="503">
        <v>2</v>
      </c>
      <c r="D40" s="504" t="s">
        <v>448</v>
      </c>
      <c r="E40" s="532" t="s">
        <v>416</v>
      </c>
    </row>
    <row r="41" spans="1:5" s="539" customFormat="1" ht="17.399999999999999">
      <c r="A41" s="502" t="s">
        <v>1279</v>
      </c>
      <c r="B41" s="504"/>
      <c r="C41" s="503">
        <v>3</v>
      </c>
      <c r="D41" s="504" t="s">
        <v>449</v>
      </c>
      <c r="E41" s="532" t="s">
        <v>416</v>
      </c>
    </row>
    <row r="42" spans="1:5" s="539" customFormat="1" ht="17.399999999999999">
      <c r="A42" s="528" t="s">
        <v>1278</v>
      </c>
      <c r="B42" s="529"/>
      <c r="C42" s="541">
        <v>1</v>
      </c>
      <c r="D42" s="529" t="s">
        <v>1202</v>
      </c>
      <c r="E42" s="533" t="s">
        <v>1203</v>
      </c>
    </row>
    <row r="43" spans="1:5" s="539" customFormat="1" ht="17.399999999999999">
      <c r="A43" s="528" t="s">
        <v>1277</v>
      </c>
      <c r="B43" s="529"/>
      <c r="C43" s="541">
        <v>1</v>
      </c>
      <c r="D43" s="529" t="s">
        <v>1204</v>
      </c>
      <c r="E43" s="533" t="s">
        <v>1203</v>
      </c>
    </row>
    <row r="44" spans="1:5" s="539" customFormat="1" ht="17.399999999999999">
      <c r="A44" s="528" t="s">
        <v>1277</v>
      </c>
      <c r="B44" s="529"/>
      <c r="C44" s="541">
        <v>2</v>
      </c>
      <c r="D44" s="529" t="s">
        <v>1205</v>
      </c>
      <c r="E44" s="533" t="s">
        <v>1203</v>
      </c>
    </row>
    <row r="45" spans="1:5" s="543" customFormat="1" ht="17.399999999999999">
      <c r="A45" s="528" t="s">
        <v>1277</v>
      </c>
      <c r="B45" s="530"/>
      <c r="C45" s="542">
        <v>3</v>
      </c>
      <c r="D45" s="531" t="s">
        <v>1206</v>
      </c>
      <c r="E45" s="534" t="s">
        <v>1203</v>
      </c>
    </row>
    <row r="46" spans="1:5" ht="17.399999999999999">
      <c r="A46" s="490"/>
      <c r="B46" s="490"/>
      <c r="C46" s="337"/>
      <c r="D46" s="336"/>
      <c r="E46" s="491"/>
    </row>
    <row r="47" spans="1:5" ht="17.399999999999999">
      <c r="B47" s="336"/>
      <c r="C47" s="337"/>
      <c r="D47" s="336"/>
      <c r="E47" s="336"/>
    </row>
  </sheetData>
  <mergeCells count="2">
    <mergeCell ref="A2:E2"/>
    <mergeCell ref="C3:D3"/>
  </mergeCells>
  <phoneticPr fontId="8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J60"/>
  <sheetViews>
    <sheetView showGridLines="0" view="pageBreakPreview" zoomScale="70" zoomScaleSheetLayoutView="70" workbookViewId="0"/>
  </sheetViews>
  <sheetFormatPr defaultColWidth="8.8984375" defaultRowHeight="17.399999999999999"/>
  <cols>
    <col min="1" max="1" width="5.09765625" style="158" customWidth="1"/>
    <col min="2" max="2" width="18.09765625" style="158" customWidth="1"/>
    <col min="3" max="3" width="19.3984375" style="158" customWidth="1"/>
    <col min="4" max="4" width="46.3984375" style="158" customWidth="1"/>
    <col min="5" max="5" width="11.19921875" style="158" customWidth="1"/>
    <col min="6" max="6" width="9.59765625" style="158" customWidth="1"/>
    <col min="7" max="7" width="22.59765625" style="158" customWidth="1"/>
    <col min="8" max="8" width="27.09765625" style="158" customWidth="1"/>
    <col min="9" max="9" width="9.59765625" style="158" customWidth="1"/>
    <col min="10" max="16384" width="8.8984375" style="158"/>
  </cols>
  <sheetData>
    <row r="1" spans="1:6" ht="33.75" customHeight="1">
      <c r="A1" s="166" t="s">
        <v>241</v>
      </c>
      <c r="B1" s="167"/>
      <c r="C1" s="168"/>
      <c r="D1" s="169"/>
    </row>
    <row r="2" spans="1:6" ht="15.75" customHeight="1">
      <c r="A2" s="170"/>
      <c r="B2" s="171"/>
      <c r="C2" s="172"/>
      <c r="D2" s="172"/>
    </row>
    <row r="3" spans="1:6" ht="27.75" customHeight="1">
      <c r="A3" s="661" t="s">
        <v>242</v>
      </c>
      <c r="B3" s="662"/>
      <c r="C3" s="662"/>
      <c r="D3" s="254" t="s">
        <v>243</v>
      </c>
    </row>
    <row r="4" spans="1:6" ht="16.5" customHeight="1">
      <c r="A4" s="356" t="s">
        <v>451</v>
      </c>
      <c r="B4" s="660" t="s">
        <v>452</v>
      </c>
      <c r="C4" s="660"/>
      <c r="D4" s="160"/>
      <c r="E4" s="173"/>
      <c r="F4" s="173"/>
    </row>
    <row r="5" spans="1:6" ht="16.5" customHeight="1">
      <c r="A5" s="356" t="s">
        <v>453</v>
      </c>
      <c r="B5" s="660" t="s">
        <v>454</v>
      </c>
      <c r="C5" s="660"/>
      <c r="D5" s="160"/>
    </row>
    <row r="6" spans="1:6" s="248" customFormat="1" ht="16.5" customHeight="1">
      <c r="A6" s="356" t="s">
        <v>455</v>
      </c>
      <c r="B6" s="660" t="s">
        <v>456</v>
      </c>
      <c r="C6" s="660"/>
      <c r="D6" s="160"/>
    </row>
    <row r="7" spans="1:6" s="248" customFormat="1" ht="16.5" customHeight="1">
      <c r="A7" s="356" t="s">
        <v>457</v>
      </c>
      <c r="B7" s="664" t="s">
        <v>458</v>
      </c>
      <c r="C7" s="665"/>
      <c r="D7" s="160"/>
    </row>
    <row r="8" spans="1:6" s="343" customFormat="1" ht="16.5" customHeight="1">
      <c r="A8" s="666" t="s">
        <v>873</v>
      </c>
      <c r="B8" s="668" t="s">
        <v>459</v>
      </c>
      <c r="C8" s="669"/>
      <c r="D8" s="160" t="s">
        <v>460</v>
      </c>
      <c r="E8" s="173" t="s">
        <v>1303</v>
      </c>
    </row>
    <row r="9" spans="1:6" s="343" customFormat="1" ht="16.5" customHeight="1">
      <c r="A9" s="667"/>
      <c r="B9" s="670"/>
      <c r="C9" s="671"/>
      <c r="D9" s="160" t="s">
        <v>461</v>
      </c>
      <c r="E9" s="158"/>
    </row>
    <row r="10" spans="1:6" s="343" customFormat="1" ht="16.5" customHeight="1">
      <c r="A10" s="666" t="s">
        <v>874</v>
      </c>
      <c r="B10" s="668" t="s">
        <v>462</v>
      </c>
      <c r="C10" s="669"/>
      <c r="D10" s="160" t="s">
        <v>460</v>
      </c>
      <c r="E10" s="173" t="s">
        <v>1304</v>
      </c>
    </row>
    <row r="11" spans="1:6" s="343" customFormat="1" ht="16.5" customHeight="1">
      <c r="A11" s="667"/>
      <c r="B11" s="670"/>
      <c r="C11" s="671"/>
      <c r="D11" s="160" t="s">
        <v>461</v>
      </c>
      <c r="E11" s="173" t="s">
        <v>1304</v>
      </c>
    </row>
    <row r="12" spans="1:6" ht="16.5" customHeight="1">
      <c r="A12" s="356" t="s">
        <v>463</v>
      </c>
      <c r="B12" s="660" t="s">
        <v>464</v>
      </c>
      <c r="C12" s="660"/>
      <c r="D12" s="160"/>
      <c r="F12" s="173"/>
    </row>
    <row r="13" spans="1:6" ht="16.5" customHeight="1">
      <c r="A13" s="356" t="s">
        <v>465</v>
      </c>
      <c r="B13" s="660" t="s">
        <v>466</v>
      </c>
      <c r="C13" s="660"/>
      <c r="D13" s="160"/>
    </row>
    <row r="14" spans="1:6" s="248" customFormat="1" ht="16.5" customHeight="1">
      <c r="A14" s="356" t="s">
        <v>467</v>
      </c>
      <c r="B14" s="660" t="s">
        <v>468</v>
      </c>
      <c r="C14" s="660"/>
      <c r="D14" s="160" t="s">
        <v>469</v>
      </c>
      <c r="E14" s="159"/>
    </row>
    <row r="15" spans="1:6" s="248" customFormat="1" ht="16.5" customHeight="1">
      <c r="A15" s="356" t="s">
        <v>470</v>
      </c>
      <c r="B15" s="664" t="s">
        <v>471</v>
      </c>
      <c r="C15" s="665"/>
      <c r="D15" s="160" t="s">
        <v>472</v>
      </c>
      <c r="E15" s="173"/>
    </row>
    <row r="16" spans="1:6" s="248" customFormat="1" ht="16.5" customHeight="1">
      <c r="A16" s="356" t="s">
        <v>473</v>
      </c>
      <c r="B16" s="664" t="s">
        <v>474</v>
      </c>
      <c r="C16" s="665"/>
      <c r="D16" s="160"/>
      <c r="E16" s="175"/>
    </row>
    <row r="17" spans="1:10" s="248" customFormat="1" ht="16.5" customHeight="1">
      <c r="A17" s="356" t="s">
        <v>475</v>
      </c>
      <c r="B17" s="664" t="s">
        <v>476</v>
      </c>
      <c r="C17" s="665"/>
      <c r="D17" s="160"/>
      <c r="E17" s="173"/>
    </row>
    <row r="18" spans="1:10" s="248" customFormat="1" ht="16.5" customHeight="1">
      <c r="A18" s="356" t="s">
        <v>477</v>
      </c>
      <c r="B18" s="357" t="s">
        <v>478</v>
      </c>
      <c r="C18" s="358"/>
      <c r="D18" s="160"/>
      <c r="E18" s="173"/>
    </row>
    <row r="19" spans="1:10" ht="16.5" customHeight="1">
      <c r="A19" s="356" t="s">
        <v>479</v>
      </c>
      <c r="B19" s="660" t="s">
        <v>480</v>
      </c>
      <c r="C19" s="660"/>
      <c r="D19" s="160"/>
      <c r="E19" s="173"/>
      <c r="F19" s="173"/>
    </row>
    <row r="20" spans="1:10" ht="16.5" customHeight="1">
      <c r="A20" s="356" t="s">
        <v>481</v>
      </c>
      <c r="B20" s="663" t="s">
        <v>482</v>
      </c>
      <c r="C20" s="663"/>
      <c r="D20" s="160" t="s">
        <v>483</v>
      </c>
      <c r="E20" s="159" t="s">
        <v>1305</v>
      </c>
    </row>
    <row r="21" spans="1:10" ht="16.5" customHeight="1">
      <c r="A21" s="356" t="s">
        <v>484</v>
      </c>
      <c r="B21" s="664" t="s">
        <v>485</v>
      </c>
      <c r="C21" s="665"/>
      <c r="D21" s="255" t="s">
        <v>486</v>
      </c>
      <c r="E21" s="173" t="s">
        <v>1306</v>
      </c>
    </row>
    <row r="22" spans="1:10" s="248" customFormat="1" ht="16.5" customHeight="1">
      <c r="A22" s="356" t="s">
        <v>487</v>
      </c>
      <c r="B22" s="664" t="s">
        <v>488</v>
      </c>
      <c r="C22" s="665"/>
      <c r="D22" s="255"/>
      <c r="E22" s="174"/>
    </row>
    <row r="23" spans="1:10" ht="16.5" customHeight="1">
      <c r="A23" s="356" t="s">
        <v>489</v>
      </c>
      <c r="B23" s="660" t="s">
        <v>490</v>
      </c>
      <c r="C23" s="660"/>
      <c r="D23" s="160"/>
      <c r="E23" s="174"/>
    </row>
    <row r="24" spans="1:10" ht="16.5" customHeight="1">
      <c r="A24" s="356" t="s">
        <v>491</v>
      </c>
      <c r="B24" s="660" t="s">
        <v>492</v>
      </c>
      <c r="C24" s="660"/>
      <c r="D24" s="160"/>
      <c r="E24" s="173"/>
    </row>
    <row r="25" spans="1:10" ht="16.5" customHeight="1">
      <c r="A25" s="356" t="s">
        <v>493</v>
      </c>
      <c r="B25" s="660" t="s">
        <v>494</v>
      </c>
      <c r="C25" s="660"/>
      <c r="D25" s="160"/>
      <c r="E25" s="173"/>
    </row>
    <row r="26" spans="1:10" ht="16.5" customHeight="1">
      <c r="A26" s="356" t="s">
        <v>495</v>
      </c>
      <c r="B26" s="660" t="s">
        <v>496</v>
      </c>
      <c r="C26" s="660"/>
      <c r="D26" s="160"/>
      <c r="E26" s="173"/>
    </row>
    <row r="27" spans="1:10" ht="16.5" customHeight="1">
      <c r="A27" s="356" t="s">
        <v>497</v>
      </c>
      <c r="B27" s="660" t="s">
        <v>498</v>
      </c>
      <c r="C27" s="660"/>
      <c r="D27" s="160"/>
      <c r="E27" s="173" t="s">
        <v>1307</v>
      </c>
    </row>
    <row r="28" spans="1:10" ht="16.5" customHeight="1">
      <c r="A28" s="356" t="s">
        <v>499</v>
      </c>
      <c r="B28" s="660" t="s">
        <v>500</v>
      </c>
      <c r="C28" s="660"/>
      <c r="D28" s="160"/>
      <c r="E28" s="173"/>
      <c r="F28" s="172"/>
      <c r="G28" s="172"/>
      <c r="H28" s="172"/>
      <c r="I28" s="172"/>
      <c r="J28" s="172"/>
    </row>
    <row r="29" spans="1:10" ht="16.5" customHeight="1">
      <c r="A29" s="356" t="s">
        <v>501</v>
      </c>
      <c r="B29" s="660" t="s">
        <v>502</v>
      </c>
      <c r="C29" s="660"/>
      <c r="D29" s="160"/>
      <c r="E29" s="173"/>
      <c r="F29" s="172"/>
      <c r="G29" s="172"/>
      <c r="H29" s="172"/>
      <c r="I29" s="172"/>
      <c r="J29" s="172"/>
    </row>
    <row r="30" spans="1:10" s="172" customFormat="1" ht="17.25" customHeight="1">
      <c r="A30" s="679" t="s">
        <v>503</v>
      </c>
      <c r="B30" s="679" t="s">
        <v>504</v>
      </c>
      <c r="C30" s="679"/>
      <c r="D30" s="255" t="s">
        <v>505</v>
      </c>
      <c r="E30" s="173"/>
    </row>
    <row r="31" spans="1:10" s="172" customFormat="1" ht="38.25" customHeight="1">
      <c r="A31" s="679"/>
      <c r="B31" s="680" t="s">
        <v>506</v>
      </c>
      <c r="C31" s="680"/>
      <c r="D31" s="339" t="s">
        <v>507</v>
      </c>
      <c r="E31" s="173"/>
    </row>
    <row r="32" spans="1:10" s="172" customFormat="1" ht="20.25" customHeight="1">
      <c r="A32" s="679"/>
      <c r="B32" s="673" t="s">
        <v>508</v>
      </c>
      <c r="C32" s="673"/>
      <c r="D32" s="340" t="s">
        <v>507</v>
      </c>
      <c r="E32" s="173"/>
    </row>
    <row r="33" spans="1:10" s="172" customFormat="1" ht="39.75" customHeight="1">
      <c r="A33" s="679"/>
      <c r="B33" s="673" t="s">
        <v>509</v>
      </c>
      <c r="C33" s="673"/>
      <c r="D33" s="340" t="s">
        <v>507</v>
      </c>
      <c r="E33" s="173"/>
      <c r="F33" s="235"/>
    </row>
    <row r="34" spans="1:10" s="172" customFormat="1" ht="23.25" customHeight="1">
      <c r="A34" s="679"/>
      <c r="B34" s="673" t="s">
        <v>510</v>
      </c>
      <c r="C34" s="673"/>
      <c r="D34" s="340" t="s">
        <v>507</v>
      </c>
      <c r="E34" s="173"/>
    </row>
    <row r="35" spans="1:10" s="172" customFormat="1" ht="39" customHeight="1">
      <c r="A35" s="679"/>
      <c r="B35" s="672" t="s">
        <v>1302</v>
      </c>
      <c r="C35" s="672"/>
      <c r="D35" s="341" t="s">
        <v>507</v>
      </c>
      <c r="E35" s="173"/>
    </row>
    <row r="36" spans="1:10" s="172" customFormat="1" ht="15" customHeight="1">
      <c r="A36" s="176"/>
      <c r="B36" s="167"/>
      <c r="C36" s="167"/>
      <c r="D36" s="177"/>
      <c r="E36" s="173"/>
    </row>
    <row r="37" spans="1:10">
      <c r="A37" s="178" t="s">
        <v>250</v>
      </c>
      <c r="B37" s="179"/>
      <c r="C37" s="172"/>
      <c r="D37" s="172"/>
      <c r="F37" s="172"/>
      <c r="G37" s="172"/>
      <c r="H37" s="172"/>
      <c r="I37" s="172"/>
      <c r="J37" s="172"/>
    </row>
    <row r="38" spans="1:10" s="129" customFormat="1" ht="17.25" customHeight="1">
      <c r="A38" s="677" t="s">
        <v>511</v>
      </c>
      <c r="B38" s="677"/>
      <c r="C38" s="677"/>
      <c r="D38" s="677"/>
      <c r="F38" s="344"/>
      <c r="G38" s="344"/>
      <c r="H38" s="344"/>
      <c r="I38" s="344"/>
      <c r="J38" s="344"/>
    </row>
    <row r="39" spans="1:10" s="129" customFormat="1" ht="17.25" customHeight="1">
      <c r="A39" s="683" t="s">
        <v>516</v>
      </c>
      <c r="B39" s="683"/>
      <c r="C39" s="683"/>
      <c r="D39" s="683"/>
      <c r="F39" s="344"/>
      <c r="G39" s="344"/>
      <c r="H39" s="344"/>
      <c r="I39" s="344"/>
      <c r="J39" s="344"/>
    </row>
    <row r="40" spans="1:10" s="129" customFormat="1" ht="17.25" customHeight="1">
      <c r="A40" s="677" t="s">
        <v>1359</v>
      </c>
      <c r="B40" s="677"/>
      <c r="C40" s="677"/>
      <c r="D40" s="677"/>
      <c r="F40" s="344"/>
      <c r="G40" s="344"/>
      <c r="H40" s="344"/>
      <c r="I40" s="344"/>
      <c r="J40" s="344"/>
    </row>
    <row r="41" spans="1:10" s="129" customFormat="1" ht="17.25" customHeight="1">
      <c r="A41" s="354" t="s">
        <v>517</v>
      </c>
      <c r="B41" s="353"/>
      <c r="C41" s="353"/>
      <c r="D41" s="353"/>
      <c r="F41" s="344"/>
      <c r="G41" s="344"/>
      <c r="H41" s="344"/>
      <c r="I41" s="344"/>
      <c r="J41" s="344"/>
    </row>
    <row r="42" spans="1:10" s="129" customFormat="1" ht="17.25" customHeight="1">
      <c r="A42" s="355" t="s">
        <v>518</v>
      </c>
      <c r="B42" s="353"/>
      <c r="C42" s="353"/>
      <c r="D42" s="353"/>
      <c r="F42" s="344"/>
      <c r="G42" s="344"/>
      <c r="H42" s="344"/>
      <c r="I42" s="344"/>
      <c r="J42" s="344"/>
    </row>
    <row r="43" spans="1:10" s="129" customFormat="1" ht="17.25" customHeight="1">
      <c r="A43" s="355" t="s">
        <v>519</v>
      </c>
      <c r="B43" s="353"/>
      <c r="C43" s="353"/>
      <c r="D43" s="353"/>
      <c r="F43" s="344"/>
      <c r="G43" s="344"/>
      <c r="H43" s="344"/>
      <c r="I43" s="344"/>
      <c r="J43" s="344"/>
    </row>
    <row r="44" spans="1:10" s="129" customFormat="1" ht="17.25" customHeight="1">
      <c r="A44" s="355" t="s">
        <v>520</v>
      </c>
      <c r="B44" s="353"/>
      <c r="C44" s="353"/>
      <c r="D44" s="353"/>
      <c r="E44" s="345"/>
      <c r="F44" s="344"/>
      <c r="G44" s="344"/>
      <c r="H44" s="344"/>
      <c r="I44" s="344"/>
      <c r="J44" s="344"/>
    </row>
    <row r="45" spans="1:10" s="129" customFormat="1" ht="17.25" customHeight="1">
      <c r="A45" s="353" t="s">
        <v>512</v>
      </c>
      <c r="B45" s="353"/>
      <c r="C45" s="353"/>
      <c r="D45" s="353"/>
      <c r="E45" s="345"/>
      <c r="F45" s="344"/>
      <c r="G45" s="344"/>
      <c r="H45" s="344"/>
      <c r="I45" s="344"/>
      <c r="J45" s="344"/>
    </row>
    <row r="46" spans="1:10" s="129" customFormat="1" ht="16.5" customHeight="1">
      <c r="A46" s="681" t="s">
        <v>1356</v>
      </c>
      <c r="B46" s="682"/>
      <c r="C46" s="682"/>
      <c r="D46" s="682"/>
    </row>
    <row r="47" spans="1:10" s="129" customFormat="1" ht="17.25" customHeight="1">
      <c r="A47" s="355" t="s">
        <v>521</v>
      </c>
      <c r="B47" s="353"/>
      <c r="C47" s="353"/>
      <c r="D47" s="353"/>
      <c r="E47" s="345"/>
      <c r="F47" s="344"/>
      <c r="G47" s="344"/>
      <c r="H47" s="344"/>
      <c r="I47" s="344"/>
      <c r="J47" s="344"/>
    </row>
    <row r="48" spans="1:10" s="129" customFormat="1" ht="17.25" customHeight="1">
      <c r="A48" s="355" t="s">
        <v>522</v>
      </c>
      <c r="B48" s="353"/>
      <c r="C48" s="353"/>
      <c r="D48" s="353"/>
      <c r="E48" s="345"/>
      <c r="F48" s="344"/>
      <c r="G48" s="344"/>
      <c r="H48" s="344"/>
      <c r="I48" s="344"/>
      <c r="J48" s="344"/>
    </row>
    <row r="49" spans="1:10" s="129" customFormat="1" ht="33" customHeight="1">
      <c r="A49" s="676" t="s">
        <v>523</v>
      </c>
      <c r="B49" s="677"/>
      <c r="C49" s="677"/>
      <c r="D49" s="677"/>
      <c r="F49" s="344"/>
      <c r="G49" s="344"/>
      <c r="H49" s="344"/>
      <c r="I49" s="344"/>
      <c r="J49" s="344"/>
    </row>
    <row r="50" spans="1:10" s="129" customFormat="1" ht="18.75" customHeight="1">
      <c r="A50" s="678" t="s">
        <v>524</v>
      </c>
      <c r="B50" s="677"/>
      <c r="C50" s="677"/>
      <c r="D50" s="677"/>
      <c r="F50" s="344"/>
      <c r="G50" s="344"/>
      <c r="H50" s="344"/>
      <c r="I50" s="344"/>
      <c r="J50" s="344"/>
    </row>
    <row r="51" spans="1:10" s="129" customFormat="1" ht="32.25" customHeight="1">
      <c r="A51" s="676" t="s">
        <v>525</v>
      </c>
      <c r="B51" s="677"/>
      <c r="C51" s="677"/>
      <c r="D51" s="677"/>
      <c r="F51" s="344"/>
      <c r="G51" s="344"/>
      <c r="H51" s="344"/>
      <c r="I51" s="344"/>
      <c r="J51" s="344"/>
    </row>
    <row r="52" spans="1:10" s="129" customFormat="1" ht="17.25" customHeight="1">
      <c r="A52" s="678" t="s">
        <v>526</v>
      </c>
      <c r="B52" s="677"/>
      <c r="C52" s="677"/>
      <c r="D52" s="677"/>
    </row>
    <row r="53" spans="1:10" s="129" customFormat="1" ht="15" customHeight="1">
      <c r="A53" s="129" t="s">
        <v>513</v>
      </c>
    </row>
    <row r="54" spans="1:10" s="129" customFormat="1" ht="15" customHeight="1">
      <c r="A54" s="129" t="s">
        <v>514</v>
      </c>
    </row>
    <row r="55" spans="1:10" s="129" customFormat="1" ht="15" customHeight="1">
      <c r="A55" s="129" t="s">
        <v>515</v>
      </c>
    </row>
    <row r="56" spans="1:10" s="129" customFormat="1" ht="15" customHeight="1">
      <c r="A56" s="682" t="s">
        <v>1357</v>
      </c>
      <c r="B56" s="682"/>
      <c r="C56" s="682"/>
      <c r="D56" s="682"/>
    </row>
    <row r="57" spans="1:10" s="129" customFormat="1" ht="15.6">
      <c r="A57" s="129" t="s">
        <v>527</v>
      </c>
    </row>
    <row r="58" spans="1:10" s="129" customFormat="1" ht="15.6">
      <c r="B58" s="674"/>
      <c r="C58" s="675"/>
      <c r="D58" s="675"/>
    </row>
    <row r="59" spans="1:10">
      <c r="B59" s="675"/>
      <c r="C59" s="675"/>
      <c r="D59" s="675"/>
    </row>
    <row r="60" spans="1:10">
      <c r="B60" s="674"/>
      <c r="C60" s="675"/>
      <c r="D60" s="675"/>
    </row>
  </sheetData>
  <sheetProtection formatCells="0" formatColumns="0" formatRows="0" sort="0"/>
  <mergeCells count="45">
    <mergeCell ref="B60:D60"/>
    <mergeCell ref="B59:D59"/>
    <mergeCell ref="A49:D49"/>
    <mergeCell ref="A52:D52"/>
    <mergeCell ref="B30:C30"/>
    <mergeCell ref="B31:C31"/>
    <mergeCell ref="A51:D51"/>
    <mergeCell ref="A46:D46"/>
    <mergeCell ref="A56:D56"/>
    <mergeCell ref="B58:D58"/>
    <mergeCell ref="A40:D40"/>
    <mergeCell ref="A50:D50"/>
    <mergeCell ref="A39:D39"/>
    <mergeCell ref="B34:C34"/>
    <mergeCell ref="A30:A35"/>
    <mergeCell ref="A38:D38"/>
    <mergeCell ref="B35:C35"/>
    <mergeCell ref="B32:C32"/>
    <mergeCell ref="B33:C33"/>
    <mergeCell ref="B28:C28"/>
    <mergeCell ref="B29:C29"/>
    <mergeCell ref="B26:C26"/>
    <mergeCell ref="B17:C17"/>
    <mergeCell ref="B22:C22"/>
    <mergeCell ref="A8:A9"/>
    <mergeCell ref="B8:C9"/>
    <mergeCell ref="A10:A11"/>
    <mergeCell ref="B10:C11"/>
    <mergeCell ref="B12:C12"/>
    <mergeCell ref="B27:C27"/>
    <mergeCell ref="A3:C3"/>
    <mergeCell ref="B24:C24"/>
    <mergeCell ref="B19:C19"/>
    <mergeCell ref="B6:C6"/>
    <mergeCell ref="B20:C20"/>
    <mergeCell ref="B15:C15"/>
    <mergeCell ref="B13:C13"/>
    <mergeCell ref="B5:C5"/>
    <mergeCell ref="B4:C4"/>
    <mergeCell ref="B7:C7"/>
    <mergeCell ref="B23:C23"/>
    <mergeCell ref="B21:C21"/>
    <mergeCell ref="B14:C14"/>
    <mergeCell ref="B16:C16"/>
    <mergeCell ref="B25:C25"/>
  </mergeCells>
  <phoneticPr fontId="80" type="noConversion"/>
  <pageMargins left="0.62992125984251968" right="0.51181102362204722" top="0.98425196850393704" bottom="0.98425196850393704" header="0.51181102362204722" footer="0.51181102362204722"/>
  <pageSetup paperSize="9" scale="40" firstPageNumber="52" fitToHeight="0" orientation="portrait" r:id="rId1"/>
  <headerFooter alignWithMargins="0"/>
  <rowBreaks count="1" manualBreakCount="1">
    <brk id="36"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7"/>
  <sheetViews>
    <sheetView showGridLines="0" view="pageBreakPreview" zoomScaleSheetLayoutView="100" workbookViewId="0"/>
  </sheetViews>
  <sheetFormatPr defaultColWidth="8.8984375" defaultRowHeight="17.399999999999999"/>
  <cols>
    <col min="1" max="1" width="8.8984375" style="248"/>
    <col min="2" max="3" width="23" style="248" customWidth="1"/>
    <col min="4" max="4" width="14.09765625" style="248" customWidth="1"/>
    <col min="5" max="5" width="8.3984375" style="248" customWidth="1"/>
    <col min="6" max="7" width="17.296875" style="248" customWidth="1"/>
    <col min="8" max="16384" width="8.8984375" style="248"/>
  </cols>
  <sheetData>
    <row r="1" spans="1:8" ht="27.75" customHeight="1">
      <c r="A1" s="166" t="s">
        <v>528</v>
      </c>
      <c r="B1" s="166"/>
      <c r="C1" s="166"/>
      <c r="D1" s="156"/>
      <c r="E1" s="157"/>
      <c r="F1" s="157"/>
      <c r="G1" s="157"/>
    </row>
    <row r="2" spans="1:8" ht="28.5" customHeight="1">
      <c r="A2" s="158"/>
      <c r="B2" s="158"/>
      <c r="C2" s="158"/>
      <c r="D2" s="158"/>
      <c r="E2" s="158"/>
      <c r="F2" s="158"/>
      <c r="G2" s="158"/>
    </row>
    <row r="3" spans="1:8" ht="28.5" customHeight="1">
      <c r="A3" s="267" t="s">
        <v>529</v>
      </c>
      <c r="B3" s="267" t="s">
        <v>530</v>
      </c>
      <c r="C3" s="267" t="s">
        <v>531</v>
      </c>
      <c r="D3" s="267" t="s">
        <v>532</v>
      </c>
      <c r="E3" s="267" t="s">
        <v>454</v>
      </c>
      <c r="F3" s="267" t="s">
        <v>533</v>
      </c>
      <c r="G3" s="267" t="s">
        <v>534</v>
      </c>
      <c r="H3" s="249"/>
    </row>
    <row r="4" spans="1:8" ht="20.25" customHeight="1">
      <c r="A4" s="268">
        <v>1</v>
      </c>
      <c r="B4" s="269" t="s">
        <v>535</v>
      </c>
      <c r="C4" s="269"/>
      <c r="D4" s="160"/>
      <c r="E4" s="160"/>
      <c r="F4" s="160"/>
      <c r="G4" s="160"/>
    </row>
    <row r="5" spans="1:8" ht="20.25" customHeight="1">
      <c r="A5" s="268">
        <v>2</v>
      </c>
      <c r="B5" s="268"/>
      <c r="C5" s="268"/>
      <c r="D5" s="160"/>
      <c r="E5" s="205"/>
      <c r="F5" s="160"/>
      <c r="G5" s="160"/>
    </row>
    <row r="6" spans="1:8" ht="20.25" customHeight="1">
      <c r="A6" s="268">
        <v>3</v>
      </c>
      <c r="B6" s="268"/>
      <c r="C6" s="268"/>
      <c r="D6" s="160"/>
      <c r="E6" s="160"/>
      <c r="F6" s="160"/>
      <c r="G6" s="160"/>
    </row>
    <row r="7" spans="1:8" ht="20.25" customHeight="1">
      <c r="A7" s="268">
        <v>4</v>
      </c>
      <c r="B7" s="268"/>
      <c r="C7" s="268"/>
      <c r="D7" s="160"/>
      <c r="E7" s="160"/>
      <c r="F7" s="160"/>
      <c r="G7" s="160"/>
    </row>
    <row r="8" spans="1:8" ht="20.25" customHeight="1">
      <c r="A8" s="268">
        <v>5</v>
      </c>
      <c r="B8" s="268"/>
      <c r="C8" s="268"/>
      <c r="D8" s="160"/>
      <c r="E8" s="160"/>
      <c r="F8" s="160"/>
      <c r="G8" s="160"/>
    </row>
    <row r="9" spans="1:8" ht="20.25" customHeight="1">
      <c r="A9" s="268">
        <v>6</v>
      </c>
      <c r="B9" s="268"/>
      <c r="C9" s="268"/>
      <c r="D9" s="160"/>
      <c r="E9" s="160"/>
      <c r="F9" s="160"/>
      <c r="G9" s="160"/>
    </row>
    <row r="10" spans="1:8">
      <c r="A10" s="158"/>
      <c r="B10" s="158"/>
      <c r="C10" s="158"/>
      <c r="D10" s="161"/>
      <c r="E10" s="162"/>
      <c r="F10" s="162"/>
      <c r="G10" s="162"/>
      <c r="H10" s="250"/>
    </row>
    <row r="11" spans="1:8" ht="21" customHeight="1">
      <c r="A11" s="163" t="s">
        <v>536</v>
      </c>
      <c r="B11" s="163"/>
      <c r="C11" s="163"/>
      <c r="D11" s="158"/>
      <c r="E11" s="158"/>
      <c r="F11" s="158"/>
      <c r="G11" s="158"/>
    </row>
    <row r="12" spans="1:8" s="326" customFormat="1" ht="17.25" customHeight="1">
      <c r="A12" s="354" t="s">
        <v>538</v>
      </c>
      <c r="B12" s="354"/>
      <c r="C12" s="354"/>
      <c r="D12" s="324"/>
      <c r="E12" s="324"/>
      <c r="F12" s="324"/>
      <c r="G12" s="324"/>
    </row>
    <row r="13" spans="1:8" s="326" customFormat="1" ht="17.25" customHeight="1">
      <c r="A13" s="353" t="s">
        <v>537</v>
      </c>
      <c r="B13" s="353"/>
      <c r="C13" s="353"/>
      <c r="D13" s="324"/>
      <c r="E13" s="324"/>
      <c r="F13" s="324"/>
      <c r="G13" s="324"/>
    </row>
    <row r="14" spans="1:8" s="326" customFormat="1" ht="17.25" customHeight="1">
      <c r="A14" s="353" t="s">
        <v>539</v>
      </c>
      <c r="B14" s="353"/>
      <c r="C14" s="353"/>
      <c r="D14" s="324"/>
      <c r="E14" s="324"/>
      <c r="F14" s="324"/>
      <c r="G14" s="324"/>
    </row>
    <row r="15" spans="1:8" s="326" customFormat="1" ht="17.25" customHeight="1">
      <c r="A15" s="327" t="s">
        <v>1360</v>
      </c>
      <c r="B15" s="327"/>
      <c r="C15" s="327"/>
      <c r="D15" s="327"/>
      <c r="E15" s="324"/>
      <c r="F15" s="324"/>
      <c r="G15" s="324"/>
    </row>
    <row r="16" spans="1:8" ht="17.25" customHeight="1">
      <c r="A16" s="251"/>
      <c r="B16" s="251"/>
      <c r="C16" s="251"/>
      <c r="D16" s="251"/>
    </row>
    <row r="17" spans="1:4">
      <c r="A17" s="252"/>
      <c r="B17" s="252"/>
      <c r="C17" s="252"/>
      <c r="D17" s="251"/>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scale="70" firstPageNumber="52"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33"/>
  <sheetViews>
    <sheetView showGridLines="0" view="pageBreakPreview" zoomScaleSheetLayoutView="100" workbookViewId="0"/>
  </sheetViews>
  <sheetFormatPr defaultColWidth="8.8984375" defaultRowHeight="17.399999999999999"/>
  <cols>
    <col min="1" max="1" width="6" style="228" customWidth="1"/>
    <col min="2" max="2" width="14.3984375" style="228" customWidth="1"/>
    <col min="3" max="3" width="9.796875" style="228" customWidth="1"/>
    <col min="4" max="4" width="15.09765625" style="228" customWidth="1"/>
    <col min="5" max="5" width="13.796875" style="228" customWidth="1"/>
    <col min="6" max="6" width="21.09765625" style="228" customWidth="1"/>
    <col min="7" max="7" width="8.8984375" style="228"/>
    <col min="8" max="8" width="6.296875" style="228" customWidth="1"/>
    <col min="9" max="16384" width="8.8984375" style="228"/>
  </cols>
  <sheetData>
    <row r="1" spans="1:8" ht="30.75" customHeight="1">
      <c r="A1" s="33" t="s">
        <v>1338</v>
      </c>
      <c r="B1" s="13"/>
      <c r="C1" s="14"/>
      <c r="D1" s="14"/>
      <c r="E1" s="14"/>
      <c r="F1" s="20"/>
    </row>
    <row r="2" spans="1:8" ht="20.25" customHeight="1">
      <c r="A2" s="12"/>
      <c r="B2" s="12"/>
      <c r="F2" s="11" t="s">
        <v>251</v>
      </c>
    </row>
    <row r="3" spans="1:8" ht="19.5" customHeight="1">
      <c r="A3" s="684" t="s">
        <v>252</v>
      </c>
      <c r="B3" s="685"/>
      <c r="C3" s="270" t="s">
        <v>253</v>
      </c>
      <c r="D3" s="270" t="s">
        <v>254</v>
      </c>
      <c r="E3" s="270" t="s">
        <v>255</v>
      </c>
      <c r="F3" s="270" t="s">
        <v>256</v>
      </c>
      <c r="H3" s="620"/>
    </row>
    <row r="4" spans="1:8" ht="19.5" customHeight="1">
      <c r="A4" s="62" t="s">
        <v>244</v>
      </c>
      <c r="B4" s="271" t="s">
        <v>257</v>
      </c>
      <c r="C4" s="272"/>
      <c r="D4" s="272"/>
      <c r="E4" s="272"/>
      <c r="F4" s="256"/>
    </row>
    <row r="5" spans="1:8" ht="19.5" customHeight="1">
      <c r="A5" s="62" t="s">
        <v>245</v>
      </c>
      <c r="B5" s="271" t="s">
        <v>258</v>
      </c>
      <c r="C5" s="273"/>
      <c r="D5" s="272"/>
      <c r="E5" s="272"/>
      <c r="F5" s="256"/>
    </row>
    <row r="6" spans="1:8" ht="19.5" customHeight="1">
      <c r="A6" s="62" t="s">
        <v>246</v>
      </c>
      <c r="B6" s="271" t="s">
        <v>259</v>
      </c>
      <c r="C6" s="272"/>
      <c r="D6" s="272"/>
      <c r="E6" s="272"/>
      <c r="F6" s="256"/>
    </row>
    <row r="7" spans="1:8" ht="19.5" customHeight="1">
      <c r="A7" s="62" t="s">
        <v>247</v>
      </c>
      <c r="B7" s="271" t="s">
        <v>260</v>
      </c>
      <c r="C7" s="272"/>
      <c r="D7" s="272"/>
      <c r="E7" s="272"/>
      <c r="F7" s="256"/>
    </row>
    <row r="8" spans="1:8" ht="19.5" customHeight="1">
      <c r="A8" s="62" t="s">
        <v>248</v>
      </c>
      <c r="B8" s="271" t="s">
        <v>261</v>
      </c>
      <c r="C8" s="272"/>
      <c r="D8" s="272"/>
      <c r="E8" s="272"/>
      <c r="F8" s="256"/>
    </row>
    <row r="9" spans="1:8" ht="19.5" customHeight="1">
      <c r="A9" s="62" t="s">
        <v>249</v>
      </c>
      <c r="B9" s="271" t="s">
        <v>262</v>
      </c>
      <c r="C9" s="272"/>
      <c r="D9" s="272"/>
      <c r="E9" s="272"/>
      <c r="F9" s="256"/>
    </row>
    <row r="10" spans="1:8" ht="19.5" customHeight="1">
      <c r="A10" s="62" t="s">
        <v>377</v>
      </c>
      <c r="B10" s="271" t="s">
        <v>267</v>
      </c>
      <c r="C10" s="272"/>
      <c r="D10" s="272"/>
      <c r="E10" s="272"/>
      <c r="F10" s="256"/>
    </row>
    <row r="11" spans="1:8" ht="19.5" customHeight="1">
      <c r="A11" s="62" t="s">
        <v>378</v>
      </c>
      <c r="B11" s="271" t="s">
        <v>263</v>
      </c>
      <c r="C11" s="272"/>
      <c r="D11" s="272"/>
      <c r="E11" s="272"/>
      <c r="F11" s="256"/>
    </row>
    <row r="12" spans="1:8" ht="19.5" customHeight="1">
      <c r="A12" s="62" t="s">
        <v>379</v>
      </c>
      <c r="B12" s="271" t="s">
        <v>264</v>
      </c>
      <c r="C12" s="272"/>
      <c r="D12" s="272"/>
      <c r="E12" s="272"/>
      <c r="F12" s="256"/>
    </row>
    <row r="13" spans="1:8" ht="37.5" customHeight="1">
      <c r="A13" s="62" t="s">
        <v>380</v>
      </c>
      <c r="B13" s="271" t="s">
        <v>265</v>
      </c>
      <c r="C13" s="272"/>
      <c r="D13" s="272"/>
      <c r="E13" s="272"/>
      <c r="F13" s="256"/>
    </row>
    <row r="14" spans="1:8" ht="19.5" customHeight="1">
      <c r="A14" s="62" t="s">
        <v>381</v>
      </c>
      <c r="B14" s="271" t="s">
        <v>266</v>
      </c>
      <c r="C14" s="272"/>
      <c r="D14" s="272"/>
      <c r="E14" s="272"/>
      <c r="F14" s="256"/>
    </row>
    <row r="15" spans="1:8" ht="19.5" customHeight="1">
      <c r="A15" s="62" t="s">
        <v>382</v>
      </c>
      <c r="B15" s="274" t="s">
        <v>268</v>
      </c>
      <c r="C15" s="275"/>
      <c r="D15" s="276">
        <f>SUM(D4:D14)</f>
        <v>0</v>
      </c>
      <c r="E15" s="276">
        <f>SUM(E4:E14)</f>
        <v>0</v>
      </c>
      <c r="F15" s="275"/>
    </row>
    <row r="16" spans="1:8">
      <c r="A16" s="236"/>
      <c r="B16" s="237"/>
      <c r="C16" s="237"/>
      <c r="D16" s="237"/>
      <c r="E16" s="238"/>
      <c r="F16" s="5"/>
    </row>
    <row r="17" spans="1:10" s="227" customFormat="1" ht="16.5" customHeight="1">
      <c r="A17" s="215" t="s">
        <v>250</v>
      </c>
      <c r="B17" s="216"/>
      <c r="C17" s="216"/>
      <c r="D17" s="216"/>
      <c r="E17" s="216"/>
      <c r="F17" s="217"/>
    </row>
    <row r="18" spans="1:10" s="325" customFormat="1" ht="16.5" customHeight="1">
      <c r="A18" s="218" t="s">
        <v>269</v>
      </c>
      <c r="B18" s="216"/>
      <c r="C18" s="216"/>
      <c r="D18" s="216"/>
      <c r="E18" s="216"/>
      <c r="F18" s="217"/>
    </row>
    <row r="19" spans="1:10" s="325" customFormat="1" ht="16.5" customHeight="1">
      <c r="A19" s="219" t="s">
        <v>270</v>
      </c>
      <c r="B19" s="219"/>
      <c r="C19" s="219"/>
      <c r="D19" s="219"/>
      <c r="E19" s="219"/>
      <c r="F19" s="217"/>
    </row>
    <row r="20" spans="1:10" s="325" customFormat="1" ht="16.5" customHeight="1">
      <c r="A20" s="219" t="s">
        <v>271</v>
      </c>
      <c r="B20" s="217"/>
      <c r="C20" s="217"/>
      <c r="D20" s="217"/>
      <c r="E20" s="217"/>
      <c r="F20" s="217"/>
    </row>
    <row r="21" spans="1:10" s="325" customFormat="1" ht="16.5" customHeight="1">
      <c r="A21" s="216" t="s">
        <v>272</v>
      </c>
      <c r="B21" s="216"/>
      <c r="C21" s="216"/>
      <c r="D21" s="216"/>
      <c r="E21" s="216"/>
      <c r="F21" s="220"/>
      <c r="G21" s="221"/>
    </row>
    <row r="22" spans="1:10" s="325" customFormat="1" ht="16.5" customHeight="1">
      <c r="A22" s="222" t="s">
        <v>1396</v>
      </c>
      <c r="B22" s="223"/>
      <c r="C22" s="223"/>
      <c r="D22" s="223"/>
      <c r="E22" s="223"/>
      <c r="F22" s="223"/>
      <c r="G22" s="223"/>
    </row>
    <row r="23" spans="1:10" s="325" customFormat="1" ht="16.5" customHeight="1">
      <c r="A23" s="216" t="s">
        <v>540</v>
      </c>
    </row>
    <row r="24" spans="1:10" s="325" customFormat="1" ht="16.5" customHeight="1">
      <c r="A24" s="216" t="s">
        <v>373</v>
      </c>
      <c r="J24" s="224"/>
    </row>
    <row r="25" spans="1:10" s="325" customFormat="1" ht="16.5" customHeight="1">
      <c r="A25" s="216" t="s">
        <v>374</v>
      </c>
    </row>
    <row r="26" spans="1:10" s="325" customFormat="1" ht="16.5" customHeight="1">
      <c r="A26" s="216" t="s">
        <v>376</v>
      </c>
    </row>
    <row r="27" spans="1:10" s="325" customFormat="1" ht="16.5" customHeight="1">
      <c r="A27" s="216" t="s">
        <v>375</v>
      </c>
    </row>
    <row r="28" spans="1:10">
      <c r="B28" s="64"/>
    </row>
    <row r="33" spans="2:2">
      <c r="B33" s="335"/>
    </row>
  </sheetData>
  <sheetProtection formatCells="0" formatColumns="0" formatRows="0" insertRows="0"/>
  <mergeCells count="1">
    <mergeCell ref="A3:B3"/>
  </mergeCells>
  <phoneticPr fontId="80" type="noConversion"/>
  <pageMargins left="0.62992125984251968" right="0.51181102362204722" top="0.98425196850393704" bottom="0.98425196850393704" header="0.51181102362204722" footer="0.51181102362204722"/>
  <pageSetup paperSize="9" scale="98" firstPageNumber="52"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F14"/>
  <sheetViews>
    <sheetView showGridLines="0" view="pageBreakPreview" zoomScale="85" zoomScaleSheetLayoutView="85" workbookViewId="0">
      <selection activeCell="G28" sqref="G28"/>
    </sheetView>
  </sheetViews>
  <sheetFormatPr defaultColWidth="8.8984375" defaultRowHeight="17.399999999999999"/>
  <cols>
    <col min="1" max="1" width="13.19921875" style="2" customWidth="1"/>
    <col min="2" max="5" width="15.59765625" style="2" customWidth="1"/>
    <col min="6" max="6" width="7" style="2" customWidth="1"/>
    <col min="7" max="7" width="11.296875" style="2" customWidth="1"/>
    <col min="8" max="16384" width="8.8984375" style="2"/>
  </cols>
  <sheetData>
    <row r="1" spans="1:6" ht="28.5" customHeight="1">
      <c r="A1" s="180" t="s">
        <v>1339</v>
      </c>
      <c r="B1" s="13"/>
      <c r="C1" s="14"/>
      <c r="D1" s="14"/>
      <c r="E1" s="14"/>
      <c r="F1" s="20"/>
    </row>
    <row r="3" spans="1:6" ht="22.5" customHeight="1">
      <c r="A3" s="686" t="s">
        <v>59</v>
      </c>
      <c r="B3" s="686" t="s">
        <v>60</v>
      </c>
      <c r="C3" s="686"/>
      <c r="D3" s="686" t="s">
        <v>61</v>
      </c>
      <c r="E3" s="686"/>
      <c r="F3" s="686" t="s">
        <v>58</v>
      </c>
    </row>
    <row r="4" spans="1:6" ht="22.5" customHeight="1">
      <c r="A4" s="686"/>
      <c r="B4" s="56" t="s">
        <v>62</v>
      </c>
      <c r="C4" s="56" t="s">
        <v>63</v>
      </c>
      <c r="D4" s="56" t="s">
        <v>62</v>
      </c>
      <c r="E4" s="56" t="s">
        <v>63</v>
      </c>
      <c r="F4" s="686"/>
    </row>
    <row r="5" spans="1:6" ht="22.5" customHeight="1">
      <c r="A5" s="3"/>
      <c r="B5" s="3"/>
      <c r="C5" s="205"/>
      <c r="D5" s="3"/>
      <c r="E5" s="3"/>
      <c r="F5" s="3"/>
    </row>
    <row r="6" spans="1:6" ht="22.5" customHeight="1">
      <c r="A6" s="3"/>
      <c r="B6" s="3"/>
      <c r="C6" s="3"/>
      <c r="D6" s="3"/>
      <c r="E6" s="3"/>
      <c r="F6" s="3"/>
    </row>
    <row r="7" spans="1:6" ht="22.5" customHeight="1">
      <c r="A7" s="3"/>
      <c r="B7" s="3"/>
      <c r="C7" s="3"/>
      <c r="D7" s="3"/>
      <c r="E7" s="3"/>
      <c r="F7" s="3"/>
    </row>
    <row r="8" spans="1:6" ht="22.5" customHeight="1">
      <c r="A8" s="3"/>
      <c r="B8" s="3"/>
      <c r="C8" s="3"/>
      <c r="D8" s="3"/>
      <c r="E8" s="3"/>
      <c r="F8" s="3"/>
    </row>
    <row r="9" spans="1:6" ht="22.5" customHeight="1">
      <c r="A9" s="3"/>
      <c r="B9" s="3"/>
      <c r="C9" s="3"/>
      <c r="D9" s="3"/>
      <c r="E9" s="3"/>
      <c r="F9" s="3"/>
    </row>
    <row r="11" spans="1:6" s="325" customFormat="1" ht="18" customHeight="1">
      <c r="A11" s="328" t="s">
        <v>56</v>
      </c>
      <c r="B11" s="217"/>
      <c r="C11" s="217"/>
      <c r="D11" s="217"/>
      <c r="E11" s="217"/>
      <c r="F11" s="217"/>
    </row>
    <row r="12" spans="1:6" s="325" customFormat="1" ht="18.75" customHeight="1">
      <c r="A12" s="329" t="s">
        <v>366</v>
      </c>
      <c r="B12" s="217"/>
      <c r="C12" s="217"/>
      <c r="D12" s="217"/>
      <c r="E12" s="217"/>
      <c r="F12" s="217"/>
    </row>
    <row r="13" spans="1:6" s="325" customFormat="1" ht="18.75" customHeight="1">
      <c r="A13" s="329" t="s">
        <v>1361</v>
      </c>
      <c r="B13" s="217"/>
      <c r="C13" s="217"/>
      <c r="D13" s="217"/>
      <c r="E13" s="217"/>
      <c r="F13" s="217"/>
    </row>
    <row r="14" spans="1:6" s="325" customFormat="1" ht="18.75" customHeight="1">
      <c r="A14" s="329" t="s">
        <v>64</v>
      </c>
      <c r="B14" s="217"/>
      <c r="C14" s="217"/>
      <c r="D14" s="217"/>
      <c r="E14" s="217"/>
      <c r="F14" s="217"/>
    </row>
  </sheetData>
  <sheetProtection formatCells="0" formatColumns="0" formatRows="0" insertRows="0"/>
  <mergeCells count="4">
    <mergeCell ref="A3:A4"/>
    <mergeCell ref="B3:C3"/>
    <mergeCell ref="D3:E3"/>
    <mergeCell ref="F3:F4"/>
  </mergeCells>
  <phoneticPr fontId="80" type="noConversion"/>
  <pageMargins left="0.62992125984251968" right="0.51181102362204722" top="0.98425196850393704" bottom="0.98425196850393704" header="0.51181102362204722" footer="0.51181102362204722"/>
  <pageSetup paperSize="9" scale="95" firstPageNumber="52"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H17"/>
  <sheetViews>
    <sheetView showGridLines="0" view="pageBreakPreview" zoomScale="85" zoomScaleSheetLayoutView="85" workbookViewId="0"/>
  </sheetViews>
  <sheetFormatPr defaultColWidth="8.8984375" defaultRowHeight="17.399999999999999"/>
  <cols>
    <col min="1" max="1" width="11.59765625" style="2" customWidth="1"/>
    <col min="2" max="3" width="11" style="2" customWidth="1"/>
    <col min="4" max="7" width="11.19921875" style="2" customWidth="1"/>
    <col min="8" max="8" width="8.296875" style="2" customWidth="1"/>
    <col min="9" max="16384" width="8.8984375" style="2"/>
  </cols>
  <sheetData>
    <row r="1" spans="1:8" ht="27.6">
      <c r="A1" s="33" t="s">
        <v>1340</v>
      </c>
      <c r="B1" s="13"/>
      <c r="C1" s="14"/>
      <c r="D1" s="14"/>
      <c r="E1" s="14"/>
      <c r="G1" s="20"/>
    </row>
    <row r="2" spans="1:8">
      <c r="A2" s="12"/>
      <c r="B2" s="13"/>
      <c r="C2" s="14"/>
      <c r="D2" s="14"/>
      <c r="E2" s="14"/>
      <c r="G2" s="10" t="s">
        <v>67</v>
      </c>
    </row>
    <row r="3" spans="1:8" ht="25.5" customHeight="1">
      <c r="A3" s="687" t="s">
        <v>68</v>
      </c>
      <c r="B3" s="687" t="s">
        <v>69</v>
      </c>
      <c r="C3" s="687"/>
      <c r="D3" s="687" t="s">
        <v>70</v>
      </c>
      <c r="E3" s="687" t="s">
        <v>71</v>
      </c>
      <c r="F3" s="687" t="s">
        <v>72</v>
      </c>
      <c r="G3" s="687" t="s">
        <v>73</v>
      </c>
    </row>
    <row r="4" spans="1:8" ht="25.5" customHeight="1">
      <c r="A4" s="687"/>
      <c r="B4" s="229" t="s">
        <v>74</v>
      </c>
      <c r="C4" s="229" t="s">
        <v>75</v>
      </c>
      <c r="D4" s="687"/>
      <c r="E4" s="687"/>
      <c r="F4" s="687"/>
      <c r="G4" s="687"/>
    </row>
    <row r="5" spans="1:8" ht="25.5" customHeight="1">
      <c r="A5" s="229" t="s">
        <v>76</v>
      </c>
      <c r="B5" s="277">
        <f t="shared" ref="B5:G5" si="0">SUM(B6:B10)</f>
        <v>0</v>
      </c>
      <c r="C5" s="277">
        <f t="shared" si="0"/>
        <v>0</v>
      </c>
      <c r="D5" s="277">
        <f t="shared" si="0"/>
        <v>0</v>
      </c>
      <c r="E5" s="277">
        <f t="shared" si="0"/>
        <v>0</v>
      </c>
      <c r="F5" s="277">
        <f t="shared" si="0"/>
        <v>0</v>
      </c>
      <c r="G5" s="277">
        <f t="shared" si="0"/>
        <v>0</v>
      </c>
    </row>
    <row r="6" spans="1:8" ht="25.5" customHeight="1">
      <c r="A6" s="278" t="s">
        <v>77</v>
      </c>
      <c r="B6" s="83"/>
      <c r="C6" s="83"/>
      <c r="D6" s="83"/>
      <c r="E6" s="83"/>
      <c r="F6" s="83"/>
      <c r="G6" s="279">
        <f>SUM(B6:F6)</f>
        <v>0</v>
      </c>
      <c r="H6" s="181"/>
    </row>
    <row r="7" spans="1:8" ht="25.5" customHeight="1">
      <c r="A7" s="280"/>
      <c r="B7" s="83"/>
      <c r="C7" s="83"/>
      <c r="D7" s="83"/>
      <c r="E7" s="83"/>
      <c r="F7" s="83"/>
      <c r="G7" s="279">
        <f>SUM(B7:F7)</f>
        <v>0</v>
      </c>
      <c r="H7" s="181"/>
    </row>
    <row r="8" spans="1:8" ht="25.5" customHeight="1">
      <c r="A8" s="280"/>
      <c r="B8" s="83"/>
      <c r="C8" s="83"/>
      <c r="D8" s="83"/>
      <c r="E8" s="83"/>
      <c r="F8" s="83"/>
      <c r="G8" s="279">
        <f>SUM(B8:F8)</f>
        <v>0</v>
      </c>
      <c r="H8" s="181"/>
    </row>
    <row r="9" spans="1:8" ht="25.5" customHeight="1">
      <c r="A9" s="280"/>
      <c r="B9" s="83"/>
      <c r="C9" s="83"/>
      <c r="D9" s="83"/>
      <c r="E9" s="83"/>
      <c r="F9" s="83"/>
      <c r="G9" s="279">
        <f>SUM(B9:F9)</f>
        <v>0</v>
      </c>
    </row>
    <row r="10" spans="1:8" ht="25.5" customHeight="1">
      <c r="A10" s="280"/>
      <c r="B10" s="83"/>
      <c r="C10" s="83"/>
      <c r="D10" s="83"/>
      <c r="E10" s="83"/>
      <c r="F10" s="83"/>
      <c r="G10" s="279">
        <f>SUM(B10:F10)</f>
        <v>0</v>
      </c>
    </row>
    <row r="11" spans="1:8" ht="25.5" customHeight="1">
      <c r="A11" s="5"/>
      <c r="B11" s="5"/>
      <c r="C11" s="5"/>
      <c r="D11" s="5"/>
      <c r="E11" s="5"/>
      <c r="F11" s="5"/>
      <c r="G11" s="15"/>
    </row>
    <row r="12" spans="1:8" s="325" customFormat="1" ht="17.25" customHeight="1">
      <c r="A12" s="330" t="s">
        <v>56</v>
      </c>
      <c r="B12" s="331"/>
      <c r="C12" s="331"/>
      <c r="D12" s="331"/>
      <c r="E12" s="331"/>
      <c r="F12" s="331"/>
      <c r="G12" s="331"/>
    </row>
    <row r="13" spans="1:8" s="325" customFormat="1" ht="19.5" customHeight="1">
      <c r="A13" s="17" t="s">
        <v>411</v>
      </c>
      <c r="B13" s="331"/>
      <c r="C13" s="331"/>
      <c r="D13" s="331"/>
      <c r="E13" s="331"/>
      <c r="F13" s="331"/>
      <c r="G13" s="331"/>
    </row>
    <row r="14" spans="1:8" s="325" customFormat="1" ht="19.5" customHeight="1">
      <c r="A14" s="17" t="s">
        <v>78</v>
      </c>
      <c r="B14" s="331"/>
      <c r="C14" s="331"/>
      <c r="D14" s="331"/>
      <c r="E14" s="331"/>
      <c r="F14" s="331"/>
      <c r="G14" s="331"/>
    </row>
    <row r="15" spans="1:8" s="325" customFormat="1" ht="19.5" customHeight="1">
      <c r="A15" s="332" t="s">
        <v>79</v>
      </c>
      <c r="B15" s="331"/>
      <c r="C15" s="331"/>
      <c r="D15" s="331"/>
      <c r="E15" s="331"/>
      <c r="F15" s="331"/>
      <c r="G15" s="331"/>
    </row>
    <row r="16" spans="1:8" s="325" customFormat="1" ht="19.5" customHeight="1">
      <c r="A16" s="332" t="s">
        <v>367</v>
      </c>
    </row>
    <row r="17" spans="1:1">
      <c r="A17" s="18"/>
    </row>
  </sheetData>
  <sheetProtection formatCells="0" formatColumns="0" formatRows="0" insertRows="0" insertHyperlinks="0" deleteRows="0" sort="0" autoFilter="0" pivotTables="0"/>
  <mergeCells count="6">
    <mergeCell ref="G3:G4"/>
    <mergeCell ref="E3:E4"/>
    <mergeCell ref="F3:F4"/>
    <mergeCell ref="A3:A4"/>
    <mergeCell ref="B3:C3"/>
    <mergeCell ref="D3:D4"/>
  </mergeCells>
  <phoneticPr fontId="80"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36"/>
  <sheetViews>
    <sheetView showGridLines="0" view="pageBreakPreview" zoomScale="85" zoomScaleSheetLayoutView="85" workbookViewId="0"/>
  </sheetViews>
  <sheetFormatPr defaultColWidth="8.8984375" defaultRowHeight="17.399999999999999"/>
  <cols>
    <col min="1" max="1" width="7.8984375" style="146" customWidth="1"/>
    <col min="2" max="2" width="8.19921875" style="146" customWidth="1"/>
    <col min="3" max="3" width="10.69921875" style="146" customWidth="1"/>
    <col min="4" max="4" width="7.09765625" style="146" customWidth="1"/>
    <col min="5" max="5" width="7.8984375" style="146" customWidth="1"/>
    <col min="6" max="6" width="6.09765625" style="146" customWidth="1"/>
    <col min="7" max="7" width="4.796875" style="146" customWidth="1"/>
    <col min="8" max="8" width="6.09765625" style="146" customWidth="1"/>
    <col min="9" max="9" width="5.8984375" style="146" customWidth="1"/>
    <col min="10" max="12" width="5.09765625" style="146" customWidth="1"/>
    <col min="13" max="13" width="9.8984375" style="146" customWidth="1"/>
    <col min="14" max="16384" width="8.8984375" style="146"/>
  </cols>
  <sheetData>
    <row r="1" spans="1:13" ht="27.6">
      <c r="A1" s="33" t="s">
        <v>1341</v>
      </c>
      <c r="B1" s="387"/>
      <c r="C1" s="387"/>
      <c r="D1" s="387"/>
      <c r="E1" s="387"/>
      <c r="F1" s="387"/>
      <c r="G1" s="387"/>
      <c r="H1" s="387"/>
      <c r="I1" s="387"/>
      <c r="J1" s="387"/>
      <c r="K1" s="387"/>
      <c r="L1" s="387"/>
      <c r="M1" s="387"/>
    </row>
    <row r="2" spans="1:13" ht="21">
      <c r="A2" s="19"/>
      <c r="B2" s="387"/>
      <c r="C2" s="387"/>
      <c r="D2" s="387"/>
      <c r="E2" s="387"/>
      <c r="F2" s="387"/>
      <c r="G2" s="387"/>
      <c r="H2" s="387"/>
      <c r="I2" s="387"/>
      <c r="J2" s="387"/>
      <c r="K2" s="387"/>
      <c r="L2" s="387"/>
      <c r="M2" s="387"/>
    </row>
    <row r="3" spans="1:13" s="258" customFormat="1" ht="19.5" customHeight="1">
      <c r="A3" s="689" t="s">
        <v>395</v>
      </c>
      <c r="B3" s="691" t="s">
        <v>541</v>
      </c>
      <c r="C3" s="691" t="s">
        <v>542</v>
      </c>
      <c r="D3" s="691" t="s">
        <v>394</v>
      </c>
      <c r="E3" s="691" t="s">
        <v>543</v>
      </c>
      <c r="F3" s="691" t="s">
        <v>544</v>
      </c>
      <c r="G3" s="691" t="s">
        <v>545</v>
      </c>
      <c r="H3" s="691" t="s">
        <v>546</v>
      </c>
      <c r="I3" s="691" t="s">
        <v>547</v>
      </c>
      <c r="J3" s="691" t="s">
        <v>548</v>
      </c>
      <c r="K3" s="691" t="s">
        <v>54</v>
      </c>
      <c r="L3" s="691" t="s">
        <v>549</v>
      </c>
      <c r="M3" s="691" t="s">
        <v>550</v>
      </c>
    </row>
    <row r="4" spans="1:13" s="258" customFormat="1" ht="37.5" customHeight="1">
      <c r="A4" s="690"/>
      <c r="B4" s="691"/>
      <c r="C4" s="691"/>
      <c r="D4" s="691"/>
      <c r="E4" s="691"/>
      <c r="F4" s="691"/>
      <c r="G4" s="691"/>
      <c r="H4" s="691"/>
      <c r="I4" s="691"/>
      <c r="J4" s="691"/>
      <c r="K4" s="691"/>
      <c r="L4" s="691"/>
      <c r="M4" s="691"/>
    </row>
    <row r="5" spans="1:13" ht="19.5" customHeight="1">
      <c r="A5" s="388"/>
      <c r="B5" s="388"/>
      <c r="C5" s="388"/>
      <c r="D5" s="257"/>
      <c r="E5" s="388"/>
      <c r="F5" s="388"/>
      <c r="G5" s="388"/>
      <c r="H5" s="388"/>
      <c r="I5" s="388"/>
      <c r="J5" s="388"/>
      <c r="K5" s="388"/>
      <c r="L5" s="388"/>
      <c r="M5" s="388"/>
    </row>
    <row r="6" spans="1:13" ht="19.5" customHeight="1">
      <c r="A6" s="388"/>
      <c r="B6" s="388"/>
      <c r="C6" s="388"/>
      <c r="D6" s="388"/>
      <c r="E6" s="388"/>
      <c r="F6" s="388"/>
      <c r="G6" s="388"/>
      <c r="H6" s="388"/>
      <c r="I6" s="388"/>
      <c r="J6" s="388"/>
      <c r="K6" s="388"/>
      <c r="L6" s="388"/>
      <c r="M6" s="388"/>
    </row>
    <row r="7" spans="1:13" ht="19.5" customHeight="1">
      <c r="A7" s="388"/>
      <c r="B7" s="388"/>
      <c r="C7" s="388"/>
      <c r="D7" s="388"/>
      <c r="E7" s="388"/>
      <c r="F7" s="388"/>
      <c r="G7" s="388"/>
      <c r="H7" s="388"/>
      <c r="I7" s="388"/>
      <c r="J7" s="388"/>
      <c r="K7" s="388"/>
      <c r="L7" s="388"/>
      <c r="M7" s="388"/>
    </row>
    <row r="8" spans="1:13" ht="19.5" customHeight="1">
      <c r="A8" s="388"/>
      <c r="B8" s="388"/>
      <c r="C8" s="388"/>
      <c r="D8" s="388"/>
      <c r="E8" s="388"/>
      <c r="F8" s="388"/>
      <c r="G8" s="388"/>
      <c r="H8" s="388"/>
      <c r="I8" s="388"/>
      <c r="J8" s="388"/>
      <c r="K8" s="388"/>
      <c r="L8" s="388"/>
      <c r="M8" s="388"/>
    </row>
    <row r="9" spans="1:13" ht="19.5" customHeight="1">
      <c r="A9" s="388"/>
      <c r="B9" s="388"/>
      <c r="C9" s="388"/>
      <c r="D9" s="388"/>
      <c r="E9" s="388"/>
      <c r="F9" s="388"/>
      <c r="G9" s="388"/>
      <c r="H9" s="388"/>
      <c r="I9" s="388"/>
      <c r="J9" s="388"/>
      <c r="K9" s="388"/>
      <c r="L9" s="388"/>
      <c r="M9" s="388"/>
    </row>
    <row r="10" spans="1:13" ht="19.5" customHeight="1">
      <c r="A10" s="388"/>
      <c r="B10" s="388"/>
      <c r="C10" s="388"/>
      <c r="D10" s="388"/>
      <c r="E10" s="388"/>
      <c r="F10" s="388"/>
      <c r="G10" s="388"/>
      <c r="H10" s="388"/>
      <c r="I10" s="388"/>
      <c r="J10" s="388"/>
      <c r="K10" s="388"/>
      <c r="L10" s="388"/>
      <c r="M10" s="388"/>
    </row>
    <row r="11" spans="1:13" ht="19.5" customHeight="1">
      <c r="A11" s="388"/>
      <c r="B11" s="388"/>
      <c r="C11" s="388"/>
      <c r="D11" s="388"/>
      <c r="E11" s="388"/>
      <c r="F11" s="388"/>
      <c r="G11" s="388"/>
      <c r="H11" s="388"/>
      <c r="I11" s="388"/>
      <c r="J11" s="388"/>
      <c r="K11" s="388"/>
      <c r="L11" s="388"/>
      <c r="M11" s="388"/>
    </row>
    <row r="12" spans="1:13">
      <c r="A12" s="22"/>
      <c r="B12" s="22"/>
      <c r="C12" s="361"/>
      <c r="D12" s="22"/>
      <c r="E12" s="22"/>
      <c r="F12" s="22"/>
      <c r="G12" s="22"/>
      <c r="H12" s="22"/>
      <c r="I12" s="22"/>
      <c r="J12" s="22"/>
      <c r="K12" s="22"/>
      <c r="L12" s="22"/>
      <c r="M12" s="22"/>
    </row>
    <row r="13" spans="1:13" s="224" customFormat="1" ht="20.25" customHeight="1">
      <c r="A13" s="330" t="s">
        <v>19</v>
      </c>
      <c r="B13" s="333"/>
      <c r="C13" s="334"/>
      <c r="D13" s="333"/>
      <c r="E13" s="333"/>
      <c r="F13" s="333"/>
      <c r="G13" s="333"/>
      <c r="H13" s="333"/>
      <c r="I13" s="333"/>
      <c r="J13" s="333"/>
      <c r="K13" s="333"/>
      <c r="L13" s="333"/>
      <c r="M13" s="333"/>
    </row>
    <row r="14" spans="1:13" s="224" customFormat="1">
      <c r="A14" s="6" t="s">
        <v>872</v>
      </c>
      <c r="B14" s="386"/>
      <c r="C14" s="386"/>
      <c r="D14" s="386"/>
      <c r="E14" s="386"/>
      <c r="F14" s="386"/>
      <c r="G14" s="386"/>
      <c r="H14" s="386"/>
      <c r="I14" s="386"/>
      <c r="J14" s="386"/>
      <c r="K14" s="386"/>
      <c r="L14" s="386"/>
      <c r="M14" s="386"/>
    </row>
    <row r="15" spans="1:13" s="224" customFormat="1">
      <c r="A15" s="6" t="s">
        <v>551</v>
      </c>
      <c r="B15" s="386"/>
      <c r="C15" s="386"/>
      <c r="D15" s="386"/>
      <c r="E15" s="386"/>
      <c r="F15" s="386"/>
      <c r="G15" s="386"/>
      <c r="H15" s="386"/>
      <c r="I15" s="386"/>
      <c r="J15" s="386"/>
      <c r="K15" s="386"/>
      <c r="L15" s="386"/>
      <c r="M15" s="386"/>
    </row>
    <row r="16" spans="1:13" s="224" customFormat="1">
      <c r="A16" s="6" t="s">
        <v>552</v>
      </c>
      <c r="B16" s="386"/>
      <c r="C16" s="386"/>
      <c r="D16" s="386"/>
      <c r="E16" s="386"/>
      <c r="F16" s="386"/>
      <c r="G16" s="386"/>
      <c r="H16" s="386"/>
      <c r="I16" s="386"/>
      <c r="J16" s="386"/>
      <c r="K16" s="386"/>
      <c r="L16" s="386"/>
      <c r="M16" s="386"/>
    </row>
    <row r="17" spans="1:13" s="224" customFormat="1">
      <c r="A17" s="6" t="s">
        <v>553</v>
      </c>
      <c r="B17" s="386"/>
      <c r="C17" s="386"/>
      <c r="D17" s="386"/>
      <c r="E17" s="386"/>
      <c r="F17" s="386"/>
      <c r="G17" s="386"/>
      <c r="H17" s="386"/>
      <c r="I17" s="386"/>
      <c r="J17" s="386"/>
      <c r="K17" s="386"/>
      <c r="L17" s="386"/>
      <c r="M17" s="386"/>
    </row>
    <row r="18" spans="1:13" s="224" customFormat="1">
      <c r="A18" s="6" t="s">
        <v>554</v>
      </c>
      <c r="B18" s="386"/>
      <c r="C18" s="386"/>
      <c r="D18" s="386"/>
      <c r="E18" s="386"/>
      <c r="F18" s="386"/>
      <c r="G18" s="386"/>
      <c r="H18" s="386"/>
      <c r="I18" s="386"/>
      <c r="J18" s="386"/>
      <c r="K18" s="386"/>
      <c r="L18" s="386"/>
      <c r="M18" s="386"/>
    </row>
    <row r="19" spans="1:13" s="224" customFormat="1">
      <c r="A19" s="6" t="s">
        <v>555</v>
      </c>
      <c r="B19" s="386"/>
      <c r="C19" s="386"/>
      <c r="D19" s="386"/>
      <c r="E19" s="386"/>
      <c r="F19" s="386"/>
      <c r="G19" s="386"/>
      <c r="H19" s="386"/>
      <c r="I19" s="386"/>
      <c r="J19" s="386"/>
      <c r="K19" s="386"/>
      <c r="L19" s="386"/>
      <c r="M19" s="386"/>
    </row>
    <row r="20" spans="1:13" s="224" customFormat="1">
      <c r="A20" s="6" t="s">
        <v>556</v>
      </c>
      <c r="B20" s="386"/>
      <c r="C20" s="386"/>
      <c r="D20" s="386"/>
      <c r="E20" s="386"/>
      <c r="F20" s="386"/>
      <c r="G20" s="386"/>
      <c r="H20" s="386"/>
      <c r="I20" s="386"/>
      <c r="J20" s="386"/>
      <c r="K20" s="386"/>
      <c r="L20" s="386"/>
      <c r="M20" s="386"/>
    </row>
    <row r="21" spans="1:13" s="224" customFormat="1">
      <c r="A21" s="6" t="s">
        <v>557</v>
      </c>
      <c r="B21" s="386"/>
      <c r="C21" s="386"/>
      <c r="D21" s="386"/>
      <c r="E21" s="386"/>
      <c r="F21" s="386"/>
      <c r="G21" s="386"/>
      <c r="H21" s="386"/>
      <c r="I21" s="386"/>
      <c r="J21" s="386"/>
      <c r="K21" s="386"/>
      <c r="L21" s="386"/>
      <c r="M21" s="386"/>
    </row>
    <row r="22" spans="1:13" s="224" customFormat="1">
      <c r="A22" s="362" t="s">
        <v>558</v>
      </c>
      <c r="B22" s="386"/>
      <c r="C22" s="386"/>
      <c r="D22" s="386"/>
      <c r="E22" s="386"/>
      <c r="F22" s="386"/>
      <c r="G22" s="386"/>
      <c r="H22" s="386"/>
      <c r="I22" s="386"/>
      <c r="J22" s="386"/>
      <c r="K22" s="386"/>
      <c r="L22" s="386"/>
      <c r="M22" s="386"/>
    </row>
    <row r="25" spans="1:13">
      <c r="A25" s="342"/>
      <c r="D25" s="688"/>
      <c r="E25" s="688"/>
      <c r="F25" s="688"/>
      <c r="G25" s="688"/>
    </row>
    <row r="36" ht="15.75" customHeight="1"/>
  </sheetData>
  <sheetProtection formatCells="0" formatColumns="0" formatRows="0" insertRows="0"/>
  <mergeCells count="14">
    <mergeCell ref="L3:L4"/>
    <mergeCell ref="M3:M4"/>
    <mergeCell ref="B3:B4"/>
    <mergeCell ref="F3:F4"/>
    <mergeCell ref="G3:G4"/>
    <mergeCell ref="H3:H4"/>
    <mergeCell ref="I3:I4"/>
    <mergeCell ref="J3:J4"/>
    <mergeCell ref="K3:K4"/>
    <mergeCell ref="D25:G25"/>
    <mergeCell ref="A3:A4"/>
    <mergeCell ref="C3:C4"/>
    <mergeCell ref="D3:D4"/>
    <mergeCell ref="E3:E4"/>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21"/>
  <sheetViews>
    <sheetView showGridLines="0" view="pageBreakPreview" zoomScale="85" zoomScaleSheetLayoutView="85" workbookViewId="0"/>
  </sheetViews>
  <sheetFormatPr defaultColWidth="8.8984375" defaultRowHeight="17.399999999999999"/>
  <cols>
    <col min="1" max="1" width="7.8984375" style="228" customWidth="1"/>
    <col min="2" max="2" width="8.59765625" style="228" customWidth="1"/>
    <col min="3" max="3" width="8.8984375" style="228" customWidth="1"/>
    <col min="4" max="4" width="5.796875" style="228" customWidth="1"/>
    <col min="5" max="13" width="6" style="228" customWidth="1"/>
    <col min="14" max="16384" width="8.8984375" style="228"/>
  </cols>
  <sheetData>
    <row r="1" spans="1:13" s="387" customFormat="1" ht="27.6">
      <c r="A1" s="33" t="s">
        <v>1342</v>
      </c>
    </row>
    <row r="2" spans="1:13" s="387" customFormat="1" ht="21">
      <c r="A2" s="19"/>
    </row>
    <row r="3" spans="1:13" s="30" customFormat="1" ht="19.5" customHeight="1">
      <c r="A3" s="689" t="s">
        <v>395</v>
      </c>
      <c r="B3" s="691" t="s">
        <v>541</v>
      </c>
      <c r="C3" s="691" t="s">
        <v>542</v>
      </c>
      <c r="D3" s="691" t="s">
        <v>559</v>
      </c>
      <c r="E3" s="691"/>
      <c r="F3" s="691"/>
      <c r="G3" s="691"/>
      <c r="H3" s="691"/>
      <c r="I3" s="691" t="s">
        <v>560</v>
      </c>
      <c r="J3" s="691"/>
      <c r="K3" s="691"/>
      <c r="L3" s="691"/>
      <c r="M3" s="691"/>
    </row>
    <row r="4" spans="1:13" s="30" customFormat="1" ht="37.5" customHeight="1">
      <c r="A4" s="690"/>
      <c r="B4" s="691"/>
      <c r="C4" s="691"/>
      <c r="D4" s="384" t="s">
        <v>562</v>
      </c>
      <c r="E4" s="384" t="s">
        <v>563</v>
      </c>
      <c r="F4" s="384" t="s">
        <v>564</v>
      </c>
      <c r="G4" s="384" t="s">
        <v>394</v>
      </c>
      <c r="H4" s="384" t="s">
        <v>565</v>
      </c>
      <c r="I4" s="384" t="s">
        <v>562</v>
      </c>
      <c r="J4" s="384" t="s">
        <v>563</v>
      </c>
      <c r="K4" s="384" t="s">
        <v>564</v>
      </c>
      <c r="L4" s="384" t="s">
        <v>394</v>
      </c>
      <c r="M4" s="384" t="s">
        <v>565</v>
      </c>
    </row>
    <row r="5" spans="1:13" s="387" customFormat="1" ht="19.5" customHeight="1">
      <c r="A5" s="388"/>
      <c r="B5" s="388"/>
      <c r="C5" s="388"/>
      <c r="D5" s="388"/>
      <c r="E5" s="388"/>
      <c r="F5" s="281"/>
      <c r="G5" s="388"/>
      <c r="H5" s="388"/>
      <c r="I5" s="388"/>
      <c r="J5" s="388"/>
      <c r="K5" s="281"/>
      <c r="L5" s="388"/>
      <c r="M5" s="388"/>
    </row>
    <row r="6" spans="1:13" s="387" customFormat="1" ht="19.5" customHeight="1">
      <c r="A6" s="388"/>
      <c r="B6" s="388"/>
      <c r="C6" s="388"/>
      <c r="D6" s="388"/>
      <c r="E6" s="388"/>
      <c r="F6" s="281"/>
      <c r="G6" s="388"/>
      <c r="H6" s="388"/>
      <c r="I6" s="388"/>
      <c r="J6" s="388"/>
      <c r="K6" s="281"/>
      <c r="L6" s="388"/>
      <c r="M6" s="388"/>
    </row>
    <row r="7" spans="1:13" s="387" customFormat="1" ht="19.5" customHeight="1">
      <c r="A7" s="388"/>
      <c r="B7" s="388"/>
      <c r="C7" s="388"/>
      <c r="D7" s="388"/>
      <c r="E7" s="388"/>
      <c r="F7" s="281"/>
      <c r="G7" s="388"/>
      <c r="H7" s="388"/>
      <c r="I7" s="388"/>
      <c r="J7" s="388"/>
      <c r="K7" s="281"/>
      <c r="L7" s="388"/>
      <c r="M7" s="388"/>
    </row>
    <row r="8" spans="1:13" s="387" customFormat="1" ht="19.5" customHeight="1">
      <c r="A8" s="388"/>
      <c r="B8" s="388"/>
      <c r="C8" s="388"/>
      <c r="D8" s="388"/>
      <c r="E8" s="388"/>
      <c r="F8" s="281"/>
      <c r="G8" s="388"/>
      <c r="H8" s="388"/>
      <c r="I8" s="388"/>
      <c r="J8" s="388"/>
      <c r="K8" s="281"/>
      <c r="L8" s="388"/>
      <c r="M8" s="388"/>
    </row>
    <row r="9" spans="1:13" s="387" customFormat="1" ht="19.5" customHeight="1">
      <c r="A9" s="388"/>
      <c r="B9" s="388"/>
      <c r="C9" s="388"/>
      <c r="D9" s="388"/>
      <c r="E9" s="388"/>
      <c r="F9" s="281"/>
      <c r="G9" s="388"/>
      <c r="H9" s="388"/>
      <c r="I9" s="388"/>
      <c r="J9" s="388"/>
      <c r="K9" s="281"/>
      <c r="L9" s="388"/>
      <c r="M9" s="388"/>
    </row>
    <row r="10" spans="1:13" s="387" customFormat="1" ht="19.5" customHeight="1">
      <c r="A10" s="388"/>
      <c r="B10" s="388"/>
      <c r="C10" s="388"/>
      <c r="D10" s="388"/>
      <c r="E10" s="388"/>
      <c r="F10" s="281"/>
      <c r="G10" s="388"/>
      <c r="H10" s="388"/>
      <c r="I10" s="388"/>
      <c r="J10" s="388"/>
      <c r="K10" s="281"/>
      <c r="L10" s="388"/>
      <c r="M10" s="388"/>
    </row>
    <row r="11" spans="1:13" s="387" customFormat="1" ht="19.5" customHeight="1">
      <c r="A11" s="388"/>
      <c r="B11" s="388"/>
      <c r="C11" s="388"/>
      <c r="D11" s="388"/>
      <c r="E11" s="388"/>
      <c r="F11" s="281"/>
      <c r="G11" s="388"/>
      <c r="H11" s="388"/>
      <c r="I11" s="388"/>
      <c r="J11" s="388"/>
      <c r="K11" s="281"/>
      <c r="L11" s="388"/>
      <c r="M11" s="388"/>
    </row>
    <row r="12" spans="1:13" s="387" customFormat="1" ht="19.5" customHeight="1">
      <c r="A12" s="21"/>
      <c r="B12" s="21"/>
      <c r="C12" s="22"/>
      <c r="D12" s="145"/>
    </row>
    <row r="13" spans="1:13" s="386" customFormat="1" ht="20.25" customHeight="1">
      <c r="A13" s="330" t="s">
        <v>19</v>
      </c>
      <c r="B13" s="333"/>
      <c r="C13" s="334"/>
      <c r="D13" s="333"/>
    </row>
    <row r="14" spans="1:13" s="386" customFormat="1">
      <c r="A14" s="6" t="s">
        <v>872</v>
      </c>
    </row>
    <row r="15" spans="1:13" s="386" customFormat="1">
      <c r="A15" s="6" t="s">
        <v>551</v>
      </c>
    </row>
    <row r="16" spans="1:13" s="386" customFormat="1">
      <c r="A16" s="6" t="s">
        <v>1308</v>
      </c>
    </row>
    <row r="17" spans="1:13" s="224" customFormat="1">
      <c r="A17" s="6" t="s">
        <v>1309</v>
      </c>
      <c r="B17" s="386"/>
      <c r="C17" s="386"/>
      <c r="D17" s="386"/>
      <c r="E17" s="386"/>
      <c r="F17" s="386"/>
      <c r="G17" s="386"/>
      <c r="H17" s="386"/>
      <c r="I17" s="386"/>
      <c r="J17" s="386"/>
      <c r="K17" s="386"/>
      <c r="L17" s="386"/>
      <c r="M17" s="386"/>
    </row>
    <row r="18" spans="1:13" s="387" customFormat="1">
      <c r="A18" s="332" t="s">
        <v>1310</v>
      </c>
    </row>
    <row r="19" spans="1:13">
      <c r="A19" s="259"/>
    </row>
    <row r="20" spans="1:13">
      <c r="A20" s="259"/>
    </row>
    <row r="21" spans="1:13">
      <c r="A21" s="259"/>
    </row>
  </sheetData>
  <sheetProtection formatCells="0" formatColumns="0" formatRows="0" insertRows="0"/>
  <mergeCells count="5">
    <mergeCell ref="D3:H3"/>
    <mergeCell ref="I3:M3"/>
    <mergeCell ref="A3:A4"/>
    <mergeCell ref="B3:B4"/>
    <mergeCell ref="C3:C4"/>
  </mergeCells>
  <phoneticPr fontId="80" type="noConversion"/>
  <pageMargins left="0.62992125984251968" right="0.51181102362204722" top="0.98425196850393704" bottom="0.98425196850393704" header="0.51181102362204722" footer="0.51181102362204722"/>
  <pageSetup paperSize="9" scale="92" firstPageNumber="52"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view="pageBreakPreview" zoomScale="85" zoomScaleSheetLayoutView="85" workbookViewId="0"/>
  </sheetViews>
  <sheetFormatPr defaultColWidth="8.8984375" defaultRowHeight="17.399999999999999"/>
  <cols>
    <col min="1" max="1" width="10" style="146" customWidth="1"/>
    <col min="2" max="2" width="10.19921875" style="146" customWidth="1"/>
    <col min="3" max="4" width="11.69921875" style="146" customWidth="1"/>
    <col min="5" max="6" width="10.3984375" style="146" customWidth="1"/>
    <col min="7" max="8" width="9.19921875" style="146" customWidth="1"/>
    <col min="9" max="9" width="9.3984375" style="146" customWidth="1"/>
    <col min="10" max="10" width="11" style="146" customWidth="1"/>
    <col min="11" max="16384" width="8.8984375" style="146"/>
  </cols>
  <sheetData>
    <row r="1" spans="1:13" ht="27.6">
      <c r="A1" s="33" t="s">
        <v>1343</v>
      </c>
      <c r="B1" s="33"/>
      <c r="C1" s="359"/>
      <c r="D1" s="359"/>
      <c r="E1" s="359"/>
      <c r="F1" s="359"/>
      <c r="G1" s="359"/>
      <c r="H1" s="359"/>
      <c r="I1" s="20"/>
    </row>
    <row r="2" spans="1:13" ht="23.25" customHeight="1">
      <c r="A2" s="19"/>
      <c r="B2" s="19"/>
      <c r="C2" s="359"/>
      <c r="D2" s="359"/>
      <c r="E2" s="359"/>
      <c r="F2" s="359"/>
      <c r="G2" s="359"/>
      <c r="H2" s="359"/>
      <c r="I2" s="11" t="s">
        <v>80</v>
      </c>
    </row>
    <row r="3" spans="1:13" ht="37.5" customHeight="1">
      <c r="A3" s="234" t="s">
        <v>368</v>
      </c>
      <c r="B3" s="234" t="s">
        <v>369</v>
      </c>
      <c r="C3" s="234" t="s">
        <v>351</v>
      </c>
      <c r="D3" s="234" t="s">
        <v>81</v>
      </c>
      <c r="E3" s="234" t="s">
        <v>346</v>
      </c>
      <c r="F3" s="284" t="s">
        <v>82</v>
      </c>
      <c r="G3" s="284" t="s">
        <v>83</v>
      </c>
      <c r="H3" s="284" t="s">
        <v>84</v>
      </c>
      <c r="I3" s="234" t="s">
        <v>347</v>
      </c>
    </row>
    <row r="4" spans="1:13" ht="18.75" customHeight="1">
      <c r="A4" s="23"/>
      <c r="B4" s="23"/>
      <c r="C4" s="23"/>
      <c r="D4" s="23"/>
      <c r="E4" s="24"/>
      <c r="F4" s="24"/>
      <c r="G4" s="24"/>
      <c r="H4" s="25"/>
      <c r="I4" s="25"/>
    </row>
    <row r="5" spans="1:13" ht="18.75" customHeight="1">
      <c r="A5" s="23"/>
      <c r="B5" s="23"/>
      <c r="C5" s="23"/>
      <c r="D5" s="23"/>
      <c r="E5" s="204"/>
      <c r="F5" s="204"/>
      <c r="G5" s="24"/>
      <c r="H5" s="25"/>
      <c r="I5" s="25"/>
    </row>
    <row r="6" spans="1:13" ht="18.75" customHeight="1">
      <c r="A6" s="23"/>
      <c r="B6" s="23"/>
      <c r="C6" s="23"/>
      <c r="D6" s="23"/>
      <c r="E6" s="24"/>
      <c r="F6" s="24"/>
      <c r="G6" s="24"/>
      <c r="H6" s="25"/>
      <c r="I6" s="25"/>
    </row>
    <row r="7" spans="1:13" ht="18.75" customHeight="1">
      <c r="A7" s="23"/>
      <c r="B7" s="23"/>
      <c r="C7" s="23"/>
      <c r="D7" s="23"/>
      <c r="E7" s="24"/>
      <c r="F7" s="24"/>
      <c r="G7" s="24"/>
      <c r="H7" s="25"/>
      <c r="I7" s="25"/>
    </row>
    <row r="8" spans="1:13" ht="18.75" customHeight="1">
      <c r="A8" s="23"/>
      <c r="B8" s="23"/>
      <c r="C8" s="23"/>
      <c r="D8" s="23"/>
      <c r="E8" s="24"/>
      <c r="F8" s="24"/>
      <c r="G8" s="24"/>
      <c r="H8" s="25"/>
      <c r="I8" s="25"/>
      <c r="M8" s="260"/>
    </row>
    <row r="9" spans="1:13" ht="18.75" customHeight="1">
      <c r="A9" s="23"/>
      <c r="B9" s="23"/>
      <c r="C9" s="23"/>
      <c r="D9" s="23"/>
      <c r="E9" s="24"/>
      <c r="F9" s="24"/>
      <c r="G9" s="24"/>
      <c r="H9" s="25"/>
      <c r="I9" s="25"/>
    </row>
    <row r="10" spans="1:13" ht="18.75" customHeight="1">
      <c r="A10" s="23"/>
      <c r="B10" s="23"/>
      <c r="C10" s="23"/>
      <c r="D10" s="23"/>
      <c r="E10" s="24"/>
      <c r="F10" s="24"/>
      <c r="G10" s="24"/>
      <c r="H10" s="25"/>
      <c r="I10" s="25"/>
    </row>
    <row r="11" spans="1:13" ht="18.75" customHeight="1">
      <c r="A11" s="23"/>
      <c r="B11" s="23"/>
      <c r="C11" s="23"/>
      <c r="D11" s="23"/>
      <c r="E11" s="24"/>
      <c r="F11" s="24"/>
      <c r="G11" s="24"/>
      <c r="H11" s="25"/>
      <c r="I11" s="25"/>
    </row>
    <row r="12" spans="1:13" ht="18.75" customHeight="1">
      <c r="A12" s="23"/>
      <c r="B12" s="23"/>
      <c r="C12" s="23"/>
      <c r="D12" s="23"/>
      <c r="E12" s="24"/>
      <c r="F12" s="24"/>
      <c r="G12" s="24"/>
      <c r="H12" s="25"/>
      <c r="I12" s="25"/>
    </row>
    <row r="13" spans="1:13" ht="18.75" customHeight="1">
      <c r="A13" s="23"/>
      <c r="B13" s="23"/>
      <c r="C13" s="23"/>
      <c r="D13" s="23"/>
      <c r="E13" s="24"/>
      <c r="F13" s="24"/>
      <c r="G13" s="24"/>
      <c r="H13" s="25"/>
      <c r="I13" s="25"/>
    </row>
    <row r="14" spans="1:13" ht="18.75" customHeight="1">
      <c r="A14" s="23"/>
      <c r="B14" s="23"/>
      <c r="C14" s="23"/>
      <c r="D14" s="23"/>
      <c r="E14" s="24"/>
      <c r="F14" s="24"/>
      <c r="G14" s="24"/>
      <c r="H14" s="25"/>
      <c r="I14" s="25"/>
    </row>
    <row r="15" spans="1:13" ht="18.75" customHeight="1">
      <c r="A15" s="285" t="s">
        <v>10</v>
      </c>
      <c r="B15" s="285"/>
      <c r="C15" s="286"/>
      <c r="D15" s="286"/>
      <c r="E15" s="286"/>
      <c r="F15" s="287">
        <f>SUM(F4:F14)</f>
        <v>0</v>
      </c>
      <c r="G15" s="287">
        <f>SUM(G4:G14)</f>
        <v>0</v>
      </c>
      <c r="H15" s="287">
        <f>SUM(H4:H14)</f>
        <v>0</v>
      </c>
      <c r="I15" s="286"/>
      <c r="J15" s="261"/>
    </row>
    <row r="16" spans="1:13" ht="23.25" customHeight="1">
      <c r="A16" s="282"/>
      <c r="B16" s="282"/>
      <c r="C16" s="183"/>
      <c r="D16" s="183"/>
      <c r="E16" s="183"/>
      <c r="F16" s="183"/>
      <c r="G16" s="283"/>
      <c r="H16" s="283"/>
      <c r="I16" s="283"/>
      <c r="J16" s="262"/>
      <c r="K16" s="261"/>
    </row>
    <row r="17" spans="1:12">
      <c r="A17" s="100" t="s">
        <v>19</v>
      </c>
      <c r="B17" s="100"/>
      <c r="C17" s="101"/>
      <c r="D17" s="101"/>
      <c r="E17" s="101"/>
      <c r="F17" s="101"/>
      <c r="G17" s="101"/>
      <c r="H17" s="101"/>
      <c r="I17" s="101"/>
      <c r="J17" s="263"/>
    </row>
    <row r="18" spans="1:12" ht="15.75" customHeight="1">
      <c r="A18" s="102" t="s">
        <v>566</v>
      </c>
      <c r="B18" s="102"/>
      <c r="C18" s="34"/>
      <c r="D18" s="34"/>
      <c r="E18" s="34"/>
      <c r="F18" s="34"/>
      <c r="G18" s="34"/>
      <c r="H18" s="34"/>
      <c r="I18" s="34"/>
      <c r="J18" s="263"/>
      <c r="L18" s="260"/>
    </row>
    <row r="19" spans="1:12" ht="15.75" customHeight="1">
      <c r="A19" s="102" t="s">
        <v>349</v>
      </c>
      <c r="B19" s="102"/>
      <c r="C19" s="34"/>
      <c r="D19" s="34"/>
      <c r="E19" s="34"/>
      <c r="F19" s="34"/>
      <c r="G19" s="34"/>
      <c r="H19" s="34"/>
      <c r="I19" s="34"/>
      <c r="J19" s="263"/>
      <c r="L19" s="260"/>
    </row>
    <row r="20" spans="1:12" ht="15.75" customHeight="1">
      <c r="A20" s="102" t="s">
        <v>567</v>
      </c>
      <c r="B20" s="102"/>
      <c r="C20" s="34"/>
      <c r="D20" s="34"/>
      <c r="E20" s="34"/>
      <c r="F20" s="34"/>
      <c r="G20" s="34"/>
      <c r="H20" s="34"/>
      <c r="I20" s="34"/>
      <c r="J20" s="263"/>
      <c r="L20" s="260"/>
    </row>
    <row r="21" spans="1:12" ht="15.75" customHeight="1">
      <c r="A21" s="102" t="s">
        <v>348</v>
      </c>
      <c r="B21" s="102"/>
      <c r="C21" s="101"/>
      <c r="D21" s="101"/>
      <c r="E21" s="101"/>
      <c r="F21" s="101"/>
      <c r="G21" s="101"/>
      <c r="H21" s="101"/>
      <c r="I21" s="101"/>
      <c r="J21" s="265"/>
      <c r="L21" s="260"/>
    </row>
    <row r="22" spans="1:12" ht="15.75" customHeight="1">
      <c r="A22" s="102" t="s">
        <v>85</v>
      </c>
      <c r="B22" s="102"/>
      <c r="C22" s="101"/>
      <c r="D22" s="101"/>
      <c r="E22" s="101"/>
      <c r="F22" s="101"/>
      <c r="G22" s="101"/>
      <c r="H22" s="101"/>
      <c r="I22" s="101"/>
      <c r="J22" s="263"/>
      <c r="L22" s="260"/>
    </row>
    <row r="23" spans="1:12" ht="15.75" customHeight="1">
      <c r="A23" s="102" t="s">
        <v>86</v>
      </c>
      <c r="B23" s="102"/>
      <c r="C23" s="101"/>
      <c r="D23" s="101"/>
      <c r="E23" s="101"/>
      <c r="F23" s="101"/>
      <c r="G23" s="101"/>
      <c r="H23" s="101"/>
      <c r="I23" s="101"/>
      <c r="J23" s="263"/>
      <c r="L23" s="260"/>
    </row>
    <row r="24" spans="1:12" ht="63.75" customHeight="1">
      <c r="A24" s="692" t="s">
        <v>87</v>
      </c>
      <c r="B24" s="693"/>
      <c r="C24" s="693"/>
      <c r="D24" s="693"/>
      <c r="E24" s="693"/>
      <c r="F24" s="693"/>
      <c r="G24" s="693"/>
      <c r="H24" s="693"/>
      <c r="I24" s="694"/>
      <c r="J24" s="266"/>
      <c r="K24" s="224"/>
      <c r="L24" s="260"/>
    </row>
    <row r="25" spans="1:12" ht="16.5" customHeight="1">
      <c r="A25" s="102" t="s">
        <v>1358</v>
      </c>
      <c r="B25" s="363"/>
      <c r="C25" s="364"/>
      <c r="D25" s="364"/>
      <c r="E25" s="364"/>
      <c r="F25" s="364"/>
      <c r="G25" s="364"/>
      <c r="H25" s="364"/>
      <c r="I25" s="364"/>
      <c r="J25" s="266"/>
      <c r="K25" s="224"/>
      <c r="L25" s="260"/>
    </row>
    <row r="26" spans="1:12" ht="16.5" customHeight="1">
      <c r="A26" s="102" t="s">
        <v>568</v>
      </c>
      <c r="B26" s="102"/>
      <c r="C26" s="34"/>
      <c r="D26" s="34"/>
      <c r="E26" s="34"/>
      <c r="F26" s="34"/>
      <c r="G26" s="34"/>
      <c r="H26" s="34"/>
      <c r="I26" s="34"/>
      <c r="J26" s="263"/>
      <c r="L26" s="260"/>
    </row>
    <row r="27" spans="1:12" ht="16.5" customHeight="1">
      <c r="A27" s="102" t="s">
        <v>569</v>
      </c>
      <c r="B27" s="102"/>
      <c r="C27" s="34"/>
      <c r="D27" s="34"/>
      <c r="E27" s="34"/>
      <c r="F27" s="34"/>
      <c r="G27" s="34"/>
      <c r="H27" s="34"/>
      <c r="I27" s="34"/>
      <c r="J27" s="263"/>
      <c r="L27" s="260"/>
    </row>
    <row r="28" spans="1:12" ht="16.5" customHeight="1">
      <c r="A28" s="102" t="s">
        <v>570</v>
      </c>
      <c r="B28" s="102"/>
      <c r="C28" s="34"/>
      <c r="D28" s="34"/>
      <c r="E28" s="34"/>
      <c r="F28" s="34"/>
      <c r="G28" s="34"/>
      <c r="H28" s="34"/>
      <c r="I28" s="34"/>
      <c r="J28" s="263"/>
    </row>
    <row r="29" spans="1:12" ht="16.5" customHeight="1">
      <c r="A29" s="102" t="s">
        <v>571</v>
      </c>
      <c r="B29" s="102"/>
      <c r="C29" s="34"/>
      <c r="D29" s="34"/>
      <c r="E29" s="34"/>
      <c r="F29" s="34"/>
      <c r="G29" s="34"/>
      <c r="H29" s="34"/>
      <c r="I29" s="34"/>
      <c r="J29" s="263"/>
    </row>
    <row r="30" spans="1:12" ht="16.5" customHeight="1">
      <c r="A30" s="102" t="s">
        <v>350</v>
      </c>
      <c r="B30" s="359"/>
      <c r="C30" s="359"/>
      <c r="D30" s="359"/>
      <c r="E30" s="359"/>
      <c r="F30" s="359"/>
      <c r="G30" s="359"/>
      <c r="H30" s="359"/>
      <c r="I30" s="359"/>
    </row>
  </sheetData>
  <sheetProtection formatCells="0" formatColumns="0" formatRows="0" insertRows="0"/>
  <mergeCells count="1">
    <mergeCell ref="A24:I24"/>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pageSetUpPr fitToPage="1"/>
  </sheetPr>
  <dimension ref="A1:J28"/>
  <sheetViews>
    <sheetView showGridLines="0" view="pageBreakPreview" zoomScale="85" zoomScaleSheetLayoutView="85" workbookViewId="0"/>
  </sheetViews>
  <sheetFormatPr defaultColWidth="8.8984375" defaultRowHeight="17.399999999999999"/>
  <cols>
    <col min="1" max="1" width="10" style="2" customWidth="1"/>
    <col min="2" max="2" width="8.3984375" style="228" customWidth="1"/>
    <col min="3" max="6" width="9.19921875" style="2" customWidth="1"/>
    <col min="7" max="7" width="11" style="228" customWidth="1"/>
    <col min="8" max="8" width="12.296875" style="2" customWidth="1"/>
    <col min="9" max="9" width="11" style="2" customWidth="1"/>
    <col min="10" max="16384" width="8.8984375" style="2"/>
  </cols>
  <sheetData>
    <row r="1" spans="1:10" ht="27.6">
      <c r="A1" s="33" t="s">
        <v>1344</v>
      </c>
      <c r="B1" s="253"/>
      <c r="H1" s="20"/>
    </row>
    <row r="2" spans="1:10" ht="23.25" customHeight="1">
      <c r="A2" s="19"/>
      <c r="B2" s="19"/>
      <c r="C2" s="359"/>
      <c r="D2" s="359"/>
      <c r="E2" s="359"/>
      <c r="F2" s="359"/>
      <c r="G2" s="359"/>
      <c r="H2" s="11" t="s">
        <v>572</v>
      </c>
    </row>
    <row r="3" spans="1:10" ht="37.5" customHeight="1">
      <c r="A3" s="234" t="s">
        <v>573</v>
      </c>
      <c r="B3" s="234" t="s">
        <v>574</v>
      </c>
      <c r="C3" s="234" t="s">
        <v>575</v>
      </c>
      <c r="D3" s="284" t="s">
        <v>576</v>
      </c>
      <c r="E3" s="284" t="s">
        <v>577</v>
      </c>
      <c r="F3" s="284" t="s">
        <v>578</v>
      </c>
      <c r="G3" s="234" t="s">
        <v>579</v>
      </c>
      <c r="H3" s="234" t="s">
        <v>580</v>
      </c>
    </row>
    <row r="4" spans="1:10" ht="18.75" customHeight="1">
      <c r="A4" s="23"/>
      <c r="B4" s="23"/>
      <c r="C4" s="23"/>
      <c r="D4" s="24"/>
      <c r="E4" s="24"/>
      <c r="F4" s="25"/>
      <c r="G4" s="25"/>
      <c r="H4" s="25"/>
    </row>
    <row r="5" spans="1:10" ht="18.75" customHeight="1">
      <c r="A5" s="23"/>
      <c r="B5" s="23"/>
      <c r="C5" s="23"/>
      <c r="D5" s="204"/>
      <c r="E5" s="24"/>
      <c r="F5" s="25"/>
      <c r="G5" s="25"/>
      <c r="H5" s="25"/>
    </row>
    <row r="6" spans="1:10" ht="18.75" customHeight="1">
      <c r="A6" s="23"/>
      <c r="B6" s="23"/>
      <c r="C6" s="23"/>
      <c r="D6" s="24"/>
      <c r="E6" s="24"/>
      <c r="F6" s="25"/>
      <c r="G6" s="25"/>
      <c r="H6" s="25"/>
    </row>
    <row r="7" spans="1:10" ht="18.75" customHeight="1">
      <c r="A7" s="23"/>
      <c r="B7" s="23"/>
      <c r="C7" s="23"/>
      <c r="D7" s="24"/>
      <c r="E7" s="24"/>
      <c r="F7" s="25"/>
      <c r="G7" s="25"/>
      <c r="H7" s="25"/>
    </row>
    <row r="8" spans="1:10" ht="18.75" customHeight="1">
      <c r="A8" s="23"/>
      <c r="B8" s="23"/>
      <c r="C8" s="23"/>
      <c r="D8" s="24"/>
      <c r="E8" s="24"/>
      <c r="F8" s="25"/>
      <c r="G8" s="25"/>
      <c r="H8" s="25"/>
    </row>
    <row r="9" spans="1:10" ht="18.75" customHeight="1">
      <c r="A9" s="23"/>
      <c r="B9" s="23"/>
      <c r="C9" s="23"/>
      <c r="D9" s="24"/>
      <c r="E9" s="24"/>
      <c r="F9" s="25"/>
      <c r="G9" s="25"/>
      <c r="H9" s="25"/>
    </row>
    <row r="10" spans="1:10" ht="18.75" customHeight="1">
      <c r="A10" s="23"/>
      <c r="B10" s="23"/>
      <c r="C10" s="23"/>
      <c r="D10" s="24"/>
      <c r="E10" s="24"/>
      <c r="F10" s="25"/>
      <c r="G10" s="25"/>
      <c r="H10" s="25"/>
    </row>
    <row r="11" spans="1:10" ht="18.75" customHeight="1">
      <c r="A11" s="23"/>
      <c r="B11" s="23"/>
      <c r="C11" s="23"/>
      <c r="D11" s="24"/>
      <c r="E11" s="24"/>
      <c r="F11" s="25"/>
      <c r="G11" s="25"/>
      <c r="H11" s="25"/>
    </row>
    <row r="12" spans="1:10" ht="18.75" customHeight="1">
      <c r="A12" s="23"/>
      <c r="B12" s="23"/>
      <c r="C12" s="23"/>
      <c r="D12" s="24"/>
      <c r="E12" s="24"/>
      <c r="F12" s="25"/>
      <c r="G12" s="25"/>
      <c r="H12" s="25"/>
    </row>
    <row r="13" spans="1:10" ht="18.75" customHeight="1">
      <c r="A13" s="23"/>
      <c r="B13" s="23"/>
      <c r="C13" s="23"/>
      <c r="D13" s="24"/>
      <c r="E13" s="24"/>
      <c r="F13" s="25"/>
      <c r="G13" s="25"/>
      <c r="H13" s="25"/>
    </row>
    <row r="14" spans="1:10" ht="18.75" customHeight="1">
      <c r="A14" s="23"/>
      <c r="B14" s="23"/>
      <c r="C14" s="23"/>
      <c r="D14" s="24"/>
      <c r="E14" s="24"/>
      <c r="F14" s="25"/>
      <c r="G14" s="25"/>
      <c r="H14" s="25"/>
    </row>
    <row r="15" spans="1:10" ht="18.75" customHeight="1">
      <c r="A15" s="285" t="s">
        <v>581</v>
      </c>
      <c r="B15" s="285"/>
      <c r="C15" s="286"/>
      <c r="D15" s="287">
        <f>SUM(D4:D14)</f>
        <v>0</v>
      </c>
      <c r="E15" s="287">
        <f>SUM(E4:E14)</f>
        <v>0</v>
      </c>
      <c r="F15" s="698"/>
      <c r="G15" s="698"/>
      <c r="H15" s="698"/>
      <c r="I15" s="182"/>
    </row>
    <row r="16" spans="1:10" ht="23.25" customHeight="1">
      <c r="A16" s="282"/>
      <c r="B16" s="282"/>
      <c r="C16" s="183"/>
      <c r="D16" s="183"/>
      <c r="E16" s="283"/>
      <c r="F16" s="283"/>
      <c r="G16" s="283"/>
      <c r="H16" s="283"/>
      <c r="I16" s="183"/>
      <c r="J16" s="182"/>
    </row>
    <row r="17" spans="1:10">
      <c r="A17" s="100" t="s">
        <v>561</v>
      </c>
      <c r="B17" s="100"/>
      <c r="C17" s="101"/>
      <c r="D17" s="101"/>
      <c r="E17" s="101"/>
      <c r="F17" s="101"/>
      <c r="G17" s="101"/>
      <c r="H17" s="101"/>
      <c r="I17" s="14"/>
    </row>
    <row r="18" spans="1:10" ht="18.75" customHeight="1">
      <c r="A18" s="102" t="s">
        <v>582</v>
      </c>
      <c r="B18" s="102"/>
      <c r="C18" s="34"/>
      <c r="D18" s="34"/>
      <c r="E18" s="34"/>
      <c r="F18" s="34"/>
      <c r="G18" s="34"/>
      <c r="H18" s="34"/>
      <c r="I18" s="14"/>
    </row>
    <row r="19" spans="1:10" s="228" customFormat="1" ht="18.75" customHeight="1">
      <c r="A19" s="102" t="s">
        <v>583</v>
      </c>
      <c r="B19" s="102"/>
      <c r="C19" s="34"/>
      <c r="D19" s="34"/>
      <c r="E19" s="34"/>
      <c r="F19" s="34"/>
      <c r="G19" s="34"/>
      <c r="H19" s="34"/>
      <c r="I19" s="14"/>
    </row>
    <row r="20" spans="1:10" ht="22.5" customHeight="1">
      <c r="A20" s="102" t="s">
        <v>584</v>
      </c>
      <c r="B20" s="102"/>
      <c r="C20" s="101"/>
      <c r="D20" s="101"/>
      <c r="E20" s="101"/>
      <c r="F20" s="101"/>
      <c r="G20" s="101"/>
      <c r="H20" s="101"/>
      <c r="I20" s="184"/>
    </row>
    <row r="21" spans="1:10" ht="18.75" customHeight="1">
      <c r="A21" s="102" t="s">
        <v>585</v>
      </c>
      <c r="B21" s="102"/>
      <c r="C21" s="101"/>
      <c r="D21" s="101"/>
      <c r="E21" s="101"/>
      <c r="F21" s="101"/>
      <c r="G21" s="101"/>
      <c r="H21" s="101"/>
      <c r="I21" s="14"/>
    </row>
    <row r="22" spans="1:10" ht="18.75" customHeight="1">
      <c r="A22" s="102" t="s">
        <v>586</v>
      </c>
      <c r="B22" s="102"/>
      <c r="C22" s="101"/>
      <c r="D22" s="101"/>
      <c r="E22" s="101"/>
      <c r="F22" s="101"/>
      <c r="G22" s="101"/>
      <c r="H22" s="101"/>
      <c r="I22" s="14"/>
    </row>
    <row r="23" spans="1:10" ht="55.5" customHeight="1">
      <c r="A23" s="695" t="s">
        <v>587</v>
      </c>
      <c r="B23" s="696"/>
      <c r="C23" s="697"/>
      <c r="D23" s="697"/>
      <c r="E23" s="697"/>
      <c r="F23" s="697"/>
      <c r="G23" s="697"/>
      <c r="H23" s="697"/>
      <c r="I23" s="131"/>
      <c r="J23" s="144"/>
    </row>
    <row r="24" spans="1:10" ht="23.25" customHeight="1">
      <c r="A24" s="102" t="s">
        <v>588</v>
      </c>
      <c r="B24" s="102"/>
      <c r="C24" s="34"/>
      <c r="D24" s="34"/>
      <c r="E24" s="34"/>
      <c r="F24" s="34"/>
      <c r="G24" s="34"/>
      <c r="H24" s="34"/>
      <c r="I24" s="14"/>
    </row>
    <row r="25" spans="1:10" ht="23.25" customHeight="1">
      <c r="A25" s="102" t="s">
        <v>589</v>
      </c>
      <c r="B25" s="102"/>
      <c r="C25" s="34"/>
      <c r="D25" s="34"/>
      <c r="E25" s="34"/>
      <c r="F25" s="34"/>
      <c r="G25" s="34"/>
      <c r="H25" s="34"/>
      <c r="I25" s="14"/>
    </row>
    <row r="26" spans="1:10" ht="23.25" customHeight="1">
      <c r="A26" s="102" t="s">
        <v>590</v>
      </c>
      <c r="B26" s="102"/>
      <c r="C26" s="34"/>
      <c r="D26" s="34"/>
      <c r="E26" s="34"/>
      <c r="F26" s="34"/>
      <c r="G26" s="34"/>
      <c r="H26" s="34"/>
      <c r="I26" s="14"/>
    </row>
    <row r="27" spans="1:10" ht="21" customHeight="1">
      <c r="A27" s="102" t="s">
        <v>591</v>
      </c>
      <c r="B27" s="102"/>
      <c r="C27" s="34"/>
      <c r="D27" s="34"/>
      <c r="E27" s="34"/>
      <c r="F27" s="34"/>
      <c r="G27" s="34"/>
      <c r="H27" s="34"/>
      <c r="I27" s="14"/>
    </row>
    <row r="28" spans="1:10">
      <c r="A28" s="102" t="s">
        <v>592</v>
      </c>
      <c r="B28" s="359"/>
      <c r="C28" s="359"/>
      <c r="D28" s="359"/>
      <c r="E28" s="359"/>
      <c r="F28" s="359"/>
      <c r="G28" s="359"/>
      <c r="H28" s="359"/>
    </row>
  </sheetData>
  <sheetProtection formatCells="0" formatColumns="0" formatRows="0" insertRows="0"/>
  <mergeCells count="2">
    <mergeCell ref="A23:H23"/>
    <mergeCell ref="F15:H15"/>
  </mergeCells>
  <phoneticPr fontId="80" type="noConversion"/>
  <pageMargins left="0.62992125984251968" right="0.51181102362204722" top="0.98425196850393704" bottom="0.98425196850393704" header="0.51181102362204722" footer="0.51181102362204722"/>
  <pageSetup paperSize="9" scale="88" firstPageNumber="52"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F21"/>
  <sheetViews>
    <sheetView showGridLines="0" view="pageBreakPreview" zoomScale="85" zoomScaleSheetLayoutView="85" workbookViewId="0"/>
  </sheetViews>
  <sheetFormatPr defaultColWidth="8.8984375" defaultRowHeight="17.399999999999999"/>
  <cols>
    <col min="1" max="3" width="14.09765625" style="2" customWidth="1"/>
    <col min="4" max="5" width="10.19921875" style="2" customWidth="1"/>
    <col min="6" max="6" width="14.09765625" style="2" customWidth="1"/>
    <col min="7" max="16384" width="8.8984375" style="2"/>
  </cols>
  <sheetData>
    <row r="1" spans="1:6" ht="27.6">
      <c r="A1" s="33" t="s">
        <v>1345</v>
      </c>
      <c r="F1" s="20"/>
    </row>
    <row r="2" spans="1:6" ht="18.75" customHeight="1">
      <c r="A2" s="26"/>
      <c r="B2" s="26"/>
      <c r="C2" s="26"/>
      <c r="D2" s="26"/>
      <c r="E2" s="26"/>
      <c r="F2" s="28" t="s">
        <v>88</v>
      </c>
    </row>
    <row r="3" spans="1:6" ht="24.75" customHeight="1">
      <c r="A3" s="234" t="s">
        <v>89</v>
      </c>
      <c r="B3" s="234" t="s">
        <v>90</v>
      </c>
      <c r="C3" s="234" t="s">
        <v>91</v>
      </c>
      <c r="D3" s="234" t="s">
        <v>92</v>
      </c>
      <c r="E3" s="234" t="s">
        <v>84</v>
      </c>
      <c r="F3" s="234" t="s">
        <v>93</v>
      </c>
    </row>
    <row r="4" spans="1:6" ht="24.75" customHeight="1">
      <c r="A4" s="114"/>
      <c r="B4" s="114"/>
      <c r="C4" s="114"/>
      <c r="D4" s="114"/>
      <c r="E4" s="114"/>
      <c r="F4" s="114"/>
    </row>
    <row r="5" spans="1:6" ht="24.75" customHeight="1">
      <c r="A5" s="114"/>
      <c r="B5" s="114"/>
      <c r="C5" s="203"/>
      <c r="D5" s="114"/>
      <c r="E5" s="114"/>
      <c r="F5" s="114"/>
    </row>
    <row r="6" spans="1:6" ht="24.75" customHeight="1">
      <c r="A6" s="114"/>
      <c r="B6" s="114"/>
      <c r="C6" s="114"/>
      <c r="D6" s="114"/>
      <c r="E6" s="114"/>
      <c r="F6" s="114"/>
    </row>
    <row r="7" spans="1:6" ht="24.75" customHeight="1">
      <c r="A7" s="114"/>
      <c r="B7" s="114"/>
      <c r="C7" s="114"/>
      <c r="D7" s="114"/>
      <c r="E7" s="114"/>
      <c r="F7" s="114"/>
    </row>
    <row r="8" spans="1:6" ht="24.75" customHeight="1">
      <c r="A8" s="114"/>
      <c r="B8" s="114"/>
      <c r="C8" s="114"/>
      <c r="D8" s="114"/>
      <c r="E8" s="114"/>
      <c r="F8" s="114"/>
    </row>
    <row r="9" spans="1:6" ht="24.75" customHeight="1">
      <c r="A9" s="114"/>
      <c r="B9" s="114"/>
      <c r="C9" s="114"/>
      <c r="D9" s="114"/>
      <c r="E9" s="114"/>
      <c r="F9" s="114"/>
    </row>
    <row r="10" spans="1:6" ht="24.75" customHeight="1">
      <c r="A10" s="114"/>
      <c r="B10" s="114"/>
      <c r="C10" s="114"/>
      <c r="D10" s="114"/>
      <c r="E10" s="114"/>
      <c r="F10" s="114"/>
    </row>
    <row r="11" spans="1:6" ht="24.75" customHeight="1">
      <c r="A11" s="114"/>
      <c r="B11" s="114"/>
      <c r="C11" s="114"/>
      <c r="D11" s="114"/>
      <c r="E11" s="114"/>
      <c r="F11" s="114"/>
    </row>
    <row r="12" spans="1:6" ht="24.75" customHeight="1">
      <c r="A12" s="114"/>
      <c r="B12" s="114"/>
      <c r="C12" s="114"/>
      <c r="D12" s="114"/>
      <c r="E12" s="114"/>
      <c r="F12" s="114"/>
    </row>
    <row r="13" spans="1:6" ht="24.75" customHeight="1">
      <c r="A13" s="114"/>
      <c r="B13" s="114"/>
      <c r="C13" s="114"/>
      <c r="D13" s="114"/>
      <c r="E13" s="114"/>
      <c r="F13" s="114"/>
    </row>
    <row r="14" spans="1:6" ht="24.75" customHeight="1">
      <c r="A14" s="114"/>
      <c r="B14" s="114"/>
      <c r="C14" s="114"/>
      <c r="D14" s="114"/>
      <c r="E14" s="114"/>
      <c r="F14" s="114"/>
    </row>
    <row r="15" spans="1:6" ht="24" customHeight="1">
      <c r="A15" s="103"/>
      <c r="B15" s="103"/>
      <c r="C15" s="103"/>
      <c r="D15" s="103"/>
      <c r="E15" s="103"/>
      <c r="F15" s="103"/>
    </row>
    <row r="16" spans="1:6" ht="21.75" customHeight="1">
      <c r="A16" s="104" t="s">
        <v>56</v>
      </c>
      <c r="B16" s="105"/>
      <c r="C16" s="105"/>
      <c r="D16" s="105"/>
      <c r="E16" s="105"/>
      <c r="F16" s="105"/>
    </row>
    <row r="17" spans="1:6" ht="21.75" customHeight="1">
      <c r="A17" s="143" t="s">
        <v>352</v>
      </c>
      <c r="B17" s="107"/>
      <c r="C17" s="107"/>
      <c r="D17" s="107"/>
      <c r="E17" s="107"/>
      <c r="F17" s="107"/>
    </row>
    <row r="18" spans="1:6" ht="21.75" customHeight="1">
      <c r="A18" s="143" t="s">
        <v>353</v>
      </c>
      <c r="B18" s="107"/>
      <c r="C18" s="107"/>
      <c r="D18" s="107"/>
      <c r="E18" s="107"/>
      <c r="F18" s="107"/>
    </row>
    <row r="19" spans="1:6" ht="21.75" customHeight="1">
      <c r="A19" s="143" t="s">
        <v>354</v>
      </c>
      <c r="B19" s="107"/>
      <c r="C19" s="107"/>
      <c r="D19" s="107"/>
      <c r="E19" s="107"/>
      <c r="F19" s="107"/>
    </row>
    <row r="20" spans="1:6" ht="21.75" customHeight="1">
      <c r="A20" s="143" t="s">
        <v>355</v>
      </c>
      <c r="B20" s="107"/>
      <c r="C20" s="107"/>
      <c r="D20" s="107"/>
      <c r="E20" s="107"/>
      <c r="F20" s="107"/>
    </row>
    <row r="21" spans="1:6">
      <c r="A21" s="185"/>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35"/>
  <sheetViews>
    <sheetView showGridLines="0" zoomScale="85" zoomScaleNormal="85" zoomScaleSheetLayoutView="100" workbookViewId="0">
      <selection activeCell="A7" sqref="A7"/>
    </sheetView>
  </sheetViews>
  <sheetFormatPr defaultColWidth="8.8984375" defaultRowHeight="17.399999999999999"/>
  <cols>
    <col min="1" max="1" width="31.3984375" style="146" customWidth="1"/>
    <col min="2" max="2" width="15.3984375" style="146" customWidth="1"/>
    <col min="3" max="3" width="16" style="146" customWidth="1"/>
    <col min="4" max="4" width="14.69921875" style="146" customWidth="1"/>
    <col min="5" max="5" width="12.59765625" style="146" customWidth="1"/>
    <col min="6" max="16384" width="8.8984375" style="146"/>
  </cols>
  <sheetData>
    <row r="1" spans="1:5" ht="27.6">
      <c r="A1" s="33" t="s">
        <v>1346</v>
      </c>
      <c r="B1" s="359"/>
      <c r="C1" s="359"/>
      <c r="D1" s="20"/>
      <c r="E1" s="359"/>
    </row>
    <row r="2" spans="1:5" ht="18.75" customHeight="1">
      <c r="A2" s="26"/>
      <c r="B2" s="26"/>
      <c r="C2" s="26"/>
      <c r="D2" s="28"/>
      <c r="E2" s="359"/>
    </row>
    <row r="3" spans="1:5" ht="24.75" customHeight="1">
      <c r="A3" s="234" t="s">
        <v>530</v>
      </c>
      <c r="B3" s="234" t="s">
        <v>593</v>
      </c>
      <c r="C3" s="234" t="s">
        <v>594</v>
      </c>
      <c r="D3" s="359"/>
      <c r="E3" s="359"/>
    </row>
    <row r="4" spans="1:5" ht="24.75" customHeight="1">
      <c r="A4" s="631" t="s">
        <v>595</v>
      </c>
      <c r="B4" s="631"/>
      <c r="C4" s="632"/>
      <c r="D4" s="359"/>
      <c r="E4" s="359"/>
    </row>
    <row r="5" spans="1:5" ht="11.25" customHeight="1">
      <c r="A5" s="366"/>
      <c r="B5" s="366"/>
      <c r="C5" s="367"/>
      <c r="D5" s="359"/>
      <c r="E5" s="359"/>
    </row>
    <row r="6" spans="1:5" s="155" customFormat="1" ht="11.25" customHeight="1">
      <c r="A6" s="233"/>
      <c r="B6" s="233"/>
      <c r="C6" s="233"/>
      <c r="D6" s="368" t="s">
        <v>596</v>
      </c>
      <c r="E6" s="233"/>
    </row>
    <row r="7" spans="1:5" s="155" customFormat="1" ht="33.75" customHeight="1">
      <c r="A7" s="234" t="s">
        <v>530</v>
      </c>
      <c r="B7" s="234" t="s">
        <v>597</v>
      </c>
      <c r="C7" s="234" t="s">
        <v>598</v>
      </c>
      <c r="D7" s="234" t="s">
        <v>599</v>
      </c>
      <c r="E7" s="233"/>
    </row>
    <row r="8" spans="1:5" s="155" customFormat="1" ht="24.75" customHeight="1">
      <c r="A8" s="114" t="s">
        <v>600</v>
      </c>
      <c r="B8" s="369"/>
      <c r="C8" s="630">
        <v>50000000</v>
      </c>
      <c r="D8" s="365" t="s">
        <v>601</v>
      </c>
      <c r="E8" s="233"/>
    </row>
    <row r="9" spans="1:5" ht="11.25" customHeight="1">
      <c r="A9" s="366"/>
      <c r="B9" s="366"/>
      <c r="C9" s="367"/>
      <c r="D9" s="359"/>
      <c r="E9" s="359"/>
    </row>
    <row r="10" spans="1:5" s="155" customFormat="1" ht="11.25" customHeight="1">
      <c r="A10" s="233"/>
      <c r="B10" s="233"/>
      <c r="C10" s="233"/>
      <c r="D10" s="368" t="s">
        <v>602</v>
      </c>
      <c r="E10" s="233"/>
    </row>
    <row r="11" spans="1:5" s="155" customFormat="1" ht="33.75" customHeight="1">
      <c r="A11" s="234" t="s">
        <v>530</v>
      </c>
      <c r="B11" s="234" t="s">
        <v>603</v>
      </c>
      <c r="C11" s="234" t="s">
        <v>604</v>
      </c>
      <c r="D11" s="234" t="s">
        <v>605</v>
      </c>
      <c r="E11" s="233"/>
    </row>
    <row r="12" spans="1:5" s="155" customFormat="1" ht="24.75" customHeight="1">
      <c r="A12" s="627" t="s">
        <v>606</v>
      </c>
      <c r="B12" s="624"/>
      <c r="C12" s="625"/>
      <c r="D12" s="626"/>
      <c r="E12" s="233"/>
    </row>
    <row r="13" spans="1:5" ht="11.25" customHeight="1">
      <c r="A13" s="366"/>
      <c r="B13" s="366"/>
      <c r="C13" s="367"/>
      <c r="D13" s="359"/>
      <c r="E13" s="359"/>
    </row>
    <row r="14" spans="1:5" s="155" customFormat="1" ht="11.25" customHeight="1">
      <c r="A14" s="233"/>
      <c r="B14" s="233"/>
      <c r="C14" s="233"/>
      <c r="D14" s="233"/>
      <c r="E14" s="368" t="s">
        <v>596</v>
      </c>
    </row>
    <row r="15" spans="1:5" s="155" customFormat="1" ht="33.75" customHeight="1">
      <c r="A15" s="234" t="s">
        <v>530</v>
      </c>
      <c r="B15" s="234" t="s">
        <v>597</v>
      </c>
      <c r="C15" s="370" t="s">
        <v>624</v>
      </c>
      <c r="D15" s="234" t="s">
        <v>607</v>
      </c>
      <c r="E15" s="234" t="s">
        <v>608</v>
      </c>
    </row>
    <row r="16" spans="1:5" s="155" customFormat="1" ht="37.5" customHeight="1">
      <c r="A16" s="628" t="s">
        <v>1398</v>
      </c>
      <c r="B16" s="628"/>
      <c r="C16" s="624"/>
      <c r="D16" s="629"/>
      <c r="E16" s="626"/>
    </row>
    <row r="17" spans="1:9" ht="11.25" customHeight="1">
      <c r="A17" s="366"/>
      <c r="B17" s="366"/>
      <c r="C17" s="367"/>
      <c r="D17" s="359"/>
      <c r="E17" s="359"/>
    </row>
    <row r="18" spans="1:9" s="155" customFormat="1" ht="11.25" customHeight="1">
      <c r="A18" s="233"/>
      <c r="B18" s="233"/>
      <c r="C18" s="233"/>
      <c r="D18" s="368" t="s">
        <v>596</v>
      </c>
      <c r="E18" s="233"/>
    </row>
    <row r="19" spans="1:9" s="155" customFormat="1" ht="33.75" customHeight="1">
      <c r="A19" s="234" t="s">
        <v>530</v>
      </c>
      <c r="B19" s="370" t="s">
        <v>624</v>
      </c>
      <c r="C19" s="234" t="s">
        <v>609</v>
      </c>
      <c r="D19" s="234" t="s">
        <v>605</v>
      </c>
      <c r="E19" s="233"/>
    </row>
    <row r="20" spans="1:9" s="155" customFormat="1" ht="39.75" customHeight="1">
      <c r="A20" s="628" t="s">
        <v>1399</v>
      </c>
      <c r="B20" s="624"/>
      <c r="C20" s="625"/>
      <c r="D20" s="626"/>
      <c r="E20" s="233"/>
    </row>
    <row r="21" spans="1:9" s="155" customFormat="1" ht="24" customHeight="1">
      <c r="A21" s="233"/>
      <c r="B21" s="233"/>
      <c r="C21" s="233"/>
      <c r="D21" s="233"/>
      <c r="E21" s="233"/>
    </row>
    <row r="22" spans="1:9" s="155" customFormat="1" ht="33.75" customHeight="1">
      <c r="A22" s="234" t="s">
        <v>530</v>
      </c>
      <c r="B22" s="234" t="s">
        <v>610</v>
      </c>
      <c r="C22" s="234" t="s">
        <v>611</v>
      </c>
      <c r="D22" s="234" t="s">
        <v>612</v>
      </c>
      <c r="E22" s="233"/>
    </row>
    <row r="23" spans="1:9" s="155" customFormat="1" ht="30" customHeight="1">
      <c r="A23" s="628" t="s">
        <v>613</v>
      </c>
      <c r="B23" s="625"/>
      <c r="C23" s="625"/>
      <c r="D23" s="625"/>
      <c r="E23" s="233"/>
    </row>
    <row r="24" spans="1:9" ht="11.25" customHeight="1">
      <c r="A24" s="366"/>
      <c r="B24" s="366"/>
      <c r="C24" s="367"/>
      <c r="D24" s="359"/>
      <c r="E24" s="359"/>
    </row>
    <row r="25" spans="1:9" s="155" customFormat="1" ht="11.25" customHeight="1">
      <c r="A25" s="233"/>
      <c r="B25" s="233"/>
      <c r="C25" s="233"/>
      <c r="D25" s="233"/>
      <c r="E25" s="368" t="s">
        <v>596</v>
      </c>
    </row>
    <row r="26" spans="1:9" s="155" customFormat="1" ht="33.75" customHeight="1">
      <c r="A26" s="234" t="s">
        <v>530</v>
      </c>
      <c r="B26" s="370" t="s">
        <v>625</v>
      </c>
      <c r="C26" s="234" t="s">
        <v>614</v>
      </c>
      <c r="D26" s="234" t="s">
        <v>599</v>
      </c>
      <c r="E26" s="234" t="s">
        <v>615</v>
      </c>
    </row>
    <row r="27" spans="1:9" s="155" customFormat="1" ht="30" customHeight="1">
      <c r="A27" s="371" t="s">
        <v>616</v>
      </c>
      <c r="B27" s="369"/>
      <c r="C27" s="630" t="s">
        <v>1397</v>
      </c>
      <c r="D27" s="365" t="s">
        <v>601</v>
      </c>
      <c r="E27" s="372" t="s">
        <v>617</v>
      </c>
    </row>
    <row r="28" spans="1:9" s="155" customFormat="1" ht="24" customHeight="1">
      <c r="A28" s="233"/>
      <c r="B28" s="233"/>
      <c r="C28" s="233"/>
      <c r="D28" s="233"/>
      <c r="E28" s="233"/>
    </row>
    <row r="29" spans="1:9" ht="21.75" customHeight="1">
      <c r="A29" s="104" t="s">
        <v>536</v>
      </c>
      <c r="B29" s="105"/>
      <c r="C29" s="105"/>
      <c r="D29" s="105"/>
      <c r="E29" s="359"/>
    </row>
    <row r="30" spans="1:9" ht="14.25" customHeight="1">
      <c r="A30" s="699" t="s">
        <v>618</v>
      </c>
      <c r="B30" s="699"/>
      <c r="C30" s="699"/>
      <c r="D30" s="699"/>
      <c r="E30" s="699"/>
      <c r="F30" s="155"/>
      <c r="G30" s="155"/>
      <c r="H30" s="155"/>
      <c r="I30" s="155"/>
    </row>
    <row r="31" spans="1:9" ht="14.25" customHeight="1">
      <c r="A31" s="699" t="s">
        <v>619</v>
      </c>
      <c r="B31" s="699"/>
      <c r="C31" s="699"/>
      <c r="D31" s="699"/>
      <c r="E31" s="699"/>
      <c r="F31" s="155"/>
      <c r="G31" s="155"/>
      <c r="H31" s="155"/>
      <c r="I31" s="155"/>
    </row>
    <row r="32" spans="1:9" ht="14.25" customHeight="1">
      <c r="A32" s="143" t="s">
        <v>620</v>
      </c>
      <c r="B32" s="107"/>
      <c r="C32" s="107"/>
      <c r="D32" s="107"/>
      <c r="E32" s="359"/>
      <c r="F32" s="155"/>
      <c r="G32" s="155"/>
      <c r="H32" s="155"/>
      <c r="I32" s="155"/>
    </row>
    <row r="33" spans="1:9" ht="14.25" customHeight="1">
      <c r="A33" s="143" t="s">
        <v>621</v>
      </c>
      <c r="B33" s="107"/>
      <c r="C33" s="107"/>
      <c r="D33" s="107"/>
      <c r="E33" s="359"/>
      <c r="F33" s="155"/>
      <c r="G33" s="155"/>
      <c r="H33" s="155"/>
      <c r="I33" s="155"/>
    </row>
    <row r="34" spans="1:9" ht="14.25" customHeight="1">
      <c r="A34" s="700" t="s">
        <v>622</v>
      </c>
      <c r="B34" s="700"/>
      <c r="C34" s="700"/>
      <c r="D34" s="700"/>
      <c r="E34" s="700"/>
    </row>
    <row r="35" spans="1:9" ht="14.25" customHeight="1">
      <c r="A35" s="699" t="s">
        <v>623</v>
      </c>
      <c r="B35" s="699"/>
      <c r="C35" s="699"/>
      <c r="D35" s="699"/>
      <c r="E35" s="699"/>
    </row>
  </sheetData>
  <sheetProtection formatCells="0" formatColumns="0" formatRows="0" insertRows="0"/>
  <mergeCells count="4">
    <mergeCell ref="A30:E30"/>
    <mergeCell ref="A35:E35"/>
    <mergeCell ref="A34:E34"/>
    <mergeCell ref="A31:E31"/>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0"/>
  <sheetViews>
    <sheetView view="pageBreakPreview" zoomScaleSheetLayoutView="100" workbookViewId="0"/>
  </sheetViews>
  <sheetFormatPr defaultRowHeight="14.4"/>
  <cols>
    <col min="1" max="6" width="14.3984375" customWidth="1"/>
  </cols>
  <sheetData>
    <row r="1" spans="1:6" ht="27.6">
      <c r="A1" s="33" t="s">
        <v>1347</v>
      </c>
      <c r="B1" s="373"/>
      <c r="C1" s="373"/>
      <c r="D1" s="373"/>
      <c r="E1" s="373"/>
      <c r="F1" s="373"/>
    </row>
    <row r="2" spans="1:6" ht="27.6">
      <c r="A2" s="33"/>
      <c r="B2" s="373"/>
      <c r="C2" s="373"/>
      <c r="D2" s="373"/>
      <c r="E2" s="373"/>
      <c r="F2" s="373"/>
    </row>
    <row r="3" spans="1:6">
      <c r="A3" s="701" t="s">
        <v>68</v>
      </c>
      <c r="B3" s="701" t="s">
        <v>55</v>
      </c>
      <c r="C3" s="701" t="s">
        <v>405</v>
      </c>
      <c r="D3" s="701" t="s">
        <v>408</v>
      </c>
      <c r="E3" s="701" t="s">
        <v>406</v>
      </c>
      <c r="F3" s="701" t="s">
        <v>407</v>
      </c>
    </row>
    <row r="4" spans="1:6">
      <c r="A4" s="702"/>
      <c r="B4" s="702"/>
      <c r="C4" s="702"/>
      <c r="D4" s="702"/>
      <c r="E4" s="702"/>
      <c r="F4" s="702"/>
    </row>
    <row r="5" spans="1:6" ht="15.6">
      <c r="A5" s="375" t="s">
        <v>409</v>
      </c>
      <c r="B5" s="374"/>
      <c r="C5" s="375" t="s">
        <v>410</v>
      </c>
      <c r="D5" s="374"/>
      <c r="E5" s="374"/>
      <c r="F5" s="374"/>
    </row>
    <row r="6" spans="1:6">
      <c r="A6" s="374"/>
      <c r="B6" s="374"/>
      <c r="C6" s="374"/>
      <c r="D6" s="374"/>
      <c r="E6" s="374"/>
      <c r="F6" s="374"/>
    </row>
    <row r="7" spans="1:6">
      <c r="A7" s="374"/>
      <c r="B7" s="374"/>
      <c r="C7" s="374"/>
      <c r="D7" s="374"/>
      <c r="E7" s="374"/>
      <c r="F7" s="374"/>
    </row>
    <row r="8" spans="1:6">
      <c r="A8" s="374"/>
      <c r="B8" s="374"/>
      <c r="C8" s="374"/>
      <c r="D8" s="374"/>
      <c r="E8" s="374"/>
      <c r="F8" s="374"/>
    </row>
    <row r="9" spans="1:6">
      <c r="A9" s="374"/>
      <c r="B9" s="374"/>
      <c r="C9" s="374"/>
      <c r="D9" s="374"/>
      <c r="E9" s="374"/>
      <c r="F9" s="374"/>
    </row>
    <row r="10" spans="1:6">
      <c r="A10" s="374"/>
      <c r="B10" s="374"/>
      <c r="C10" s="374"/>
      <c r="D10" s="374"/>
      <c r="E10" s="374"/>
      <c r="F10" s="374"/>
    </row>
    <row r="11" spans="1:6">
      <c r="A11" s="373"/>
      <c r="B11" s="373"/>
      <c r="C11" s="373"/>
      <c r="D11" s="373"/>
      <c r="E11" s="373"/>
      <c r="F11" s="373"/>
    </row>
    <row r="12" spans="1:6" ht="15.6">
      <c r="A12" s="104" t="s">
        <v>19</v>
      </c>
      <c r="B12" s="373"/>
      <c r="C12" s="373"/>
      <c r="D12" s="373"/>
      <c r="E12" s="373"/>
      <c r="F12" s="373"/>
    </row>
    <row r="13" spans="1:6" ht="15.6">
      <c r="A13" s="104"/>
      <c r="B13" s="373"/>
      <c r="C13" s="373"/>
      <c r="D13" s="373"/>
      <c r="E13" s="373"/>
      <c r="F13" s="373"/>
    </row>
    <row r="14" spans="1:6" ht="15.6">
      <c r="A14" s="107" t="s">
        <v>678</v>
      </c>
      <c r="B14" s="373"/>
      <c r="C14" s="373"/>
      <c r="D14" s="373"/>
      <c r="E14" s="373"/>
      <c r="F14" s="373"/>
    </row>
    <row r="15" spans="1:6" ht="15.6">
      <c r="A15" s="107" t="s">
        <v>674</v>
      </c>
      <c r="B15" s="373"/>
      <c r="C15" s="373"/>
      <c r="D15" s="373"/>
      <c r="E15" s="373"/>
      <c r="F15" s="373"/>
    </row>
    <row r="16" spans="1:6" ht="15.6">
      <c r="A16" s="107" t="s">
        <v>675</v>
      </c>
      <c r="B16" s="373"/>
      <c r="C16" s="373"/>
      <c r="D16" s="373"/>
      <c r="E16" s="373"/>
      <c r="F16" s="373"/>
    </row>
    <row r="17" spans="1:6" ht="15.6">
      <c r="A17" s="107" t="s">
        <v>1362</v>
      </c>
      <c r="B17" s="373"/>
      <c r="C17" s="373"/>
      <c r="D17" s="373"/>
      <c r="E17" s="373"/>
      <c r="F17" s="373"/>
    </row>
    <row r="18" spans="1:6" ht="15.6">
      <c r="A18" s="107" t="s">
        <v>1363</v>
      </c>
      <c r="B18" s="373"/>
      <c r="C18" s="373"/>
      <c r="D18" s="373"/>
      <c r="E18" s="373"/>
      <c r="F18" s="373"/>
    </row>
    <row r="19" spans="1:6" ht="15.6">
      <c r="A19" s="107" t="s">
        <v>676</v>
      </c>
      <c r="B19" s="373"/>
      <c r="C19" s="373"/>
      <c r="D19" s="373"/>
      <c r="E19" s="373"/>
      <c r="F19" s="373"/>
    </row>
    <row r="20" spans="1:6" ht="15.6">
      <c r="A20" s="379" t="s">
        <v>677</v>
      </c>
      <c r="B20" s="373"/>
      <c r="C20" s="373"/>
      <c r="D20" s="373"/>
      <c r="E20" s="373"/>
      <c r="F20" s="373"/>
    </row>
  </sheetData>
  <mergeCells count="6">
    <mergeCell ref="F3:F4"/>
    <mergeCell ref="A3:A4"/>
    <mergeCell ref="B3:B4"/>
    <mergeCell ref="C3:C4"/>
    <mergeCell ref="D3:D4"/>
    <mergeCell ref="E3:E4"/>
  </mergeCells>
  <phoneticPr fontId="80" type="noConversion"/>
  <pageMargins left="0.7" right="0.7"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6"/>
  <sheetViews>
    <sheetView view="pageBreakPreview" zoomScale="85" zoomScaleSheetLayoutView="85" workbookViewId="0"/>
  </sheetViews>
  <sheetFormatPr defaultRowHeight="17.399999999999999"/>
  <cols>
    <col min="1" max="1" width="7.8984375" style="30" customWidth="1"/>
    <col min="2" max="2" width="49" style="380" customWidth="1"/>
    <col min="3" max="3" width="23.296875" style="566" customWidth="1"/>
    <col min="4" max="4" width="22.69921875" style="30" customWidth="1"/>
  </cols>
  <sheetData>
    <row r="1" spans="1:4" ht="36" customHeight="1">
      <c r="A1" s="33" t="s">
        <v>844</v>
      </c>
      <c r="B1" s="387"/>
    </row>
    <row r="2" spans="1:4" ht="36" customHeight="1">
      <c r="A2" s="33"/>
      <c r="B2" s="566"/>
    </row>
    <row r="3" spans="1:4" ht="36" customHeight="1">
      <c r="A3" s="33"/>
      <c r="B3" s="565" t="s">
        <v>1298</v>
      </c>
      <c r="C3" s="565" t="s">
        <v>1311</v>
      </c>
      <c r="D3" s="565" t="s">
        <v>1312</v>
      </c>
    </row>
    <row r="4" spans="1:4" ht="36" customHeight="1">
      <c r="A4" s="33"/>
      <c r="B4" s="598" t="s">
        <v>1400</v>
      </c>
      <c r="C4" s="599" t="s">
        <v>1352</v>
      </c>
      <c r="D4" s="600" t="s">
        <v>1380</v>
      </c>
    </row>
    <row r="5" spans="1:4" ht="36" customHeight="1">
      <c r="A5" s="33"/>
      <c r="B5" s="598" t="s">
        <v>1313</v>
      </c>
      <c r="C5" s="599" t="s">
        <v>1354</v>
      </c>
      <c r="D5" s="600" t="s">
        <v>1314</v>
      </c>
    </row>
    <row r="6" spans="1:4" ht="36" customHeight="1">
      <c r="A6" s="33"/>
      <c r="B6" s="598" t="s">
        <v>1315</v>
      </c>
      <c r="C6" s="599" t="s">
        <v>1355</v>
      </c>
      <c r="D6" s="600" t="s">
        <v>1316</v>
      </c>
    </row>
    <row r="7" spans="1:4" ht="36" customHeight="1">
      <c r="A7" s="33"/>
      <c r="B7" s="598" t="s">
        <v>1317</v>
      </c>
      <c r="C7" s="599"/>
      <c r="D7" s="600" t="s">
        <v>1318</v>
      </c>
    </row>
    <row r="8" spans="1:4" ht="36" customHeight="1">
      <c r="A8" s="33"/>
      <c r="B8" s="598" t="s">
        <v>1382</v>
      </c>
      <c r="C8" s="612" t="s">
        <v>1353</v>
      </c>
      <c r="D8" s="600" t="s">
        <v>1319</v>
      </c>
    </row>
    <row r="9" spans="1:4" ht="36" customHeight="1">
      <c r="A9" s="33"/>
      <c r="B9" s="566"/>
    </row>
    <row r="10" spans="1:4" ht="36" customHeight="1">
      <c r="A10" s="33"/>
      <c r="B10" s="566"/>
    </row>
    <row r="11" spans="1:4" ht="36" customHeight="1" thickBot="1">
      <c r="A11" s="33"/>
      <c r="B11" s="566"/>
      <c r="D11" s="11" t="s">
        <v>57</v>
      </c>
    </row>
    <row r="12" spans="1:4" ht="36" customHeight="1">
      <c r="A12" s="703" t="s">
        <v>679</v>
      </c>
      <c r="B12" s="704"/>
      <c r="C12" s="601" t="s">
        <v>1320</v>
      </c>
      <c r="D12" s="602" t="s">
        <v>1321</v>
      </c>
    </row>
    <row r="13" spans="1:4" ht="15.6">
      <c r="A13" s="705"/>
      <c r="B13" s="706"/>
      <c r="C13" s="633" t="s">
        <v>1381</v>
      </c>
      <c r="D13" s="614" t="str">
        <f>C4</f>
        <v>2023.12.31</v>
      </c>
    </row>
    <row r="14" spans="1:4" ht="16.5" customHeight="1" thickBot="1">
      <c r="A14" s="707"/>
      <c r="B14" s="708"/>
      <c r="C14" s="613" t="str">
        <f>C8</f>
        <v>가결산</v>
      </c>
      <c r="D14" s="615" t="str">
        <f>C5&amp;" / "&amp;C6</f>
        <v>공시 / 적정</v>
      </c>
    </row>
    <row r="15" spans="1:4" ht="16.5" customHeight="1">
      <c r="A15" s="382" t="s">
        <v>680</v>
      </c>
      <c r="B15" s="288" t="s">
        <v>681</v>
      </c>
      <c r="C15" s="289">
        <f>C16+C19+C39+C50+C54</f>
        <v>0</v>
      </c>
      <c r="D15" s="289">
        <f>D16+D19+D39+D50+D54</f>
        <v>0</v>
      </c>
    </row>
    <row r="16" spans="1:4" ht="16.5" customHeight="1">
      <c r="A16" s="382" t="s">
        <v>682</v>
      </c>
      <c r="B16" s="288" t="s">
        <v>683</v>
      </c>
      <c r="C16" s="289">
        <f>SUM(C17:C18)</f>
        <v>0</v>
      </c>
      <c r="D16" s="289">
        <f>SUM(D17:D18)</f>
        <v>0</v>
      </c>
    </row>
    <row r="17" spans="1:4" ht="16.5" customHeight="1">
      <c r="A17" s="62" t="s">
        <v>684</v>
      </c>
      <c r="B17" s="290" t="s">
        <v>685</v>
      </c>
      <c r="C17" s="290"/>
      <c r="D17" s="291"/>
    </row>
    <row r="18" spans="1:4" ht="16.5" customHeight="1">
      <c r="A18" s="62" t="s">
        <v>686</v>
      </c>
      <c r="B18" s="290" t="s">
        <v>845</v>
      </c>
      <c r="C18" s="290"/>
      <c r="D18" s="291"/>
    </row>
    <row r="19" spans="1:4" ht="16.5" customHeight="1">
      <c r="A19" s="382" t="s">
        <v>687</v>
      </c>
      <c r="B19" s="288" t="s">
        <v>22</v>
      </c>
      <c r="C19" s="289">
        <f>C20+C26+C32+C36</f>
        <v>0</v>
      </c>
      <c r="D19" s="289">
        <f>D20+D26+D32+D36</f>
        <v>0</v>
      </c>
    </row>
    <row r="20" spans="1:4" ht="16.5" customHeight="1">
      <c r="A20" s="382" t="s">
        <v>688</v>
      </c>
      <c r="B20" s="292" t="s">
        <v>689</v>
      </c>
      <c r="C20" s="289">
        <f>SUM(C21:C25)</f>
        <v>0</v>
      </c>
      <c r="D20" s="289">
        <f>SUM(D21:D25)</f>
        <v>0</v>
      </c>
    </row>
    <row r="21" spans="1:4" ht="16.5" customHeight="1">
      <c r="A21" s="62" t="s">
        <v>690</v>
      </c>
      <c r="B21" s="293" t="s">
        <v>691</v>
      </c>
      <c r="C21" s="293"/>
      <c r="D21" s="291"/>
    </row>
    <row r="22" spans="1:4" ht="16.5" customHeight="1">
      <c r="A22" s="62" t="s">
        <v>692</v>
      </c>
      <c r="B22" s="293" t="s">
        <v>693</v>
      </c>
      <c r="C22" s="293"/>
      <c r="D22" s="291"/>
    </row>
    <row r="23" spans="1:4" ht="16.5" customHeight="1">
      <c r="A23" s="62" t="s">
        <v>694</v>
      </c>
      <c r="B23" s="290" t="s">
        <v>695</v>
      </c>
      <c r="C23" s="290"/>
      <c r="D23" s="291"/>
    </row>
    <row r="24" spans="1:4" ht="16.5" customHeight="1">
      <c r="A24" s="62" t="s">
        <v>696</v>
      </c>
      <c r="B24" s="290" t="s">
        <v>697</v>
      </c>
      <c r="C24" s="290"/>
      <c r="D24" s="291"/>
    </row>
    <row r="25" spans="1:4" ht="16.5" customHeight="1">
      <c r="A25" s="62" t="s">
        <v>698</v>
      </c>
      <c r="B25" s="290" t="s">
        <v>699</v>
      </c>
      <c r="C25" s="290"/>
      <c r="D25" s="291"/>
    </row>
    <row r="26" spans="1:4" ht="16.5" customHeight="1">
      <c r="A26" s="382" t="s">
        <v>700</v>
      </c>
      <c r="B26" s="294" t="s">
        <v>701</v>
      </c>
      <c r="C26" s="289">
        <f>SUM(C27:C31)</f>
        <v>0</v>
      </c>
      <c r="D26" s="289">
        <f>SUM(D27:D31)</f>
        <v>0</v>
      </c>
    </row>
    <row r="27" spans="1:4" ht="16.5" customHeight="1">
      <c r="A27" s="62" t="s">
        <v>702</v>
      </c>
      <c r="B27" s="290" t="s">
        <v>703</v>
      </c>
      <c r="C27" s="290"/>
      <c r="D27" s="291"/>
    </row>
    <row r="28" spans="1:4" ht="16.5" customHeight="1">
      <c r="A28" s="62" t="s">
        <v>704</v>
      </c>
      <c r="B28" s="290" t="s">
        <v>693</v>
      </c>
      <c r="C28" s="290"/>
      <c r="D28" s="291"/>
    </row>
    <row r="29" spans="1:4" ht="16.5" customHeight="1">
      <c r="A29" s="62" t="s">
        <v>705</v>
      </c>
      <c r="B29" s="290" t="s">
        <v>695</v>
      </c>
      <c r="C29" s="290"/>
      <c r="D29" s="291"/>
    </row>
    <row r="30" spans="1:4" ht="16.5" customHeight="1">
      <c r="A30" s="62" t="s">
        <v>706</v>
      </c>
      <c r="B30" s="290" t="s">
        <v>697</v>
      </c>
      <c r="C30" s="290"/>
      <c r="D30" s="291"/>
    </row>
    <row r="31" spans="1:4" ht="16.5" customHeight="1">
      <c r="A31" s="62" t="s">
        <v>707</v>
      </c>
      <c r="B31" s="290" t="s">
        <v>708</v>
      </c>
      <c r="C31" s="290"/>
      <c r="D31" s="291"/>
    </row>
    <row r="32" spans="1:4" ht="16.5" customHeight="1">
      <c r="A32" s="382" t="s">
        <v>709</v>
      </c>
      <c r="B32" s="294" t="s">
        <v>710</v>
      </c>
      <c r="C32" s="289">
        <f>SUM(C33:C35)</f>
        <v>0</v>
      </c>
      <c r="D32" s="289">
        <f>SUM(D33:D35)</f>
        <v>0</v>
      </c>
    </row>
    <row r="33" spans="1:5" ht="16.5" customHeight="1">
      <c r="A33" s="62" t="s">
        <v>711</v>
      </c>
      <c r="B33" s="290" t="s">
        <v>693</v>
      </c>
      <c r="C33" s="290"/>
      <c r="D33" s="291"/>
    </row>
    <row r="34" spans="1:5" ht="16.5" customHeight="1">
      <c r="A34" s="62" t="s">
        <v>712</v>
      </c>
      <c r="B34" s="290" t="s">
        <v>697</v>
      </c>
      <c r="C34" s="290"/>
      <c r="D34" s="291"/>
    </row>
    <row r="35" spans="1:5" ht="16.5" customHeight="1">
      <c r="A35" s="62" t="s">
        <v>713</v>
      </c>
      <c r="B35" s="290" t="s">
        <v>714</v>
      </c>
      <c r="C35" s="290"/>
      <c r="D35" s="291"/>
    </row>
    <row r="36" spans="1:5" ht="16.5" customHeight="1">
      <c r="A36" s="382" t="s">
        <v>715</v>
      </c>
      <c r="B36" s="294" t="s">
        <v>716</v>
      </c>
      <c r="C36" s="289">
        <f>SUM(C37:C38)</f>
        <v>0</v>
      </c>
      <c r="D36" s="289">
        <f>SUM(D37:D38)</f>
        <v>0</v>
      </c>
    </row>
    <row r="37" spans="1:5" ht="16.5" customHeight="1">
      <c r="A37" s="62" t="s">
        <v>717</v>
      </c>
      <c r="B37" s="290" t="s">
        <v>718</v>
      </c>
      <c r="C37" s="290"/>
      <c r="D37" s="291"/>
    </row>
    <row r="38" spans="1:5" ht="16.5" customHeight="1">
      <c r="A38" s="62" t="s">
        <v>719</v>
      </c>
      <c r="B38" s="290" t="s">
        <v>720</v>
      </c>
      <c r="C38" s="290"/>
      <c r="D38" s="291"/>
    </row>
    <row r="39" spans="1:5" ht="16.5" customHeight="1">
      <c r="A39" s="382" t="s">
        <v>721</v>
      </c>
      <c r="B39" s="288" t="s">
        <v>722</v>
      </c>
      <c r="C39" s="289">
        <f>C40+C45-C48-C49</f>
        <v>0</v>
      </c>
      <c r="D39" s="289">
        <f>D40+D45-D48-D49</f>
        <v>0</v>
      </c>
    </row>
    <row r="40" spans="1:5" ht="16.5" customHeight="1">
      <c r="A40" s="382" t="s">
        <v>723</v>
      </c>
      <c r="B40" s="294" t="s">
        <v>724</v>
      </c>
      <c r="C40" s="289">
        <f>SUM(C41:C44)</f>
        <v>0</v>
      </c>
      <c r="D40" s="289">
        <f>SUM(D41:D44)</f>
        <v>0</v>
      </c>
    </row>
    <row r="41" spans="1:5" ht="16.5" customHeight="1">
      <c r="A41" s="62" t="s">
        <v>725</v>
      </c>
      <c r="B41" s="290" t="s">
        <v>726</v>
      </c>
      <c r="C41" s="290"/>
      <c r="D41" s="291"/>
    </row>
    <row r="42" spans="1:5" ht="16.5" customHeight="1">
      <c r="A42" s="62" t="s">
        <v>727</v>
      </c>
      <c r="B42" s="290" t="s">
        <v>728</v>
      </c>
      <c r="C42" s="290"/>
      <c r="D42" s="291"/>
    </row>
    <row r="43" spans="1:5" ht="16.5" customHeight="1">
      <c r="A43" s="62" t="s">
        <v>729</v>
      </c>
      <c r="B43" s="290" t="s">
        <v>730</v>
      </c>
      <c r="C43" s="290"/>
      <c r="D43" s="291"/>
    </row>
    <row r="44" spans="1:5" ht="16.5" customHeight="1">
      <c r="A44" s="62" t="s">
        <v>847</v>
      </c>
      <c r="B44" s="290" t="s">
        <v>848</v>
      </c>
      <c r="C44" s="290"/>
      <c r="D44" s="291"/>
    </row>
    <row r="45" spans="1:5" ht="16.5" customHeight="1">
      <c r="A45" s="382" t="s">
        <v>731</v>
      </c>
      <c r="B45" s="294" t="s">
        <v>732</v>
      </c>
      <c r="C45" s="289">
        <f>SUM(C46:C47)</f>
        <v>0</v>
      </c>
      <c r="D45" s="289">
        <f>SUM(D46:D47)</f>
        <v>0</v>
      </c>
      <c r="E45" s="186" t="s">
        <v>1322</v>
      </c>
    </row>
    <row r="46" spans="1:5" ht="16.5" customHeight="1">
      <c r="A46" s="62" t="s">
        <v>733</v>
      </c>
      <c r="B46" s="290" t="s">
        <v>728</v>
      </c>
      <c r="C46" s="290"/>
      <c r="D46" s="291"/>
    </row>
    <row r="47" spans="1:5" ht="16.5" customHeight="1">
      <c r="A47" s="62" t="s">
        <v>734</v>
      </c>
      <c r="B47" s="290" t="s">
        <v>730</v>
      </c>
      <c r="C47" s="290"/>
      <c r="D47" s="291"/>
    </row>
    <row r="48" spans="1:5" ht="16.5" customHeight="1">
      <c r="A48" s="62" t="s">
        <v>735</v>
      </c>
      <c r="B48" s="290" t="s">
        <v>736</v>
      </c>
      <c r="C48" s="290"/>
      <c r="D48" s="291"/>
    </row>
    <row r="49" spans="1:4" ht="16.5" customHeight="1">
      <c r="A49" s="62" t="s">
        <v>737</v>
      </c>
      <c r="B49" s="290" t="s">
        <v>738</v>
      </c>
      <c r="C49" s="290"/>
      <c r="D49" s="291"/>
    </row>
    <row r="50" spans="1:4" ht="16.5" customHeight="1">
      <c r="A50" s="382" t="s">
        <v>739</v>
      </c>
      <c r="B50" s="288" t="s">
        <v>740</v>
      </c>
      <c r="C50" s="289">
        <f>C51+C52-C53</f>
        <v>0</v>
      </c>
      <c r="D50" s="289">
        <f>D51+D52-D53</f>
        <v>0</v>
      </c>
    </row>
    <row r="51" spans="1:4" ht="16.5" customHeight="1">
      <c r="A51" s="62" t="s">
        <v>741</v>
      </c>
      <c r="B51" s="290" t="s">
        <v>742</v>
      </c>
      <c r="C51" s="290"/>
      <c r="D51" s="291"/>
    </row>
    <row r="52" spans="1:4" ht="16.5" customHeight="1">
      <c r="A52" s="62" t="s">
        <v>743</v>
      </c>
      <c r="B52" s="290" t="s">
        <v>744</v>
      </c>
      <c r="C52" s="290"/>
      <c r="D52" s="291"/>
    </row>
    <row r="53" spans="1:4" ht="16.5" customHeight="1">
      <c r="A53" s="62" t="s">
        <v>745</v>
      </c>
      <c r="B53" s="290" t="s">
        <v>746</v>
      </c>
      <c r="C53" s="290"/>
      <c r="D53" s="291"/>
    </row>
    <row r="54" spans="1:4" ht="16.5" customHeight="1">
      <c r="A54" s="382" t="s">
        <v>747</v>
      </c>
      <c r="B54" s="288" t="s">
        <v>748</v>
      </c>
      <c r="C54" s="289">
        <f>SUM(C55:C63)-C64</f>
        <v>0</v>
      </c>
      <c r="D54" s="289">
        <f>SUM(D55:D63)-D64</f>
        <v>0</v>
      </c>
    </row>
    <row r="55" spans="1:4" ht="16.5" customHeight="1">
      <c r="A55" s="62" t="s">
        <v>749</v>
      </c>
      <c r="B55" s="290" t="s">
        <v>750</v>
      </c>
      <c r="C55" s="290"/>
      <c r="D55" s="291"/>
    </row>
    <row r="56" spans="1:4" ht="16.5" customHeight="1">
      <c r="A56" s="62" t="s">
        <v>751</v>
      </c>
      <c r="B56" s="290" t="s">
        <v>752</v>
      </c>
      <c r="C56" s="290"/>
      <c r="D56" s="291"/>
    </row>
    <row r="57" spans="1:4" ht="16.5" customHeight="1">
      <c r="A57" s="62" t="s">
        <v>753</v>
      </c>
      <c r="B57" s="290" t="s">
        <v>754</v>
      </c>
      <c r="C57" s="290"/>
      <c r="D57" s="291"/>
    </row>
    <row r="58" spans="1:4" ht="16.5" customHeight="1">
      <c r="A58" s="62" t="s">
        <v>755</v>
      </c>
      <c r="B58" s="290" t="s">
        <v>756</v>
      </c>
      <c r="C58" s="290"/>
      <c r="D58" s="291"/>
    </row>
    <row r="59" spans="1:4" ht="16.5" customHeight="1">
      <c r="A59" s="62" t="s">
        <v>757</v>
      </c>
      <c r="B59" s="290" t="s">
        <v>758</v>
      </c>
      <c r="C59" s="290"/>
      <c r="D59" s="291"/>
    </row>
    <row r="60" spans="1:4" ht="16.5" customHeight="1">
      <c r="A60" s="62" t="s">
        <v>759</v>
      </c>
      <c r="B60" s="290" t="s">
        <v>760</v>
      </c>
      <c r="C60" s="290"/>
      <c r="D60" s="291"/>
    </row>
    <row r="61" spans="1:4" ht="16.5" customHeight="1">
      <c r="A61" s="395" t="s">
        <v>1002</v>
      </c>
      <c r="B61" s="396" t="s">
        <v>1003</v>
      </c>
      <c r="C61" s="396"/>
      <c r="D61" s="291"/>
    </row>
    <row r="62" spans="1:4" ht="16.5" customHeight="1">
      <c r="A62" s="62" t="s">
        <v>761</v>
      </c>
      <c r="B62" s="290" t="s">
        <v>762</v>
      </c>
      <c r="C62" s="290"/>
      <c r="D62" s="291"/>
    </row>
    <row r="63" spans="1:4" ht="16.5" customHeight="1">
      <c r="A63" s="62" t="s">
        <v>763</v>
      </c>
      <c r="B63" s="290" t="s">
        <v>764</v>
      </c>
      <c r="C63" s="290"/>
      <c r="D63" s="291"/>
    </row>
    <row r="64" spans="1:4" ht="16.5" customHeight="1">
      <c r="A64" s="62" t="s">
        <v>765</v>
      </c>
      <c r="B64" s="290" t="s">
        <v>766</v>
      </c>
      <c r="C64" s="290"/>
      <c r="D64" s="291"/>
    </row>
    <row r="65" spans="1:4" ht="16.5" customHeight="1">
      <c r="A65" s="382" t="s">
        <v>767</v>
      </c>
      <c r="B65" s="288" t="s">
        <v>768</v>
      </c>
      <c r="C65" s="289">
        <f>C66+C76</f>
        <v>0</v>
      </c>
      <c r="D65" s="289">
        <f>D66+D76</f>
        <v>0</v>
      </c>
    </row>
    <row r="66" spans="1:4" ht="16.5" customHeight="1">
      <c r="A66" s="382" t="s">
        <v>769</v>
      </c>
      <c r="B66" s="288" t="s">
        <v>770</v>
      </c>
      <c r="C66" s="289">
        <f>C67-C72+C73-C74+C75</f>
        <v>0</v>
      </c>
      <c r="D66" s="289">
        <f>D67-D72+D73-D74+D75</f>
        <v>0</v>
      </c>
    </row>
    <row r="67" spans="1:4" ht="16.5" customHeight="1">
      <c r="A67" s="62" t="s">
        <v>771</v>
      </c>
      <c r="B67" s="295" t="s">
        <v>772</v>
      </c>
      <c r="C67" s="296">
        <f>SUM(C68:C71)</f>
        <v>0</v>
      </c>
      <c r="D67" s="296">
        <f>SUM(D68:D71)</f>
        <v>0</v>
      </c>
    </row>
    <row r="68" spans="1:4" ht="16.5" customHeight="1">
      <c r="A68" s="62" t="s">
        <v>773</v>
      </c>
      <c r="B68" s="295" t="s">
        <v>774</v>
      </c>
      <c r="C68" s="295"/>
      <c r="D68" s="297"/>
    </row>
    <row r="69" spans="1:4" ht="16.5" customHeight="1">
      <c r="A69" s="62" t="s">
        <v>775</v>
      </c>
      <c r="B69" s="295" t="s">
        <v>776</v>
      </c>
      <c r="C69" s="295"/>
      <c r="D69" s="297"/>
    </row>
    <row r="70" spans="1:4" ht="16.5" customHeight="1">
      <c r="A70" s="62" t="s">
        <v>777</v>
      </c>
      <c r="B70" s="295" t="s">
        <v>778</v>
      </c>
      <c r="C70" s="295"/>
      <c r="D70" s="297"/>
    </row>
    <row r="71" spans="1:4" ht="16.5" customHeight="1">
      <c r="A71" s="62" t="s">
        <v>779</v>
      </c>
      <c r="B71" s="295" t="s">
        <v>780</v>
      </c>
      <c r="C71" s="295"/>
      <c r="D71" s="297"/>
    </row>
    <row r="72" spans="1:4" ht="16.5" customHeight="1">
      <c r="A72" s="62" t="s">
        <v>781</v>
      </c>
      <c r="B72" s="295" t="s">
        <v>782</v>
      </c>
      <c r="C72" s="295"/>
      <c r="D72" s="297"/>
    </row>
    <row r="73" spans="1:4" ht="16.5" customHeight="1">
      <c r="A73" s="62" t="s">
        <v>783</v>
      </c>
      <c r="B73" s="295" t="s">
        <v>784</v>
      </c>
      <c r="C73" s="295"/>
      <c r="D73" s="297"/>
    </row>
    <row r="74" spans="1:4" ht="16.5" customHeight="1">
      <c r="A74" s="62" t="s">
        <v>785</v>
      </c>
      <c r="B74" s="295" t="s">
        <v>786</v>
      </c>
      <c r="C74" s="295"/>
      <c r="D74" s="297"/>
    </row>
    <row r="75" spans="1:4" ht="16.5" customHeight="1">
      <c r="A75" s="62" t="s">
        <v>787</v>
      </c>
      <c r="B75" s="295" t="s">
        <v>788</v>
      </c>
      <c r="C75" s="295"/>
      <c r="D75" s="297"/>
    </row>
    <row r="76" spans="1:4" ht="16.5" customHeight="1">
      <c r="A76" s="382" t="s">
        <v>789</v>
      </c>
      <c r="B76" s="288" t="s">
        <v>790</v>
      </c>
      <c r="C76" s="289">
        <f>SUM(C77:C84)</f>
        <v>0</v>
      </c>
      <c r="D76" s="289">
        <f>SUM(D77:D84)</f>
        <v>0</v>
      </c>
    </row>
    <row r="77" spans="1:4" ht="16.5" customHeight="1">
      <c r="A77" s="62" t="s">
        <v>791</v>
      </c>
      <c r="B77" s="290" t="s">
        <v>792</v>
      </c>
      <c r="C77" s="290"/>
      <c r="D77" s="291"/>
    </row>
    <row r="78" spans="1:4" ht="16.5" customHeight="1">
      <c r="A78" s="62" t="s">
        <v>793</v>
      </c>
      <c r="B78" s="290" t="s">
        <v>794</v>
      </c>
      <c r="C78" s="290"/>
      <c r="D78" s="291"/>
    </row>
    <row r="79" spans="1:4" ht="16.5" customHeight="1">
      <c r="A79" s="62" t="s">
        <v>795</v>
      </c>
      <c r="B79" s="290" t="s">
        <v>796</v>
      </c>
      <c r="C79" s="290"/>
      <c r="D79" s="291"/>
    </row>
    <row r="80" spans="1:4" ht="16.5" customHeight="1">
      <c r="A80" s="62" t="s">
        <v>797</v>
      </c>
      <c r="B80" s="290" t="s">
        <v>798</v>
      </c>
      <c r="C80" s="290"/>
      <c r="D80" s="291"/>
    </row>
    <row r="81" spans="1:4" ht="16.5" customHeight="1">
      <c r="A81" s="395" t="s">
        <v>1004</v>
      </c>
      <c r="B81" s="396" t="s">
        <v>1005</v>
      </c>
      <c r="C81" s="396"/>
      <c r="D81" s="381"/>
    </row>
    <row r="82" spans="1:4" ht="16.5" customHeight="1">
      <c r="A82" s="62" t="s">
        <v>799</v>
      </c>
      <c r="B82" s="290" t="s">
        <v>800</v>
      </c>
      <c r="C82" s="290"/>
      <c r="D82" s="291"/>
    </row>
    <row r="83" spans="1:4" ht="16.5" customHeight="1">
      <c r="A83" s="62" t="s">
        <v>801</v>
      </c>
      <c r="B83" s="290" t="s">
        <v>802</v>
      </c>
      <c r="C83" s="290"/>
      <c r="D83" s="291"/>
    </row>
    <row r="84" spans="1:4" ht="16.5" customHeight="1">
      <c r="A84" s="62" t="s">
        <v>803</v>
      </c>
      <c r="B84" s="298" t="s">
        <v>804</v>
      </c>
      <c r="C84" s="298"/>
      <c r="D84" s="291"/>
    </row>
    <row r="85" spans="1:4" ht="16.5" customHeight="1">
      <c r="A85" s="382" t="s">
        <v>805</v>
      </c>
      <c r="B85" s="288" t="s">
        <v>806</v>
      </c>
      <c r="C85" s="289">
        <f>C86+C87+C91+C95+C98</f>
        <v>0</v>
      </c>
      <c r="D85" s="289">
        <f>D86+D87+D91+D95+D98</f>
        <v>0</v>
      </c>
    </row>
    <row r="86" spans="1:4" ht="16.5" customHeight="1">
      <c r="A86" s="382" t="s">
        <v>807</v>
      </c>
      <c r="B86" s="288" t="s">
        <v>808</v>
      </c>
      <c r="C86" s="288"/>
      <c r="D86" s="299"/>
    </row>
    <row r="87" spans="1:4" ht="16.5" customHeight="1">
      <c r="A87" s="382" t="s">
        <v>809</v>
      </c>
      <c r="B87" s="288" t="s">
        <v>810</v>
      </c>
      <c r="C87" s="289">
        <f>SUM(C88:C90)</f>
        <v>0</v>
      </c>
      <c r="D87" s="289">
        <f>SUM(D88:D90)</f>
        <v>0</v>
      </c>
    </row>
    <row r="88" spans="1:4" ht="16.5" customHeight="1">
      <c r="A88" s="62" t="s">
        <v>811</v>
      </c>
      <c r="B88" s="290" t="s">
        <v>812</v>
      </c>
      <c r="C88" s="290"/>
      <c r="D88" s="291"/>
    </row>
    <row r="89" spans="1:4" ht="16.5" customHeight="1">
      <c r="A89" s="62" t="s">
        <v>813</v>
      </c>
      <c r="B89" s="290" t="s">
        <v>814</v>
      </c>
      <c r="C89" s="290"/>
      <c r="D89" s="291"/>
    </row>
    <row r="90" spans="1:4" ht="16.5" customHeight="1">
      <c r="A90" s="62" t="s">
        <v>815</v>
      </c>
      <c r="B90" s="290" t="s">
        <v>816</v>
      </c>
      <c r="C90" s="290"/>
      <c r="D90" s="291"/>
    </row>
    <row r="91" spans="1:4" ht="16.5" customHeight="1">
      <c r="A91" s="382" t="s">
        <v>817</v>
      </c>
      <c r="B91" s="288" t="s">
        <v>818</v>
      </c>
      <c r="C91" s="289">
        <f>SUM(C92:C94)</f>
        <v>0</v>
      </c>
      <c r="D91" s="289">
        <f>SUM(D92:D94)</f>
        <v>0</v>
      </c>
    </row>
    <row r="92" spans="1:4" ht="16.5" customHeight="1">
      <c r="A92" s="62" t="s">
        <v>819</v>
      </c>
      <c r="B92" s="295" t="s">
        <v>820</v>
      </c>
      <c r="C92" s="295"/>
      <c r="D92" s="291"/>
    </row>
    <row r="93" spans="1:4" ht="16.5" customHeight="1">
      <c r="A93" s="62" t="s">
        <v>821</v>
      </c>
      <c r="B93" s="295" t="s">
        <v>822</v>
      </c>
      <c r="C93" s="295"/>
      <c r="D93" s="291"/>
    </row>
    <row r="94" spans="1:4" ht="16.5" customHeight="1">
      <c r="A94" s="62" t="s">
        <v>823</v>
      </c>
      <c r="B94" s="295" t="s">
        <v>824</v>
      </c>
      <c r="C94" s="295"/>
      <c r="D94" s="291"/>
    </row>
    <row r="95" spans="1:4" ht="16.5" customHeight="1">
      <c r="A95" s="382" t="s">
        <v>825</v>
      </c>
      <c r="B95" s="288" t="s">
        <v>826</v>
      </c>
      <c r="C95" s="289">
        <f>SUM(C96:C97)</f>
        <v>0</v>
      </c>
      <c r="D95" s="289">
        <f>SUM(D96:D97)</f>
        <v>0</v>
      </c>
    </row>
    <row r="96" spans="1:4" ht="16.5" customHeight="1">
      <c r="A96" s="62" t="s">
        <v>827</v>
      </c>
      <c r="B96" s="295" t="s">
        <v>828</v>
      </c>
      <c r="C96" s="295"/>
      <c r="D96" s="291"/>
    </row>
    <row r="97" spans="1:4" ht="16.5" customHeight="1">
      <c r="A97" s="62" t="s">
        <v>829</v>
      </c>
      <c r="B97" s="295" t="s">
        <v>830</v>
      </c>
      <c r="C97" s="295"/>
      <c r="D97" s="291"/>
    </row>
    <row r="98" spans="1:4" ht="16.5" customHeight="1">
      <c r="A98" s="382" t="s">
        <v>831</v>
      </c>
      <c r="B98" s="288" t="s">
        <v>832</v>
      </c>
      <c r="C98" s="289">
        <f>SUM(C99:C101)</f>
        <v>0</v>
      </c>
      <c r="D98" s="289">
        <f>SUM(D99:D101)</f>
        <v>0</v>
      </c>
    </row>
    <row r="99" spans="1:4" ht="16.5" customHeight="1">
      <c r="A99" s="62" t="s">
        <v>833</v>
      </c>
      <c r="B99" s="295" t="s">
        <v>834</v>
      </c>
      <c r="C99" s="295"/>
      <c r="D99" s="291"/>
    </row>
    <row r="100" spans="1:4" ht="16.5" customHeight="1">
      <c r="A100" s="62" t="s">
        <v>835</v>
      </c>
      <c r="B100" s="300" t="s">
        <v>836</v>
      </c>
      <c r="C100" s="300"/>
      <c r="D100" s="291"/>
    </row>
    <row r="101" spans="1:4" ht="16.5" customHeight="1">
      <c r="A101" s="62" t="s">
        <v>837</v>
      </c>
      <c r="B101" s="295" t="s">
        <v>838</v>
      </c>
      <c r="C101" s="295"/>
      <c r="D101" s="291"/>
    </row>
    <row r="102" spans="1:4" ht="16.5" customHeight="1">
      <c r="A102" s="382" t="s">
        <v>839</v>
      </c>
      <c r="B102" s="288" t="s">
        <v>840</v>
      </c>
      <c r="C102" s="289">
        <f>C65+C85</f>
        <v>0</v>
      </c>
      <c r="D102" s="289">
        <f>D65+D85</f>
        <v>0</v>
      </c>
    </row>
    <row r="103" spans="1:4">
      <c r="A103" s="26"/>
      <c r="B103" s="603" t="s">
        <v>1323</v>
      </c>
      <c r="C103" s="605" t="str">
        <f>IF(C102=C15,"일치","불일치")</f>
        <v>일치</v>
      </c>
      <c r="D103" s="605" t="str">
        <f>IF(D102=D15,"일치","불일치")</f>
        <v>일치</v>
      </c>
    </row>
    <row r="104" spans="1:4">
      <c r="A104" s="108" t="s">
        <v>19</v>
      </c>
      <c r="B104" s="105"/>
      <c r="C104" s="105"/>
      <c r="D104" s="31"/>
    </row>
    <row r="105" spans="1:4">
      <c r="A105" s="385" t="s">
        <v>1374</v>
      </c>
      <c r="B105" s="105"/>
      <c r="C105" s="105"/>
      <c r="D105" s="31"/>
    </row>
    <row r="106" spans="1:4">
      <c r="A106" s="397" t="s">
        <v>1006</v>
      </c>
      <c r="B106" s="398"/>
      <c r="C106" s="398"/>
      <c r="D106" s="31"/>
    </row>
    <row r="107" spans="1:4">
      <c r="A107" s="399" t="s">
        <v>871</v>
      </c>
      <c r="B107" s="398"/>
      <c r="C107" s="398"/>
      <c r="D107" s="31"/>
    </row>
    <row r="108" spans="1:4">
      <c r="A108" s="399" t="s">
        <v>875</v>
      </c>
      <c r="B108" s="398"/>
      <c r="C108" s="398"/>
      <c r="D108" s="31"/>
    </row>
    <row r="109" spans="1:4">
      <c r="A109" s="399" t="s">
        <v>876</v>
      </c>
      <c r="B109" s="398"/>
      <c r="C109" s="398"/>
      <c r="D109" s="31"/>
    </row>
    <row r="110" spans="1:4">
      <c r="A110" s="399" t="s">
        <v>1007</v>
      </c>
      <c r="B110" s="398"/>
      <c r="C110" s="398"/>
      <c r="D110" s="31"/>
    </row>
    <row r="111" spans="1:4">
      <c r="A111" s="107" t="s">
        <v>877</v>
      </c>
      <c r="B111" s="105"/>
      <c r="C111" s="105"/>
      <c r="D111" s="31"/>
    </row>
    <row r="112" spans="1:4">
      <c r="A112" s="107" t="s">
        <v>841</v>
      </c>
      <c r="B112" s="105"/>
      <c r="C112" s="105"/>
      <c r="D112" s="31"/>
    </row>
    <row r="113" spans="1:4">
      <c r="A113" s="107" t="s">
        <v>164</v>
      </c>
      <c r="B113" s="105"/>
      <c r="C113" s="105"/>
      <c r="D113" s="31"/>
    </row>
    <row r="114" spans="1:4">
      <c r="A114" s="107" t="s">
        <v>842</v>
      </c>
      <c r="B114" s="105"/>
      <c r="C114" s="105"/>
      <c r="D114" s="31"/>
    </row>
    <row r="115" spans="1:4">
      <c r="A115" s="107" t="s">
        <v>843</v>
      </c>
      <c r="B115" s="105"/>
      <c r="C115" s="105"/>
      <c r="D115" s="31"/>
    </row>
    <row r="116" spans="1:4">
      <c r="A116" s="107" t="s">
        <v>846</v>
      </c>
      <c r="B116" s="105"/>
      <c r="C116" s="105"/>
      <c r="D116" s="31"/>
    </row>
  </sheetData>
  <mergeCells count="1">
    <mergeCell ref="A12:B14"/>
  </mergeCells>
  <phoneticPr fontId="80" type="noConversion"/>
  <pageMargins left="0.7" right="0.7" top="0.75" bottom="0.75" header="0.3" footer="0.3"/>
  <pageSetup paperSize="9" scale="74" orientation="portrait" r:id="rId1"/>
  <rowBreaks count="1" manualBreakCount="1">
    <brk id="102" max="3"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109"/>
  <sheetViews>
    <sheetView showGridLines="0" view="pageBreakPreview" zoomScale="85" zoomScaleSheetLayoutView="85" workbookViewId="0"/>
  </sheetViews>
  <sheetFormatPr defaultRowHeight="14.4"/>
  <cols>
    <col min="2" max="2" width="38.3984375" customWidth="1"/>
    <col min="3" max="3" width="27" customWidth="1"/>
    <col min="4" max="4" width="23.09765625" customWidth="1"/>
  </cols>
  <sheetData>
    <row r="1" spans="1:4" ht="27.6">
      <c r="A1" s="33" t="s">
        <v>849</v>
      </c>
      <c r="B1" s="11"/>
      <c r="C1" s="11"/>
      <c r="D1" s="387"/>
    </row>
    <row r="2" spans="1:4" ht="27.6">
      <c r="A2" s="33"/>
      <c r="B2" s="11"/>
      <c r="C2" s="11"/>
      <c r="D2" s="566"/>
    </row>
    <row r="3" spans="1:4" ht="27.6">
      <c r="A3" s="33"/>
      <c r="B3" s="565" t="s">
        <v>1298</v>
      </c>
      <c r="C3" s="565" t="s">
        <v>1311</v>
      </c>
      <c r="D3" s="565" t="s">
        <v>1312</v>
      </c>
    </row>
    <row r="4" spans="1:4" ht="27.6">
      <c r="A4" s="33"/>
      <c r="B4" s="598" t="s">
        <v>1400</v>
      </c>
      <c r="C4" s="599" t="str">
        <f>'2-1.재무상태표'!C4</f>
        <v>2023.12.31</v>
      </c>
      <c r="D4" s="600" t="s">
        <v>1380</v>
      </c>
    </row>
    <row r="5" spans="1:4" ht="27.6">
      <c r="A5" s="33"/>
      <c r="B5" s="598" t="s">
        <v>1313</v>
      </c>
      <c r="C5" s="599" t="str">
        <f>'2-1.재무상태표'!C5</f>
        <v>공시</v>
      </c>
      <c r="D5" s="600" t="s">
        <v>1348</v>
      </c>
    </row>
    <row r="6" spans="1:4" ht="27.6">
      <c r="A6" s="33"/>
      <c r="B6" s="598" t="s">
        <v>1315</v>
      </c>
      <c r="C6" s="599" t="str">
        <f>'2-1.재무상태표'!C6</f>
        <v>적정</v>
      </c>
      <c r="D6" s="600" t="s">
        <v>1349</v>
      </c>
    </row>
    <row r="7" spans="1:4" ht="27.6">
      <c r="A7" s="33"/>
      <c r="B7" s="598" t="s">
        <v>1317</v>
      </c>
      <c r="C7" s="599">
        <f>'2-1.재무상태표'!C7</f>
        <v>0</v>
      </c>
      <c r="D7" s="600" t="s">
        <v>1350</v>
      </c>
    </row>
    <row r="8" spans="1:4" ht="27.6">
      <c r="A8" s="33"/>
      <c r="B8" s="598" t="s">
        <v>1382</v>
      </c>
      <c r="C8" s="599" t="str">
        <f>'2-1.재무상태표'!C8</f>
        <v>가결산</v>
      </c>
      <c r="D8" s="600" t="s">
        <v>1351</v>
      </c>
    </row>
    <row r="9" spans="1:4" ht="27.6">
      <c r="A9" s="33"/>
      <c r="B9" s="11"/>
      <c r="C9" s="11"/>
      <c r="D9" s="566"/>
    </row>
    <row r="10" spans="1:4" ht="27.6">
      <c r="A10" s="33"/>
      <c r="B10" s="11"/>
      <c r="C10" s="11"/>
      <c r="D10" s="566"/>
    </row>
    <row r="11" spans="1:4" ht="28.2" thickBot="1">
      <c r="A11" s="33"/>
      <c r="B11" s="11"/>
      <c r="C11" s="11"/>
      <c r="D11" s="11" t="s">
        <v>57</v>
      </c>
    </row>
    <row r="12" spans="1:4" ht="27" customHeight="1">
      <c r="A12" s="703" t="s">
        <v>679</v>
      </c>
      <c r="B12" s="709"/>
      <c r="C12" s="601" t="s">
        <v>1324</v>
      </c>
      <c r="D12" s="602" t="s">
        <v>1321</v>
      </c>
    </row>
    <row r="13" spans="1:4" ht="31.2">
      <c r="A13" s="705"/>
      <c r="B13" s="710"/>
      <c r="C13" s="616" t="str">
        <f>C4&amp;" 익일"&amp;" ~ "&amp;'2-1.재무상태표'!C13</f>
        <v>2023.12.31 익일 ~ 2024.12.31.</v>
      </c>
      <c r="D13" s="617" t="str">
        <f>C4&amp;" 결산 기준 연간 손익계산서"</f>
        <v>2023.12.31 결산 기준 연간 손익계산서</v>
      </c>
    </row>
    <row r="14" spans="1:4" ht="16.2" thickBot="1">
      <c r="A14" s="707"/>
      <c r="B14" s="711"/>
      <c r="C14" s="613" t="str">
        <f>C8</f>
        <v>가결산</v>
      </c>
      <c r="D14" s="615" t="str">
        <f>C5&amp;" / "&amp;C6</f>
        <v>공시 / 적정</v>
      </c>
    </row>
    <row r="15" spans="1:4" ht="17.399999999999999">
      <c r="A15" s="400" t="s">
        <v>680</v>
      </c>
      <c r="B15" s="288" t="s">
        <v>43</v>
      </c>
      <c r="C15" s="289">
        <f>C16+C27+C30+C36+C39+C43+C44</f>
        <v>0</v>
      </c>
      <c r="D15" s="289">
        <f>D16+D27+D30+D36+D39+D43+D44</f>
        <v>0</v>
      </c>
    </row>
    <row r="16" spans="1:4" ht="18" customHeight="1">
      <c r="A16" s="400" t="s">
        <v>682</v>
      </c>
      <c r="B16" s="288" t="s">
        <v>25</v>
      </c>
      <c r="C16" s="289">
        <f>C17+C18+C19+C20+C21+C26</f>
        <v>0</v>
      </c>
      <c r="D16" s="289">
        <f>D17+D18+D19+D20+D21+D26</f>
        <v>0</v>
      </c>
    </row>
    <row r="17" spans="1:4" ht="18" customHeight="1">
      <c r="A17" s="395" t="s">
        <v>684</v>
      </c>
      <c r="B17" s="290" t="s">
        <v>850</v>
      </c>
      <c r="C17" s="290"/>
      <c r="D17" s="291"/>
    </row>
    <row r="18" spans="1:4" ht="18" customHeight="1">
      <c r="A18" s="395" t="s">
        <v>686</v>
      </c>
      <c r="B18" s="290" t="s">
        <v>851</v>
      </c>
      <c r="C18" s="290"/>
      <c r="D18" s="291"/>
    </row>
    <row r="19" spans="1:4" ht="18" customHeight="1">
      <c r="A19" s="395" t="s">
        <v>852</v>
      </c>
      <c r="B19" s="290" t="s">
        <v>853</v>
      </c>
      <c r="C19" s="290"/>
      <c r="D19" s="291"/>
    </row>
    <row r="20" spans="1:4" ht="18" customHeight="1">
      <c r="A20" s="395" t="s">
        <v>854</v>
      </c>
      <c r="B20" s="290" t="s">
        <v>855</v>
      </c>
      <c r="C20" s="290"/>
      <c r="D20" s="291"/>
    </row>
    <row r="21" spans="1:4" ht="18" customHeight="1">
      <c r="A21" s="395" t="s">
        <v>856</v>
      </c>
      <c r="B21" s="290" t="s">
        <v>857</v>
      </c>
      <c r="C21" s="291">
        <f>SUM(C22:C25)</f>
        <v>0</v>
      </c>
      <c r="D21" s="291">
        <f>SUM(D22:D25)</f>
        <v>0</v>
      </c>
    </row>
    <row r="22" spans="1:4" ht="18" customHeight="1">
      <c r="A22" s="395" t="s">
        <v>886</v>
      </c>
      <c r="B22" s="290" t="s">
        <v>887</v>
      </c>
      <c r="C22" s="290"/>
      <c r="D22" s="291"/>
    </row>
    <row r="23" spans="1:4" ht="18" customHeight="1">
      <c r="A23" s="395" t="s">
        <v>888</v>
      </c>
      <c r="B23" s="290" t="s">
        <v>889</v>
      </c>
      <c r="C23" s="290"/>
      <c r="D23" s="291"/>
    </row>
    <row r="24" spans="1:4" ht="18" customHeight="1">
      <c r="A24" s="395" t="s">
        <v>890</v>
      </c>
      <c r="B24" s="290" t="s">
        <v>891</v>
      </c>
      <c r="C24" s="290"/>
      <c r="D24" s="291"/>
    </row>
    <row r="25" spans="1:4" ht="18" customHeight="1">
      <c r="A25" s="395" t="s">
        <v>892</v>
      </c>
      <c r="B25" s="290" t="s">
        <v>893</v>
      </c>
      <c r="C25" s="290"/>
      <c r="D25" s="291"/>
    </row>
    <row r="26" spans="1:4" ht="18" customHeight="1">
      <c r="A26" s="395" t="s">
        <v>989</v>
      </c>
      <c r="B26" s="290" t="s">
        <v>894</v>
      </c>
      <c r="C26" s="290"/>
      <c r="D26" s="291"/>
    </row>
    <row r="27" spans="1:4" ht="18" customHeight="1">
      <c r="A27" s="400" t="s">
        <v>687</v>
      </c>
      <c r="B27" s="401" t="s">
        <v>993</v>
      </c>
      <c r="C27" s="289">
        <f>SUM(C28:C29)</f>
        <v>0</v>
      </c>
      <c r="D27" s="289">
        <f>SUM(D28:D29)</f>
        <v>0</v>
      </c>
    </row>
    <row r="28" spans="1:4" ht="18" customHeight="1">
      <c r="A28" s="395" t="s">
        <v>688</v>
      </c>
      <c r="B28" s="396" t="s">
        <v>884</v>
      </c>
      <c r="C28" s="396"/>
      <c r="D28" s="291"/>
    </row>
    <row r="29" spans="1:4" ht="18" customHeight="1">
      <c r="A29" s="395" t="s">
        <v>700</v>
      </c>
      <c r="B29" s="396" t="s">
        <v>885</v>
      </c>
      <c r="C29" s="396"/>
      <c r="D29" s="291"/>
    </row>
    <row r="30" spans="1:4" ht="18" customHeight="1">
      <c r="A30" s="400" t="s">
        <v>721</v>
      </c>
      <c r="B30" s="288" t="s">
        <v>994</v>
      </c>
      <c r="C30" s="289">
        <f>SUM(C31:C35)</f>
        <v>0</v>
      </c>
      <c r="D30" s="289">
        <f>SUM(D31:D35)</f>
        <v>0</v>
      </c>
    </row>
    <row r="31" spans="1:4" ht="18" customHeight="1">
      <c r="A31" s="395" t="s">
        <v>858</v>
      </c>
      <c r="B31" s="290" t="s">
        <v>895</v>
      </c>
      <c r="C31" s="290"/>
      <c r="D31" s="291"/>
    </row>
    <row r="32" spans="1:4" ht="18" customHeight="1">
      <c r="A32" s="395" t="s">
        <v>859</v>
      </c>
      <c r="B32" s="295" t="s">
        <v>896</v>
      </c>
      <c r="C32" s="295"/>
      <c r="D32" s="291"/>
    </row>
    <row r="33" spans="1:4" ht="18" customHeight="1">
      <c r="A33" s="395" t="s">
        <v>860</v>
      </c>
      <c r="B33" s="290" t="s">
        <v>897</v>
      </c>
      <c r="C33" s="290"/>
      <c r="D33" s="291"/>
    </row>
    <row r="34" spans="1:4" ht="18" customHeight="1">
      <c r="A34" s="395" t="s">
        <v>861</v>
      </c>
      <c r="B34" s="290" t="s">
        <v>898</v>
      </c>
      <c r="C34" s="290"/>
      <c r="D34" s="291"/>
    </row>
    <row r="35" spans="1:4" ht="18" customHeight="1">
      <c r="A35" s="395" t="s">
        <v>862</v>
      </c>
      <c r="B35" s="295" t="s">
        <v>899</v>
      </c>
      <c r="C35" s="295"/>
      <c r="D35" s="291"/>
    </row>
    <row r="36" spans="1:4" ht="18" customHeight="1">
      <c r="A36" s="400" t="s">
        <v>739</v>
      </c>
      <c r="B36" s="401" t="s">
        <v>995</v>
      </c>
      <c r="C36" s="289">
        <f>SUM(C37:C38)</f>
        <v>0</v>
      </c>
      <c r="D36" s="289">
        <f>SUM(D37:D38)</f>
        <v>0</v>
      </c>
    </row>
    <row r="37" spans="1:4" ht="18" customHeight="1">
      <c r="A37" s="395" t="s">
        <v>741</v>
      </c>
      <c r="B37" s="396" t="s">
        <v>900</v>
      </c>
      <c r="C37" s="396"/>
      <c r="D37" s="291"/>
    </row>
    <row r="38" spans="1:4" ht="18" customHeight="1">
      <c r="A38" s="395" t="s">
        <v>743</v>
      </c>
      <c r="B38" s="402" t="s">
        <v>901</v>
      </c>
      <c r="C38" s="402"/>
      <c r="D38" s="291"/>
    </row>
    <row r="39" spans="1:4" ht="18" customHeight="1">
      <c r="A39" s="400" t="s">
        <v>747</v>
      </c>
      <c r="B39" s="288" t="s">
        <v>996</v>
      </c>
      <c r="C39" s="289">
        <f>SUM(C40:C42)</f>
        <v>0</v>
      </c>
      <c r="D39" s="289">
        <f>SUM(D40:D42)</f>
        <v>0</v>
      </c>
    </row>
    <row r="40" spans="1:4" ht="18" customHeight="1">
      <c r="A40" s="395" t="s">
        <v>749</v>
      </c>
      <c r="B40" s="396" t="s">
        <v>902</v>
      </c>
      <c r="C40" s="396"/>
      <c r="D40" s="291"/>
    </row>
    <row r="41" spans="1:4" ht="18" customHeight="1">
      <c r="A41" s="395" t="s">
        <v>751</v>
      </c>
      <c r="B41" s="402" t="s">
        <v>903</v>
      </c>
      <c r="C41" s="402"/>
      <c r="D41" s="291"/>
    </row>
    <row r="42" spans="1:4" ht="18" customHeight="1">
      <c r="A42" s="395" t="s">
        <v>753</v>
      </c>
      <c r="B42" s="396" t="s">
        <v>904</v>
      </c>
      <c r="C42" s="396"/>
      <c r="D42" s="291"/>
    </row>
    <row r="43" spans="1:4" ht="18" customHeight="1">
      <c r="A43" s="400" t="s">
        <v>990</v>
      </c>
      <c r="B43" s="401" t="s">
        <v>997</v>
      </c>
      <c r="C43" s="401"/>
      <c r="D43" s="299"/>
    </row>
    <row r="44" spans="1:4" ht="18" customHeight="1">
      <c r="A44" s="400" t="s">
        <v>991</v>
      </c>
      <c r="B44" s="401" t="s">
        <v>998</v>
      </c>
      <c r="C44" s="289">
        <f>SUM(C45:C50)</f>
        <v>0</v>
      </c>
      <c r="D44" s="289">
        <f>SUM(D45:D50)</f>
        <v>0</v>
      </c>
    </row>
    <row r="45" spans="1:4" ht="18" customHeight="1">
      <c r="A45" s="395" t="s">
        <v>863</v>
      </c>
      <c r="B45" s="396" t="s">
        <v>905</v>
      </c>
      <c r="C45" s="396"/>
      <c r="D45" s="291"/>
    </row>
    <row r="46" spans="1:4" ht="18" customHeight="1">
      <c r="A46" s="395" t="s">
        <v>864</v>
      </c>
      <c r="B46" s="396" t="s">
        <v>906</v>
      </c>
      <c r="C46" s="396"/>
      <c r="D46" s="291"/>
    </row>
    <row r="47" spans="1:4" ht="18" customHeight="1">
      <c r="A47" s="395" t="s">
        <v>865</v>
      </c>
      <c r="B47" s="396" t="s">
        <v>907</v>
      </c>
      <c r="C47" s="396"/>
      <c r="D47" s="291"/>
    </row>
    <row r="48" spans="1:4" ht="18" customHeight="1">
      <c r="A48" s="395" t="s">
        <v>866</v>
      </c>
      <c r="B48" s="396" t="s">
        <v>908</v>
      </c>
      <c r="C48" s="396"/>
      <c r="D48" s="291"/>
    </row>
    <row r="49" spans="1:4" ht="18" customHeight="1">
      <c r="A49" s="395" t="s">
        <v>867</v>
      </c>
      <c r="B49" s="396" t="s">
        <v>909</v>
      </c>
      <c r="C49" s="396"/>
      <c r="D49" s="291"/>
    </row>
    <row r="50" spans="1:4" ht="18" customHeight="1">
      <c r="A50" s="395" t="s">
        <v>992</v>
      </c>
      <c r="B50" s="396" t="s">
        <v>910</v>
      </c>
      <c r="C50" s="396"/>
      <c r="D50" s="291"/>
    </row>
    <row r="51" spans="1:4" ht="18" customHeight="1">
      <c r="A51" s="400" t="s">
        <v>767</v>
      </c>
      <c r="B51" s="288" t="s">
        <v>911</v>
      </c>
      <c r="C51" s="289">
        <f>C52+C60+C61+C67+C70+C71+C77</f>
        <v>0</v>
      </c>
      <c r="D51" s="289">
        <f>D52+D60+D61+D67+D70+D71+D77</f>
        <v>0</v>
      </c>
    </row>
    <row r="52" spans="1:4" ht="18" customHeight="1">
      <c r="A52" s="400" t="s">
        <v>769</v>
      </c>
      <c r="B52" s="288" t="s">
        <v>912</v>
      </c>
      <c r="C52" s="289">
        <f>C53+C58+C59</f>
        <v>0</v>
      </c>
      <c r="D52" s="289">
        <f>D53+D58+D59</f>
        <v>0</v>
      </c>
    </row>
    <row r="53" spans="1:4" ht="18" customHeight="1">
      <c r="A53" s="395" t="s">
        <v>771</v>
      </c>
      <c r="B53" s="290" t="s">
        <v>913</v>
      </c>
      <c r="C53" s="291">
        <f>SUM(C54:C57)</f>
        <v>0</v>
      </c>
      <c r="D53" s="291">
        <f>SUM(D54:D57)</f>
        <v>0</v>
      </c>
    </row>
    <row r="54" spans="1:4" ht="18" customHeight="1">
      <c r="A54" s="395" t="s">
        <v>773</v>
      </c>
      <c r="B54" s="290" t="s">
        <v>914</v>
      </c>
      <c r="C54" s="290"/>
      <c r="D54" s="291"/>
    </row>
    <row r="55" spans="1:4" ht="18" customHeight="1">
      <c r="A55" s="395" t="s">
        <v>775</v>
      </c>
      <c r="B55" s="290" t="s">
        <v>915</v>
      </c>
      <c r="C55" s="290"/>
      <c r="D55" s="291"/>
    </row>
    <row r="56" spans="1:4" ht="18" customHeight="1">
      <c r="A56" s="395" t="s">
        <v>777</v>
      </c>
      <c r="B56" s="301" t="s">
        <v>916</v>
      </c>
      <c r="C56" s="301"/>
      <c r="D56" s="291"/>
    </row>
    <row r="57" spans="1:4" ht="18" customHeight="1">
      <c r="A57" s="395" t="s">
        <v>779</v>
      </c>
      <c r="B57" s="301" t="s">
        <v>917</v>
      </c>
      <c r="C57" s="301"/>
      <c r="D57" s="291"/>
    </row>
    <row r="58" spans="1:4" ht="18" customHeight="1">
      <c r="A58" s="395" t="s">
        <v>783</v>
      </c>
      <c r="B58" s="290" t="s">
        <v>918</v>
      </c>
      <c r="C58" s="290"/>
      <c r="D58" s="291"/>
    </row>
    <row r="59" spans="1:4" ht="18" customHeight="1">
      <c r="A59" s="395" t="s">
        <v>919</v>
      </c>
      <c r="B59" s="290" t="s">
        <v>920</v>
      </c>
      <c r="C59" s="290"/>
      <c r="D59" s="291"/>
    </row>
    <row r="60" spans="1:4" ht="18" customHeight="1">
      <c r="A60" s="400" t="s">
        <v>789</v>
      </c>
      <c r="B60" s="401" t="s">
        <v>999</v>
      </c>
      <c r="C60" s="401"/>
      <c r="D60" s="289"/>
    </row>
    <row r="61" spans="1:4" ht="18" customHeight="1">
      <c r="A61" s="400" t="s">
        <v>921</v>
      </c>
      <c r="B61" s="401" t="s">
        <v>1000</v>
      </c>
      <c r="C61" s="289">
        <f>SUM(C62:C66)</f>
        <v>0</v>
      </c>
      <c r="D61" s="289">
        <f>SUM(D62:D66)</f>
        <v>0</v>
      </c>
    </row>
    <row r="62" spans="1:4" ht="18" customHeight="1">
      <c r="A62" s="395" t="s">
        <v>922</v>
      </c>
      <c r="B62" s="293" t="s">
        <v>923</v>
      </c>
      <c r="C62" s="293"/>
      <c r="D62" s="291"/>
    </row>
    <row r="63" spans="1:4" ht="18" customHeight="1">
      <c r="A63" s="395" t="s">
        <v>924</v>
      </c>
      <c r="B63" s="293" t="s">
        <v>925</v>
      </c>
      <c r="C63" s="293"/>
      <c r="D63" s="291"/>
    </row>
    <row r="64" spans="1:4" ht="18" customHeight="1">
      <c r="A64" s="395" t="s">
        <v>926</v>
      </c>
      <c r="B64" s="293" t="s">
        <v>927</v>
      </c>
      <c r="C64" s="293"/>
      <c r="D64" s="291"/>
    </row>
    <row r="65" spans="1:5" ht="18" customHeight="1">
      <c r="A65" s="395" t="s">
        <v>928</v>
      </c>
      <c r="B65" s="293" t="s">
        <v>929</v>
      </c>
      <c r="C65" s="293"/>
      <c r="D65" s="291"/>
    </row>
    <row r="66" spans="1:5" ht="18" customHeight="1">
      <c r="A66" s="395" t="s">
        <v>930</v>
      </c>
      <c r="B66" s="295" t="s">
        <v>931</v>
      </c>
      <c r="C66" s="295"/>
      <c r="D66" s="291"/>
    </row>
    <row r="67" spans="1:5" ht="18" customHeight="1">
      <c r="A67" s="400" t="s">
        <v>921</v>
      </c>
      <c r="B67" s="288" t="s">
        <v>1001</v>
      </c>
      <c r="C67" s="289">
        <f>SUM(C68:C69)</f>
        <v>0</v>
      </c>
      <c r="D67" s="289">
        <f>SUM(D68:D69)</f>
        <v>0</v>
      </c>
    </row>
    <row r="68" spans="1:5" ht="18" customHeight="1">
      <c r="A68" s="395" t="s">
        <v>922</v>
      </c>
      <c r="B68" s="293" t="s">
        <v>932</v>
      </c>
      <c r="C68" s="293"/>
      <c r="D68" s="291"/>
    </row>
    <row r="69" spans="1:5" ht="18" customHeight="1">
      <c r="A69" s="395" t="s">
        <v>924</v>
      </c>
      <c r="B69" s="293" t="s">
        <v>933</v>
      </c>
      <c r="C69" s="293"/>
      <c r="D69" s="291"/>
    </row>
    <row r="70" spans="1:5" ht="18" customHeight="1">
      <c r="A70" s="400" t="s">
        <v>934</v>
      </c>
      <c r="B70" s="288" t="s">
        <v>1008</v>
      </c>
      <c r="C70" s="288"/>
      <c r="D70" s="299"/>
    </row>
    <row r="71" spans="1:5" ht="18" customHeight="1">
      <c r="A71" s="400" t="s">
        <v>935</v>
      </c>
      <c r="B71" s="288" t="s">
        <v>1009</v>
      </c>
      <c r="C71" s="289">
        <f>C72+C73</f>
        <v>0</v>
      </c>
      <c r="D71" s="289">
        <f>D72+D73</f>
        <v>0</v>
      </c>
    </row>
    <row r="72" spans="1:5" ht="18" customHeight="1">
      <c r="A72" s="395" t="s">
        <v>936</v>
      </c>
      <c r="B72" s="290" t="s">
        <v>937</v>
      </c>
      <c r="C72" s="290"/>
      <c r="D72" s="291"/>
      <c r="E72" s="186" t="s">
        <v>1325</v>
      </c>
    </row>
    <row r="73" spans="1:5" ht="18" customHeight="1">
      <c r="A73" s="395" t="s">
        <v>938</v>
      </c>
      <c r="B73" s="290" t="s">
        <v>939</v>
      </c>
      <c r="C73" s="290"/>
      <c r="D73" s="291">
        <f>SUM(D74:D76)</f>
        <v>0</v>
      </c>
      <c r="E73" s="186" t="s">
        <v>1326</v>
      </c>
    </row>
    <row r="74" spans="1:5" ht="18" customHeight="1">
      <c r="A74" s="395" t="s">
        <v>940</v>
      </c>
      <c r="B74" s="290" t="s">
        <v>941</v>
      </c>
      <c r="C74" s="290"/>
      <c r="D74" s="291"/>
      <c r="E74" s="186"/>
    </row>
    <row r="75" spans="1:5" ht="18" customHeight="1">
      <c r="A75" s="395" t="s">
        <v>942</v>
      </c>
      <c r="B75" s="290" t="s">
        <v>943</v>
      </c>
      <c r="C75" s="290"/>
      <c r="D75" s="291"/>
      <c r="E75" s="604" t="s">
        <v>1327</v>
      </c>
    </row>
    <row r="76" spans="1:5" ht="18" customHeight="1">
      <c r="A76" s="395" t="s">
        <v>944</v>
      </c>
      <c r="B76" s="290" t="s">
        <v>945</v>
      </c>
      <c r="C76" s="290"/>
      <c r="D76" s="291"/>
    </row>
    <row r="77" spans="1:5" ht="18" customHeight="1">
      <c r="A77" s="400" t="s">
        <v>946</v>
      </c>
      <c r="B77" s="288" t="s">
        <v>1010</v>
      </c>
      <c r="C77" s="289">
        <f>SUM(C78:C82)</f>
        <v>0</v>
      </c>
      <c r="D77" s="289">
        <f>SUM(D78:D82)</f>
        <v>0</v>
      </c>
    </row>
    <row r="78" spans="1:5" ht="18" customHeight="1">
      <c r="A78" s="395" t="s">
        <v>947</v>
      </c>
      <c r="B78" s="403" t="s">
        <v>948</v>
      </c>
      <c r="C78" s="403"/>
      <c r="D78" s="291"/>
    </row>
    <row r="79" spans="1:5" ht="18" customHeight="1">
      <c r="A79" s="395" t="s">
        <v>947</v>
      </c>
      <c r="B79" s="293" t="s">
        <v>949</v>
      </c>
      <c r="C79" s="293"/>
      <c r="D79" s="291"/>
    </row>
    <row r="80" spans="1:5" ht="18" customHeight="1">
      <c r="A80" s="395" t="s">
        <v>950</v>
      </c>
      <c r="B80" s="290" t="s">
        <v>951</v>
      </c>
      <c r="C80" s="290"/>
      <c r="D80" s="291"/>
    </row>
    <row r="81" spans="1:4" ht="18" customHeight="1">
      <c r="A81" s="395" t="s">
        <v>952</v>
      </c>
      <c r="B81" s="290" t="s">
        <v>953</v>
      </c>
      <c r="C81" s="290"/>
      <c r="D81" s="291"/>
    </row>
    <row r="82" spans="1:4" ht="18" customHeight="1">
      <c r="A82" s="395" t="s">
        <v>954</v>
      </c>
      <c r="B82" s="290" t="s">
        <v>955</v>
      </c>
      <c r="C82" s="290"/>
      <c r="D82" s="291"/>
    </row>
    <row r="83" spans="1:4" ht="18" customHeight="1">
      <c r="A83" s="400" t="s">
        <v>805</v>
      </c>
      <c r="B83" s="288" t="s">
        <v>956</v>
      </c>
      <c r="C83" s="289">
        <f>SUM(C84:C90)</f>
        <v>0</v>
      </c>
      <c r="D83" s="289">
        <f>SUM(D84:D90)</f>
        <v>0</v>
      </c>
    </row>
    <row r="84" spans="1:4" ht="18" customHeight="1">
      <c r="A84" s="395" t="s">
        <v>807</v>
      </c>
      <c r="B84" s="290" t="s">
        <v>957</v>
      </c>
      <c r="C84" s="290"/>
      <c r="D84" s="291"/>
    </row>
    <row r="85" spans="1:4" ht="18" customHeight="1">
      <c r="A85" s="395" t="s">
        <v>809</v>
      </c>
      <c r="B85" s="290" t="s">
        <v>958</v>
      </c>
      <c r="C85" s="290"/>
      <c r="D85" s="291"/>
    </row>
    <row r="86" spans="1:4" ht="18" customHeight="1">
      <c r="A86" s="395" t="s">
        <v>817</v>
      </c>
      <c r="B86" s="290" t="s">
        <v>959</v>
      </c>
      <c r="C86" s="290"/>
      <c r="D86" s="291"/>
    </row>
    <row r="87" spans="1:4" ht="18" customHeight="1">
      <c r="A87" s="395" t="s">
        <v>825</v>
      </c>
      <c r="B87" s="290" t="s">
        <v>960</v>
      </c>
      <c r="C87" s="290"/>
      <c r="D87" s="291"/>
    </row>
    <row r="88" spans="1:4" ht="18" customHeight="1">
      <c r="A88" s="395" t="s">
        <v>831</v>
      </c>
      <c r="B88" s="290" t="s">
        <v>961</v>
      </c>
      <c r="C88" s="290"/>
      <c r="D88" s="291"/>
    </row>
    <row r="89" spans="1:4" ht="18" customHeight="1">
      <c r="A89" s="395" t="s">
        <v>962</v>
      </c>
      <c r="B89" s="290" t="s">
        <v>963</v>
      </c>
      <c r="C89" s="290"/>
      <c r="D89" s="291"/>
    </row>
    <row r="90" spans="1:4" ht="18" customHeight="1">
      <c r="A90" s="395" t="s">
        <v>964</v>
      </c>
      <c r="B90" s="290" t="s">
        <v>965</v>
      </c>
      <c r="C90" s="290"/>
      <c r="D90" s="291"/>
    </row>
    <row r="91" spans="1:4" ht="18" customHeight="1">
      <c r="A91" s="400" t="s">
        <v>839</v>
      </c>
      <c r="B91" s="288" t="s">
        <v>966</v>
      </c>
      <c r="C91" s="289">
        <f>C92+C93+C94+C95+C96+C101+C102</f>
        <v>0</v>
      </c>
      <c r="D91" s="289">
        <f>D92+D93+D94+D95+D96+D101+D102</f>
        <v>0</v>
      </c>
    </row>
    <row r="92" spans="1:4" ht="18" customHeight="1">
      <c r="A92" s="395" t="s">
        <v>967</v>
      </c>
      <c r="B92" s="290" t="s">
        <v>968</v>
      </c>
      <c r="C92" s="290"/>
      <c r="D92" s="291"/>
    </row>
    <row r="93" spans="1:4" ht="18" customHeight="1">
      <c r="A93" s="395" t="s">
        <v>969</v>
      </c>
      <c r="B93" s="290" t="s">
        <v>970</v>
      </c>
      <c r="C93" s="290"/>
      <c r="D93" s="291"/>
    </row>
    <row r="94" spans="1:4" ht="18" customHeight="1">
      <c r="A94" s="395" t="s">
        <v>971</v>
      </c>
      <c r="B94" s="290" t="s">
        <v>972</v>
      </c>
      <c r="C94" s="290"/>
      <c r="D94" s="291"/>
    </row>
    <row r="95" spans="1:4" ht="18" customHeight="1">
      <c r="A95" s="395" t="s">
        <v>973</v>
      </c>
      <c r="B95" s="290" t="s">
        <v>974</v>
      </c>
      <c r="C95" s="290"/>
      <c r="D95" s="291"/>
    </row>
    <row r="96" spans="1:4" ht="18" customHeight="1">
      <c r="A96" s="395" t="s">
        <v>975</v>
      </c>
      <c r="B96" s="290" t="s">
        <v>976</v>
      </c>
      <c r="C96" s="291">
        <f>SUM(C97:C100)</f>
        <v>0</v>
      </c>
      <c r="D96" s="291">
        <f>SUM(D97:D100)</f>
        <v>0</v>
      </c>
    </row>
    <row r="97" spans="1:4" ht="18" customHeight="1">
      <c r="A97" s="395" t="s">
        <v>977</v>
      </c>
      <c r="B97" s="290" t="s">
        <v>978</v>
      </c>
      <c r="C97" s="290"/>
      <c r="D97" s="291"/>
    </row>
    <row r="98" spans="1:4" ht="18" customHeight="1">
      <c r="A98" s="395" t="s">
        <v>979</v>
      </c>
      <c r="B98" s="290" t="s">
        <v>980</v>
      </c>
      <c r="C98" s="290"/>
      <c r="D98" s="291"/>
    </row>
    <row r="99" spans="1:4" ht="18" customHeight="1">
      <c r="A99" s="395" t="s">
        <v>981</v>
      </c>
      <c r="B99" s="290" t="s">
        <v>982</v>
      </c>
      <c r="C99" s="290"/>
      <c r="D99" s="291"/>
    </row>
    <row r="100" spans="1:4" ht="18" customHeight="1">
      <c r="A100" s="395" t="s">
        <v>983</v>
      </c>
      <c r="B100" s="290" t="s">
        <v>984</v>
      </c>
      <c r="C100" s="290"/>
      <c r="D100" s="291"/>
    </row>
    <row r="101" spans="1:4" ht="18" customHeight="1">
      <c r="A101" s="395" t="s">
        <v>985</v>
      </c>
      <c r="B101" s="290" t="s">
        <v>986</v>
      </c>
      <c r="C101" s="290"/>
      <c r="D101" s="291"/>
    </row>
    <row r="102" spans="1:4" ht="18" customHeight="1">
      <c r="A102" s="395" t="s">
        <v>987</v>
      </c>
      <c r="B102" s="290" t="s">
        <v>988</v>
      </c>
      <c r="C102" s="290"/>
      <c r="D102" s="291"/>
    </row>
    <row r="103" spans="1:4" ht="18" customHeight="1">
      <c r="A103" s="400" t="s">
        <v>868</v>
      </c>
      <c r="B103" s="288" t="s">
        <v>869</v>
      </c>
      <c r="C103" s="288"/>
      <c r="D103" s="299"/>
    </row>
    <row r="104" spans="1:4" ht="18" customHeight="1">
      <c r="A104" s="400" t="s">
        <v>870</v>
      </c>
      <c r="B104" s="288" t="s">
        <v>44</v>
      </c>
      <c r="C104" s="289">
        <f>C15-C51+C83-C91-C103</f>
        <v>0</v>
      </c>
      <c r="D104" s="289">
        <f>D15-D51+D83-D91-D103</f>
        <v>0</v>
      </c>
    </row>
    <row r="105" spans="1:4" ht="17.399999999999999">
      <c r="A105" s="30"/>
      <c r="B105" s="240"/>
      <c r="C105" s="240"/>
      <c r="D105" s="241"/>
    </row>
    <row r="106" spans="1:4" ht="17.399999999999999">
      <c r="A106" s="32" t="s">
        <v>19</v>
      </c>
      <c r="B106" s="387"/>
      <c r="C106" s="566"/>
      <c r="D106" s="387"/>
    </row>
    <row r="107" spans="1:4" ht="15.6">
      <c r="A107" s="699" t="s">
        <v>1383</v>
      </c>
      <c r="B107" s="699"/>
      <c r="C107" s="699"/>
      <c r="D107" s="699"/>
    </row>
    <row r="108" spans="1:4" ht="17.399999999999999">
      <c r="A108" s="397" t="s">
        <v>1006</v>
      </c>
      <c r="B108" s="105"/>
      <c r="C108" s="105"/>
      <c r="D108" s="105"/>
    </row>
    <row r="109" spans="1:4" ht="17.399999999999999">
      <c r="A109" s="109" t="s">
        <v>871</v>
      </c>
      <c r="B109" s="105"/>
      <c r="C109" s="105"/>
      <c r="D109" s="105"/>
    </row>
  </sheetData>
  <mergeCells count="2">
    <mergeCell ref="A107:D107"/>
    <mergeCell ref="A12:B14"/>
  </mergeCells>
  <phoneticPr fontId="80" type="noConversion"/>
  <pageMargins left="0.7" right="0.7" top="0.75" bottom="0.75" header="0.3" footer="0.3"/>
  <pageSetup paperSize="9" scale="78"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M39"/>
  <sheetViews>
    <sheetView showGridLines="0" view="pageBreakPreview" zoomScale="85" zoomScaleSheetLayoutView="85" workbookViewId="0">
      <selection activeCell="G16" sqref="G16"/>
    </sheetView>
  </sheetViews>
  <sheetFormatPr defaultColWidth="8.8984375" defaultRowHeight="17.399999999999999"/>
  <cols>
    <col min="1" max="1" width="10.3984375" style="228" customWidth="1"/>
    <col min="2" max="3" width="8.19921875" style="228" customWidth="1"/>
    <col min="4" max="5" width="7" style="228" customWidth="1"/>
    <col min="6" max="6" width="10.69921875" style="228" bestFit="1" customWidth="1"/>
    <col min="7" max="7" width="12.296875" style="228" customWidth="1"/>
    <col min="8" max="8" width="8" style="228" customWidth="1"/>
    <col min="9" max="9" width="6" style="228" customWidth="1"/>
    <col min="10" max="11" width="5.19921875" style="228" customWidth="1"/>
    <col min="12" max="12" width="5.09765625" style="228" customWidth="1"/>
    <col min="13" max="14" width="7.69921875" style="228" customWidth="1"/>
    <col min="15" max="15" width="6.3984375" style="228" customWidth="1"/>
    <col min="16" max="16384" width="8.8984375" style="228"/>
  </cols>
  <sheetData>
    <row r="1" spans="1:13" ht="27.6">
      <c r="A1" s="33" t="s">
        <v>370</v>
      </c>
      <c r="B1" s="29"/>
      <c r="C1" s="29"/>
      <c r="D1" s="29"/>
      <c r="E1" s="29"/>
      <c r="F1" s="29"/>
      <c r="G1" s="29"/>
      <c r="H1" s="29"/>
      <c r="I1" s="29"/>
      <c r="J1" s="29"/>
      <c r="K1" s="29"/>
      <c r="L1" s="20"/>
    </row>
    <row r="2" spans="1:13" ht="19.5" customHeight="1">
      <c r="A2" s="29"/>
      <c r="B2" s="29"/>
      <c r="C2" s="29"/>
      <c r="D2" s="29"/>
      <c r="E2" s="29"/>
      <c r="F2" s="29"/>
      <c r="G2" s="29"/>
      <c r="H2" s="29"/>
      <c r="I2" s="29"/>
      <c r="J2" s="29"/>
      <c r="K2" s="29"/>
      <c r="L2" s="135" t="s">
        <v>1</v>
      </c>
    </row>
    <row r="3" spans="1:13" ht="19.5" customHeight="1">
      <c r="A3" s="712" t="s">
        <v>28</v>
      </c>
      <c r="B3" s="712" t="s">
        <v>49</v>
      </c>
      <c r="C3" s="712" t="s">
        <v>50</v>
      </c>
      <c r="D3" s="712" t="s">
        <v>23</v>
      </c>
      <c r="E3" s="712" t="s">
        <v>24</v>
      </c>
      <c r="F3" s="712" t="s">
        <v>273</v>
      </c>
      <c r="G3" s="302" t="s">
        <v>274</v>
      </c>
      <c r="H3" s="58"/>
      <c r="I3" s="712" t="s">
        <v>275</v>
      </c>
      <c r="J3" s="712" t="s">
        <v>276</v>
      </c>
      <c r="K3" s="715"/>
      <c r="L3" s="712" t="s">
        <v>277</v>
      </c>
    </row>
    <row r="4" spans="1:13" ht="33" customHeight="1">
      <c r="A4" s="712" t="s">
        <v>278</v>
      </c>
      <c r="B4" s="712" t="s">
        <v>279</v>
      </c>
      <c r="C4" s="713" t="s">
        <v>279</v>
      </c>
      <c r="D4" s="712"/>
      <c r="E4" s="712"/>
      <c r="F4" s="712"/>
      <c r="G4" s="57" t="s">
        <v>359</v>
      </c>
      <c r="H4" s="57" t="s">
        <v>280</v>
      </c>
      <c r="I4" s="715"/>
      <c r="J4" s="57" t="s">
        <v>281</v>
      </c>
      <c r="K4" s="57" t="s">
        <v>282</v>
      </c>
      <c r="L4" s="712"/>
    </row>
    <row r="5" spans="1:13" ht="20.25" customHeight="1">
      <c r="A5" s="243"/>
      <c r="B5" s="243"/>
      <c r="C5" s="243"/>
      <c r="D5" s="243"/>
      <c r="E5" s="243"/>
      <c r="F5" s="243"/>
      <c r="G5" s="303"/>
      <c r="H5" s="303"/>
      <c r="I5" s="242"/>
      <c r="J5" s="243"/>
      <c r="K5" s="243"/>
      <c r="L5" s="243"/>
      <c r="M5" s="27"/>
    </row>
    <row r="6" spans="1:13" ht="20.25" customHeight="1">
      <c r="A6" s="243"/>
      <c r="B6" s="243"/>
      <c r="C6" s="243"/>
      <c r="D6" s="243"/>
      <c r="E6" s="243"/>
      <c r="F6" s="243"/>
      <c r="G6" s="303"/>
      <c r="H6" s="303"/>
      <c r="I6" s="242"/>
      <c r="J6" s="243"/>
      <c r="K6" s="243"/>
      <c r="L6" s="243"/>
    </row>
    <row r="7" spans="1:13" ht="20.25" customHeight="1">
      <c r="A7" s="243"/>
      <c r="B7" s="243"/>
      <c r="C7" s="243"/>
      <c r="D7" s="243"/>
      <c r="E7" s="243"/>
      <c r="F7" s="243"/>
      <c r="G7" s="303"/>
      <c r="H7" s="303"/>
      <c r="I7" s="242"/>
      <c r="J7" s="243"/>
      <c r="K7" s="243"/>
      <c r="L7" s="243"/>
    </row>
    <row r="8" spans="1:13" ht="20.25" customHeight="1">
      <c r="A8" s="243"/>
      <c r="B8" s="243"/>
      <c r="C8" s="243"/>
      <c r="D8" s="243"/>
      <c r="E8" s="243"/>
      <c r="F8" s="243"/>
      <c r="G8" s="303"/>
      <c r="H8" s="303"/>
      <c r="I8" s="242"/>
      <c r="J8" s="243"/>
      <c r="K8" s="243"/>
      <c r="L8" s="243"/>
    </row>
    <row r="9" spans="1:13" ht="20.25" customHeight="1">
      <c r="A9" s="243"/>
      <c r="B9" s="243"/>
      <c r="C9" s="243"/>
      <c r="D9" s="243"/>
      <c r="E9" s="243"/>
      <c r="F9" s="243"/>
      <c r="G9" s="303"/>
      <c r="H9" s="303"/>
      <c r="I9" s="242"/>
      <c r="J9" s="243"/>
      <c r="K9" s="243"/>
      <c r="L9" s="243"/>
    </row>
    <row r="10" spans="1:13" ht="20.25" customHeight="1">
      <c r="A10" s="243"/>
      <c r="B10" s="243"/>
      <c r="C10" s="243"/>
      <c r="D10" s="243"/>
      <c r="E10" s="243"/>
      <c r="F10" s="243"/>
      <c r="G10" s="303"/>
      <c r="H10" s="303"/>
      <c r="I10" s="242"/>
      <c r="J10" s="243"/>
      <c r="K10" s="243"/>
      <c r="L10" s="243"/>
    </row>
    <row r="11" spans="1:13" ht="20.25" customHeight="1">
      <c r="A11" s="243"/>
      <c r="B11" s="243"/>
      <c r="C11" s="243"/>
      <c r="D11" s="243"/>
      <c r="E11" s="243"/>
      <c r="F11" s="243"/>
      <c r="G11" s="303"/>
      <c r="H11" s="303"/>
      <c r="I11" s="242"/>
      <c r="J11" s="243"/>
      <c r="K11" s="243"/>
      <c r="L11" s="243"/>
    </row>
    <row r="12" spans="1:13" ht="20.25" customHeight="1">
      <c r="A12" s="243"/>
      <c r="B12" s="243"/>
      <c r="C12" s="243"/>
      <c r="D12" s="243"/>
      <c r="E12" s="243"/>
      <c r="F12" s="243"/>
      <c r="G12" s="303"/>
      <c r="H12" s="303"/>
      <c r="I12" s="242"/>
      <c r="J12" s="243"/>
      <c r="K12" s="243"/>
      <c r="L12" s="243"/>
    </row>
    <row r="13" spans="1:13" ht="20.25" customHeight="1">
      <c r="A13" s="243"/>
      <c r="B13" s="243"/>
      <c r="C13" s="243"/>
      <c r="D13" s="243"/>
      <c r="E13" s="243"/>
      <c r="F13" s="243"/>
      <c r="G13" s="303"/>
      <c r="H13" s="303"/>
      <c r="I13" s="242"/>
      <c r="J13" s="243"/>
      <c r="K13" s="243"/>
      <c r="L13" s="243"/>
    </row>
    <row r="14" spans="1:13" ht="20.25" customHeight="1">
      <c r="A14" s="243"/>
      <c r="B14" s="243"/>
      <c r="C14" s="243"/>
      <c r="D14" s="243"/>
      <c r="E14" s="243"/>
      <c r="F14" s="243"/>
      <c r="G14" s="303"/>
      <c r="H14" s="303"/>
      <c r="I14" s="242"/>
      <c r="J14" s="243"/>
      <c r="K14" s="243"/>
      <c r="L14" s="243"/>
    </row>
    <row r="15" spans="1:13" ht="20.25" customHeight="1">
      <c r="A15" s="57" t="s">
        <v>283</v>
      </c>
      <c r="B15" s="304"/>
      <c r="C15" s="304"/>
      <c r="D15" s="304"/>
      <c r="E15" s="304"/>
      <c r="F15" s="304"/>
      <c r="G15" s="305">
        <f>SUM(G5:G14)</f>
        <v>0</v>
      </c>
      <c r="H15" s="305"/>
      <c r="I15" s="304"/>
      <c r="J15" s="304"/>
      <c r="K15" s="304"/>
      <c r="L15" s="304"/>
    </row>
    <row r="16" spans="1:13">
      <c r="B16" s="54"/>
      <c r="C16" s="54"/>
      <c r="D16" s="54"/>
      <c r="E16" s="54"/>
      <c r="F16" s="603" t="s">
        <v>1323</v>
      </c>
      <c r="G16" s="605" t="str">
        <f>IF(G15='2-1.재무상태표'!C67,"일치","불일치")</f>
        <v>일치</v>
      </c>
      <c r="H16" s="54"/>
      <c r="I16" s="54"/>
      <c r="J16" s="54"/>
      <c r="K16" s="54"/>
      <c r="L16" s="14"/>
    </row>
    <row r="17" spans="1:13">
      <c r="A17" s="1" t="s">
        <v>536</v>
      </c>
      <c r="B17" s="54"/>
      <c r="C17" s="54"/>
      <c r="D17" s="54"/>
      <c r="E17" s="54"/>
      <c r="F17" s="239"/>
      <c r="G17" s="63"/>
      <c r="H17" s="54"/>
      <c r="I17" s="54"/>
      <c r="J17" s="54"/>
      <c r="K17" s="54"/>
      <c r="L17" s="14"/>
    </row>
    <row r="18" spans="1:13" ht="18" customHeight="1">
      <c r="A18" s="29" t="s">
        <v>626</v>
      </c>
      <c r="B18" s="54"/>
      <c r="C18" s="54"/>
      <c r="D18" s="54"/>
      <c r="E18" s="54"/>
      <c r="F18" s="54"/>
      <c r="G18" s="54"/>
      <c r="H18" s="54"/>
      <c r="I18" s="54"/>
      <c r="J18" s="54"/>
      <c r="K18" s="54"/>
    </row>
    <row r="19" spans="1:13" ht="18" customHeight="1">
      <c r="A19" s="29" t="s">
        <v>627</v>
      </c>
      <c r="B19" s="359"/>
      <c r="C19" s="359"/>
      <c r="D19" s="359"/>
      <c r="E19" s="359"/>
      <c r="F19" s="359"/>
      <c r="G19" s="359"/>
      <c r="H19" s="359"/>
      <c r="I19" s="359"/>
      <c r="J19" s="359"/>
      <c r="K19" s="29"/>
    </row>
    <row r="20" spans="1:13" ht="18" customHeight="1">
      <c r="A20" s="29" t="s">
        <v>628</v>
      </c>
      <c r="B20" s="359"/>
      <c r="C20" s="359"/>
      <c r="D20" s="359"/>
      <c r="E20" s="359"/>
      <c r="F20" s="359"/>
      <c r="G20" s="359"/>
      <c r="H20" s="359"/>
      <c r="I20" s="359"/>
      <c r="J20" s="359"/>
      <c r="K20" s="29"/>
    </row>
    <row r="21" spans="1:13" ht="18" customHeight="1">
      <c r="A21" s="29" t="s">
        <v>629</v>
      </c>
      <c r="B21" s="359"/>
      <c r="C21" s="359"/>
      <c r="D21" s="359"/>
      <c r="E21" s="359"/>
      <c r="F21" s="359"/>
      <c r="G21" s="359"/>
      <c r="H21" s="359"/>
      <c r="I21" s="359"/>
      <c r="J21" s="359"/>
      <c r="K21" s="29"/>
      <c r="M21" s="186"/>
    </row>
    <row r="22" spans="1:13" ht="18" customHeight="1">
      <c r="A22" s="29" t="s">
        <v>630</v>
      </c>
      <c r="B22" s="359"/>
      <c r="C22" s="359"/>
      <c r="D22" s="359"/>
      <c r="E22" s="359"/>
      <c r="F22" s="359"/>
      <c r="G22" s="359"/>
      <c r="H22" s="359"/>
      <c r="I22" s="359"/>
      <c r="J22" s="359"/>
      <c r="K22" s="29"/>
    </row>
    <row r="23" spans="1:13" ht="18" customHeight="1">
      <c r="A23" s="29" t="s">
        <v>631</v>
      </c>
      <c r="B23" s="359"/>
      <c r="C23" s="359"/>
      <c r="D23" s="359"/>
      <c r="E23" s="359"/>
      <c r="F23" s="359"/>
      <c r="G23" s="359"/>
      <c r="H23" s="359"/>
      <c r="I23" s="359"/>
      <c r="J23" s="359"/>
      <c r="K23" s="29"/>
    </row>
    <row r="24" spans="1:13" ht="18" customHeight="1">
      <c r="A24" s="29" t="s">
        <v>632</v>
      </c>
      <c r="B24" s="359"/>
      <c r="C24" s="359"/>
      <c r="D24" s="359"/>
      <c r="E24" s="359"/>
      <c r="F24" s="359"/>
      <c r="G24" s="359"/>
      <c r="H24" s="359"/>
      <c r="I24" s="359"/>
      <c r="J24" s="359"/>
      <c r="K24" s="29"/>
    </row>
    <row r="25" spans="1:13" ht="18" customHeight="1">
      <c r="A25" s="29" t="s">
        <v>633</v>
      </c>
      <c r="B25" s="359"/>
      <c r="C25" s="359"/>
      <c r="D25" s="359"/>
      <c r="E25" s="359"/>
      <c r="F25" s="359"/>
      <c r="G25" s="359"/>
      <c r="H25" s="359"/>
      <c r="I25" s="359"/>
      <c r="J25" s="359"/>
      <c r="K25" s="29"/>
    </row>
    <row r="26" spans="1:13" ht="18" customHeight="1">
      <c r="A26" s="29" t="s">
        <v>634</v>
      </c>
      <c r="B26" s="359"/>
      <c r="C26" s="359"/>
      <c r="D26" s="359"/>
      <c r="E26" s="359"/>
      <c r="F26" s="359"/>
      <c r="G26" s="359"/>
      <c r="H26" s="359"/>
      <c r="I26" s="359"/>
      <c r="J26" s="359"/>
      <c r="K26" s="29"/>
    </row>
    <row r="27" spans="1:13" ht="18" customHeight="1">
      <c r="A27" s="29" t="s">
        <v>284</v>
      </c>
      <c r="K27" s="29"/>
    </row>
    <row r="28" spans="1:13" ht="18" customHeight="1">
      <c r="A28" s="29" t="s">
        <v>285</v>
      </c>
      <c r="K28" s="29"/>
    </row>
    <row r="29" spans="1:13" ht="18" customHeight="1">
      <c r="A29" s="29" t="s">
        <v>286</v>
      </c>
      <c r="K29" s="29"/>
    </row>
    <row r="30" spans="1:13" ht="18" customHeight="1">
      <c r="A30" s="27" t="s">
        <v>287</v>
      </c>
      <c r="K30" s="29"/>
    </row>
    <row r="31" spans="1:13" ht="19.5" customHeight="1">
      <c r="A31" s="27" t="s">
        <v>1364</v>
      </c>
      <c r="B31" s="27"/>
      <c r="C31" s="27"/>
      <c r="D31" s="227"/>
      <c r="E31" s="227"/>
      <c r="F31" s="227"/>
      <c r="G31" s="54"/>
      <c r="H31" s="54"/>
      <c r="I31" s="54"/>
      <c r="J31" s="54"/>
      <c r="K31" s="54"/>
      <c r="L31" s="227"/>
    </row>
    <row r="32" spans="1:13" ht="18" customHeight="1">
      <c r="A32" s="226" t="s">
        <v>1365</v>
      </c>
      <c r="B32" s="54"/>
      <c r="C32" s="54"/>
      <c r="D32" s="54"/>
      <c r="E32" s="54"/>
      <c r="F32" s="54"/>
      <c r="G32" s="54"/>
      <c r="H32" s="54"/>
      <c r="I32" s="54"/>
      <c r="J32" s="54"/>
      <c r="K32" s="54"/>
      <c r="L32" s="227"/>
    </row>
    <row r="33" spans="1:12" ht="28.5" customHeight="1">
      <c r="A33" s="714" t="s">
        <v>288</v>
      </c>
      <c r="B33" s="714"/>
      <c r="C33" s="714"/>
      <c r="D33" s="714"/>
      <c r="E33" s="714"/>
      <c r="F33" s="714"/>
      <c r="G33" s="714"/>
      <c r="H33" s="714"/>
      <c r="I33" s="714"/>
      <c r="J33" s="714"/>
      <c r="K33" s="714"/>
      <c r="L33" s="714"/>
    </row>
    <row r="34" spans="1:12" ht="17.25" customHeight="1">
      <c r="A34" s="226" t="s">
        <v>289</v>
      </c>
      <c r="B34" s="54"/>
      <c r="C34" s="54"/>
      <c r="D34" s="54"/>
      <c r="E34" s="54"/>
      <c r="F34" s="54"/>
      <c r="G34" s="54"/>
      <c r="H34" s="54"/>
      <c r="I34" s="54"/>
      <c r="J34" s="54"/>
      <c r="K34" s="54"/>
      <c r="L34" s="227"/>
    </row>
    <row r="35" spans="1:12" ht="17.25" customHeight="1">
      <c r="A35" s="226" t="s">
        <v>290</v>
      </c>
      <c r="B35" s="54"/>
      <c r="C35" s="54"/>
      <c r="D35" s="54"/>
      <c r="E35" s="54"/>
      <c r="F35" s="54"/>
      <c r="G35" s="227"/>
      <c r="H35" s="227"/>
      <c r="I35" s="227"/>
      <c r="J35" s="227"/>
      <c r="K35" s="226"/>
      <c r="L35" s="227"/>
    </row>
    <row r="36" spans="1:12" ht="17.25" customHeight="1">
      <c r="A36" s="226" t="s">
        <v>291</v>
      </c>
      <c r="B36" s="54"/>
      <c r="C36" s="54"/>
      <c r="D36" s="54"/>
      <c r="E36" s="54"/>
      <c r="F36" s="54"/>
      <c r="G36" s="227"/>
      <c r="H36" s="227"/>
      <c r="I36" s="227"/>
      <c r="J36" s="227"/>
      <c r="K36" s="226"/>
      <c r="L36" s="227"/>
    </row>
    <row r="37" spans="1:12" ht="17.25" customHeight="1">
      <c r="A37" s="226" t="s">
        <v>292</v>
      </c>
      <c r="B37" s="54"/>
      <c r="C37" s="54"/>
      <c r="D37" s="54"/>
      <c r="E37" s="54"/>
      <c r="F37" s="54"/>
      <c r="G37" s="227"/>
      <c r="H37" s="227"/>
      <c r="I37" s="227"/>
      <c r="J37" s="227"/>
      <c r="K37" s="226"/>
      <c r="L37" s="227"/>
    </row>
    <row r="38" spans="1:12" ht="17.25" customHeight="1">
      <c r="A38" s="244" t="s">
        <v>339</v>
      </c>
      <c r="B38" s="227"/>
      <c r="C38" s="227"/>
      <c r="D38" s="227"/>
      <c r="E38" s="227"/>
      <c r="F38" s="227"/>
      <c r="G38" s="226"/>
      <c r="H38" s="226"/>
      <c r="I38" s="226"/>
      <c r="J38" s="226"/>
      <c r="K38" s="226"/>
      <c r="L38" s="226"/>
    </row>
    <row r="39" spans="1:12">
      <c r="A39" s="29"/>
      <c r="B39" s="29"/>
      <c r="C39" s="29"/>
      <c r="D39" s="29"/>
      <c r="E39" s="29"/>
      <c r="F39" s="29"/>
      <c r="G39" s="29"/>
      <c r="H39" s="29"/>
      <c r="I39" s="29"/>
      <c r="J39" s="29"/>
      <c r="K39" s="29"/>
      <c r="L39" s="29"/>
    </row>
  </sheetData>
  <sheetProtection formatCells="0" formatColumns="0" formatRows="0" insertRows="0"/>
  <mergeCells count="10">
    <mergeCell ref="A3:A4"/>
    <mergeCell ref="B3:B4"/>
    <mergeCell ref="C3:C4"/>
    <mergeCell ref="A33:L33"/>
    <mergeCell ref="F3:F4"/>
    <mergeCell ref="L3:L4"/>
    <mergeCell ref="I3:I4"/>
    <mergeCell ref="J3:K3"/>
    <mergeCell ref="D3:D4"/>
    <mergeCell ref="E3:E4"/>
  </mergeCells>
  <phoneticPr fontId="82" type="noConversion"/>
  <dataValidations count="2">
    <dataValidation type="list" allowBlank="1" showInputMessage="1" showErrorMessage="1" errorTitle="입력오류" error="반드시 7가지 항목중에서만 선택하여 입력하세요" sqref="C5:C14" xr:uid="{00000000-0002-0000-1100-000000000000}">
      <formula1>"은행, 저축은행, 여신전문금융회사, 보험사, 증권 및 종금사, 대부업자, 기타"</formula1>
    </dataValidation>
    <dataValidation type="list" allowBlank="1" showInputMessage="1" showErrorMessage="1" errorTitle="입력오류" error="반드시 4가지 항목중에서만 선택하여 입력하세요" sqref="B5:B14" xr:uid="{00000000-0002-0000-1100-000001000000}">
      <formula1>"국내 금융회사 차입금, 해외 금융회사 차입금, 국내 일반차입금, 해외 일반차입금"</formula1>
    </dataValidation>
  </dataValidations>
  <pageMargins left="0.62992125984251968" right="0.51181102362204722" top="0.98425196850393704" bottom="0.98425196850393704" header="0.51181102362204722" footer="0.51181102362204722"/>
  <pageSetup paperSize="9" scale="44" firstPageNumber="52" fitToHeight="0"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pageSetUpPr fitToPage="1"/>
  </sheetPr>
  <dimension ref="A1:L31"/>
  <sheetViews>
    <sheetView showGridLines="0" view="pageBreakPreview" zoomScale="85" zoomScaleSheetLayoutView="85" workbookViewId="0">
      <selection activeCell="E22" sqref="E22"/>
    </sheetView>
  </sheetViews>
  <sheetFormatPr defaultColWidth="8.8984375" defaultRowHeight="17.399999999999999"/>
  <cols>
    <col min="1" max="1" width="15.59765625" style="228" customWidth="1"/>
    <col min="2" max="2" width="7.19921875" style="228" customWidth="1"/>
    <col min="3" max="3" width="8.09765625" style="228" customWidth="1"/>
    <col min="4" max="4" width="11.09765625" style="228" bestFit="1" customWidth="1"/>
    <col min="5" max="6" width="8.09765625" style="228" customWidth="1"/>
    <col min="7" max="7" width="8" style="228" customWidth="1"/>
    <col min="8" max="8" width="14.19921875" style="228" customWidth="1"/>
    <col min="9" max="9" width="5.8984375" style="228" customWidth="1"/>
    <col min="10" max="10" width="3.8984375" style="228" customWidth="1"/>
    <col min="11" max="11" width="4.296875" style="228" customWidth="1"/>
    <col min="12" max="12" width="7.59765625" style="228" customWidth="1"/>
    <col min="13" max="13" width="8.8984375" style="228"/>
    <col min="14" max="14" width="5" style="228" customWidth="1"/>
    <col min="15" max="16384" width="8.8984375" style="228"/>
  </cols>
  <sheetData>
    <row r="1" spans="1:10" ht="27.6">
      <c r="A1" s="33" t="s">
        <v>371</v>
      </c>
      <c r="B1" s="26"/>
      <c r="C1" s="34"/>
      <c r="D1" s="34"/>
      <c r="E1" s="34"/>
      <c r="F1" s="34"/>
      <c r="G1" s="34"/>
      <c r="I1" s="20"/>
    </row>
    <row r="2" spans="1:10" ht="15.75" customHeight="1">
      <c r="A2" s="33"/>
      <c r="B2" s="26"/>
      <c r="C2" s="34"/>
      <c r="D2" s="34"/>
      <c r="E2" s="34"/>
      <c r="F2" s="34"/>
      <c r="G2" s="34"/>
      <c r="I2" s="29"/>
      <c r="J2" s="20"/>
    </row>
    <row r="3" spans="1:10" ht="19.2">
      <c r="A3" s="245"/>
      <c r="B3" s="246"/>
      <c r="C3" s="246"/>
      <c r="D3" s="246"/>
      <c r="E3" s="246"/>
      <c r="F3" s="246"/>
      <c r="G3" s="246"/>
      <c r="H3" s="246"/>
      <c r="I3" s="28" t="s">
        <v>293</v>
      </c>
    </row>
    <row r="4" spans="1:10" ht="19.5" customHeight="1">
      <c r="A4" s="691" t="s">
        <v>294</v>
      </c>
      <c r="B4" s="691" t="s">
        <v>295</v>
      </c>
      <c r="C4" s="691" t="s">
        <v>296</v>
      </c>
      <c r="D4" s="691" t="s">
        <v>297</v>
      </c>
      <c r="E4" s="691" t="s">
        <v>298</v>
      </c>
      <c r="F4" s="691" t="s">
        <v>299</v>
      </c>
      <c r="G4" s="691"/>
      <c r="H4" s="691" t="s">
        <v>300</v>
      </c>
      <c r="I4" s="691" t="s">
        <v>256</v>
      </c>
    </row>
    <row r="5" spans="1:10" ht="19.5" customHeight="1">
      <c r="A5" s="716"/>
      <c r="B5" s="716"/>
      <c r="C5" s="713"/>
      <c r="D5" s="716"/>
      <c r="E5" s="691"/>
      <c r="F5" s="225" t="s">
        <v>301</v>
      </c>
      <c r="G5" s="225" t="s">
        <v>302</v>
      </c>
      <c r="H5" s="691"/>
      <c r="I5" s="716"/>
    </row>
    <row r="6" spans="1:10" ht="19.5" customHeight="1">
      <c r="A6" s="306"/>
      <c r="B6" s="307"/>
      <c r="C6" s="307"/>
      <c r="D6" s="307"/>
      <c r="E6" s="307"/>
      <c r="F6" s="307"/>
      <c r="G6" s="307"/>
      <c r="H6" s="307"/>
      <c r="I6" s="307"/>
    </row>
    <row r="7" spans="1:10" ht="19.5" customHeight="1">
      <c r="A7" s="306"/>
      <c r="B7" s="307"/>
      <c r="C7" s="307"/>
      <c r="D7" s="307"/>
      <c r="E7" s="307"/>
      <c r="F7" s="307"/>
      <c r="G7" s="307"/>
      <c r="H7" s="307"/>
      <c r="I7" s="307"/>
    </row>
    <row r="8" spans="1:10" ht="19.5" customHeight="1">
      <c r="A8" s="306"/>
      <c r="B8" s="307"/>
      <c r="C8" s="307"/>
      <c r="D8" s="307"/>
      <c r="E8" s="307"/>
      <c r="F8" s="307"/>
      <c r="G8" s="307"/>
      <c r="H8" s="307"/>
      <c r="I8" s="307"/>
    </row>
    <row r="9" spans="1:10" ht="19.5" customHeight="1">
      <c r="A9" s="306"/>
      <c r="B9" s="307"/>
      <c r="C9" s="307"/>
      <c r="D9" s="307"/>
      <c r="E9" s="307"/>
      <c r="F9" s="307"/>
      <c r="G9" s="307"/>
      <c r="H9" s="307"/>
      <c r="I9" s="307"/>
    </row>
    <row r="10" spans="1:10" ht="19.5" customHeight="1">
      <c r="A10" s="306"/>
      <c r="B10" s="307"/>
      <c r="C10" s="307"/>
      <c r="D10" s="307"/>
      <c r="E10" s="307"/>
      <c r="F10" s="307"/>
      <c r="G10" s="307"/>
      <c r="H10" s="307"/>
      <c r="I10" s="307"/>
    </row>
    <row r="11" spans="1:10" ht="19.5" customHeight="1">
      <c r="A11" s="306"/>
      <c r="B11" s="307"/>
      <c r="C11" s="307"/>
      <c r="D11" s="307"/>
      <c r="E11" s="307"/>
      <c r="F11" s="307"/>
      <c r="G11" s="307"/>
      <c r="H11" s="307"/>
      <c r="I11" s="307"/>
    </row>
    <row r="12" spans="1:10" ht="19.5" customHeight="1">
      <c r="A12" s="306"/>
      <c r="B12" s="307"/>
      <c r="C12" s="307"/>
      <c r="D12" s="307"/>
      <c r="E12" s="307"/>
      <c r="F12" s="307"/>
      <c r="G12" s="307"/>
      <c r="H12" s="307"/>
      <c r="I12" s="307"/>
    </row>
    <row r="13" spans="1:10" ht="19.5" customHeight="1">
      <c r="A13" s="306"/>
      <c r="B13" s="307"/>
      <c r="C13" s="307"/>
      <c r="D13" s="307"/>
      <c r="E13" s="307"/>
      <c r="F13" s="307"/>
      <c r="G13" s="307"/>
      <c r="H13" s="307"/>
      <c r="I13" s="307"/>
    </row>
    <row r="14" spans="1:10" ht="19.5" customHeight="1">
      <c r="A14" s="306"/>
      <c r="B14" s="307"/>
      <c r="C14" s="307"/>
      <c r="D14" s="307"/>
      <c r="E14" s="307"/>
      <c r="F14" s="307"/>
      <c r="G14" s="307"/>
      <c r="H14" s="307"/>
      <c r="I14" s="307"/>
    </row>
    <row r="15" spans="1:10" ht="19.5" customHeight="1">
      <c r="A15" s="306"/>
      <c r="B15" s="307"/>
      <c r="C15" s="307"/>
      <c r="D15" s="307"/>
      <c r="E15" s="307"/>
      <c r="F15" s="307"/>
      <c r="G15" s="307"/>
      <c r="H15" s="307"/>
      <c r="I15" s="307"/>
    </row>
    <row r="16" spans="1:10" ht="19.5" customHeight="1">
      <c r="A16" s="306"/>
      <c r="B16" s="307"/>
      <c r="C16" s="307"/>
      <c r="D16" s="307"/>
      <c r="E16" s="307"/>
      <c r="F16" s="307"/>
      <c r="G16" s="307"/>
      <c r="H16" s="307"/>
      <c r="I16" s="307"/>
    </row>
    <row r="17" spans="1:12" ht="19.5" customHeight="1">
      <c r="A17" s="306"/>
      <c r="B17" s="307"/>
      <c r="C17" s="307"/>
      <c r="D17" s="307"/>
      <c r="E17" s="307"/>
      <c r="F17" s="307"/>
      <c r="G17" s="307"/>
      <c r="H17" s="307"/>
      <c r="I17" s="307"/>
    </row>
    <row r="18" spans="1:12" ht="19.5" customHeight="1">
      <c r="A18" s="306"/>
      <c r="B18" s="307"/>
      <c r="C18" s="307"/>
      <c r="D18" s="307"/>
      <c r="E18" s="307"/>
      <c r="F18" s="307"/>
      <c r="G18" s="307"/>
      <c r="H18" s="307"/>
      <c r="I18" s="307"/>
    </row>
    <row r="19" spans="1:12" ht="19.5" customHeight="1">
      <c r="A19" s="307"/>
      <c r="B19" s="307"/>
      <c r="C19" s="307"/>
      <c r="D19" s="307"/>
      <c r="E19" s="307"/>
      <c r="F19" s="307"/>
      <c r="G19" s="307"/>
      <c r="H19" s="307"/>
      <c r="I19" s="307"/>
    </row>
    <row r="20" spans="1:12" ht="19.5" customHeight="1">
      <c r="A20" s="225" t="s">
        <v>303</v>
      </c>
      <c r="B20" s="308"/>
      <c r="C20" s="308"/>
      <c r="D20" s="308"/>
      <c r="E20" s="309">
        <f>SUM(E6:E19)</f>
        <v>0</v>
      </c>
      <c r="F20" s="308"/>
      <c r="G20" s="308"/>
      <c r="H20" s="308"/>
      <c r="I20" s="308"/>
    </row>
    <row r="21" spans="1:12">
      <c r="A21" s="247"/>
      <c r="B21" s="54"/>
      <c r="C21" s="54"/>
      <c r="D21" s="603" t="s">
        <v>1323</v>
      </c>
      <c r="E21" s="605" t="str">
        <f>IF(E20='2-1.재무상태표'!C73,"일치","불일치")</f>
        <v>일치</v>
      </c>
      <c r="F21" s="54"/>
      <c r="G21" s="54"/>
      <c r="H21" s="54"/>
      <c r="I21" s="54"/>
      <c r="J21" s="54"/>
    </row>
    <row r="22" spans="1:12" s="566" customFormat="1">
      <c r="A22" s="247"/>
      <c r="B22" s="54"/>
      <c r="C22" s="54"/>
      <c r="D22" s="603" t="s">
        <v>1323</v>
      </c>
      <c r="E22" s="605" t="str">
        <f>IF(E20='6-4.차입금리현황'!D18,"일치","불일치")</f>
        <v>일치</v>
      </c>
      <c r="F22" s="54"/>
      <c r="G22" s="54"/>
      <c r="H22" s="54"/>
      <c r="I22" s="54"/>
      <c r="J22" s="54"/>
    </row>
    <row r="23" spans="1:12">
      <c r="A23" s="104" t="s">
        <v>536</v>
      </c>
      <c r="B23" s="54"/>
      <c r="C23" s="54"/>
      <c r="D23" s="107"/>
      <c r="E23" s="107"/>
      <c r="F23" s="239"/>
      <c r="G23" s="63"/>
      <c r="H23" s="54"/>
      <c r="I23" s="54"/>
      <c r="J23" s="54"/>
    </row>
    <row r="24" spans="1:12" ht="20.25" customHeight="1">
      <c r="A24" s="143" t="s">
        <v>635</v>
      </c>
      <c r="B24" s="107"/>
      <c r="C24" s="107"/>
      <c r="D24" s="107"/>
      <c r="E24" s="107"/>
      <c r="F24" s="107"/>
      <c r="G24" s="107"/>
      <c r="H24" s="107"/>
      <c r="I24" s="107"/>
      <c r="J24" s="29"/>
    </row>
    <row r="25" spans="1:12" ht="20.25" customHeight="1">
      <c r="A25" s="143" t="s">
        <v>372</v>
      </c>
      <c r="B25" s="107"/>
      <c r="C25" s="107"/>
      <c r="D25" s="107"/>
      <c r="E25" s="107"/>
      <c r="F25" s="107"/>
      <c r="G25" s="107"/>
      <c r="H25" s="107"/>
      <c r="I25" s="107"/>
      <c r="J25" s="29"/>
    </row>
    <row r="26" spans="1:12" ht="20.25" customHeight="1">
      <c r="A26" s="143" t="s">
        <v>304</v>
      </c>
      <c r="B26" s="107"/>
      <c r="C26" s="107"/>
      <c r="D26" s="107"/>
      <c r="E26" s="107"/>
      <c r="F26" s="107"/>
      <c r="G26" s="107"/>
      <c r="H26" s="107"/>
      <c r="I26" s="107"/>
      <c r="J26" s="29"/>
    </row>
    <row r="27" spans="1:12" ht="20.25" customHeight="1">
      <c r="A27" s="143" t="s">
        <v>1366</v>
      </c>
      <c r="B27" s="107"/>
      <c r="C27" s="107"/>
      <c r="D27" s="107"/>
      <c r="E27" s="107"/>
      <c r="F27" s="107"/>
      <c r="G27" s="107"/>
      <c r="H27" s="107"/>
      <c r="I27" s="107"/>
      <c r="J27" s="29"/>
    </row>
    <row r="28" spans="1:12" ht="20.25" customHeight="1">
      <c r="A28" s="143" t="s">
        <v>305</v>
      </c>
      <c r="B28" s="54"/>
      <c r="C28" s="54"/>
      <c r="D28" s="54"/>
      <c r="E28" s="54"/>
      <c r="F28" s="105"/>
      <c r="G28" s="105"/>
      <c r="H28" s="105"/>
      <c r="I28" s="105"/>
      <c r="L28" s="29"/>
    </row>
    <row r="29" spans="1:12" ht="20.25" customHeight="1">
      <c r="A29" s="143" t="s">
        <v>306</v>
      </c>
      <c r="B29" s="107"/>
      <c r="C29" s="107"/>
      <c r="D29" s="107"/>
      <c r="E29" s="107"/>
      <c r="F29" s="107"/>
      <c r="G29" s="107"/>
      <c r="H29" s="107"/>
      <c r="I29" s="107"/>
      <c r="J29" s="29"/>
    </row>
    <row r="30" spans="1:12" ht="20.25" customHeight="1">
      <c r="A30" s="143" t="s">
        <v>307</v>
      </c>
      <c r="B30" s="107"/>
      <c r="C30" s="107"/>
      <c r="D30" s="107"/>
      <c r="E30" s="107"/>
      <c r="F30" s="107"/>
      <c r="G30" s="107"/>
      <c r="H30" s="107"/>
      <c r="I30" s="107"/>
      <c r="J30" s="29"/>
    </row>
    <row r="31" spans="1:12" ht="20.25" customHeight="1">
      <c r="A31" s="106" t="s">
        <v>338</v>
      </c>
      <c r="B31" s="107"/>
      <c r="C31" s="107"/>
      <c r="D31" s="107"/>
      <c r="E31" s="107"/>
      <c r="F31" s="107"/>
      <c r="G31" s="107"/>
      <c r="H31" s="107"/>
      <c r="I31" s="107"/>
      <c r="J31" s="29"/>
    </row>
  </sheetData>
  <sheetProtection formatCells="0" formatColumns="0" formatRows="0" insertRows="0"/>
  <mergeCells count="8">
    <mergeCell ref="I4:I5"/>
    <mergeCell ref="E4:E5"/>
    <mergeCell ref="F4:G4"/>
    <mergeCell ref="A4:A5"/>
    <mergeCell ref="B4:B5"/>
    <mergeCell ref="C4:C5"/>
    <mergeCell ref="D4:D5"/>
    <mergeCell ref="H4:H5"/>
  </mergeCells>
  <phoneticPr fontId="82"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1423-560C-4B3F-91F0-57D24F021744}">
  <dimension ref="A1:Q37"/>
  <sheetViews>
    <sheetView topLeftCell="C1" zoomScale="85" zoomScaleNormal="85" workbookViewId="0">
      <selection activeCell="S22" sqref="S22"/>
    </sheetView>
  </sheetViews>
  <sheetFormatPr defaultColWidth="8.8984375" defaultRowHeight="17.399999999999999"/>
  <cols>
    <col min="1" max="1" width="4.3984375" style="498" customWidth="1"/>
    <col min="2" max="2" width="7.19921875" style="498" customWidth="1"/>
    <col min="3" max="3" width="7" style="498" customWidth="1"/>
    <col min="4" max="4" width="4.19921875" style="498" customWidth="1"/>
    <col min="5" max="5" width="11.69921875" style="498" customWidth="1"/>
    <col min="6" max="6" width="9.796875" style="498" customWidth="1"/>
    <col min="7" max="7" width="18.8984375" style="498" customWidth="1"/>
    <col min="8" max="8" width="9.796875" style="498" customWidth="1"/>
    <col min="9" max="9" width="18.8984375" style="498" customWidth="1"/>
    <col min="10" max="10" width="9.796875" style="498" customWidth="1"/>
    <col min="11" max="11" width="18.8984375" style="498" customWidth="1"/>
    <col min="12" max="12" width="9.796875" style="498" customWidth="1"/>
    <col min="13" max="13" width="18.8984375" style="498" customWidth="1"/>
    <col min="14" max="14" width="9.796875" style="498" customWidth="1"/>
    <col min="15" max="15" width="18.8984375" style="498" customWidth="1"/>
    <col min="16" max="16" width="12.296875" style="498" bestFit="1" customWidth="1"/>
    <col min="17" max="17" width="21.69921875" style="498" customWidth="1"/>
    <col min="18" max="16384" width="8.8984375" style="498"/>
  </cols>
  <sheetData>
    <row r="1" spans="1:17" ht="27.6">
      <c r="A1" s="33" t="s">
        <v>1384</v>
      </c>
      <c r="B1" s="33"/>
      <c r="C1" s="35"/>
      <c r="G1" s="623"/>
      <c r="Q1" s="20"/>
    </row>
    <row r="2" spans="1:17" ht="21">
      <c r="A2" s="19"/>
      <c r="B2" s="19"/>
      <c r="C2" s="35"/>
      <c r="Q2" s="10" t="s">
        <v>98</v>
      </c>
    </row>
    <row r="3" spans="1:17" ht="26.25" customHeight="1">
      <c r="A3" s="734" t="s">
        <v>99</v>
      </c>
      <c r="B3" s="735"/>
      <c r="C3" s="736"/>
      <c r="D3" s="736"/>
      <c r="E3" s="737"/>
      <c r="F3" s="722" t="s">
        <v>310</v>
      </c>
      <c r="G3" s="722"/>
      <c r="H3" s="712" t="s">
        <v>311</v>
      </c>
      <c r="I3" s="722"/>
      <c r="J3" s="712" t="s">
        <v>312</v>
      </c>
      <c r="K3" s="722"/>
      <c r="L3" s="712" t="s">
        <v>313</v>
      </c>
      <c r="M3" s="722"/>
      <c r="N3" s="712" t="s">
        <v>314</v>
      </c>
      <c r="O3" s="722"/>
      <c r="P3" s="722" t="s">
        <v>10</v>
      </c>
      <c r="Q3" s="722"/>
    </row>
    <row r="4" spans="1:17">
      <c r="A4" s="738"/>
      <c r="B4" s="739"/>
      <c r="C4" s="739"/>
      <c r="D4" s="739"/>
      <c r="E4" s="740"/>
      <c r="F4" s="496" t="s">
        <v>27</v>
      </c>
      <c r="G4" s="497" t="s">
        <v>11</v>
      </c>
      <c r="H4" s="496" t="s">
        <v>27</v>
      </c>
      <c r="I4" s="497" t="s">
        <v>11</v>
      </c>
      <c r="J4" s="496" t="s">
        <v>27</v>
      </c>
      <c r="K4" s="497" t="s">
        <v>11</v>
      </c>
      <c r="L4" s="496" t="s">
        <v>27</v>
      </c>
      <c r="M4" s="497" t="s">
        <v>11</v>
      </c>
      <c r="N4" s="496" t="s">
        <v>27</v>
      </c>
      <c r="O4" s="497" t="s">
        <v>11</v>
      </c>
      <c r="P4" s="496" t="s">
        <v>27</v>
      </c>
      <c r="Q4" s="497" t="s">
        <v>11</v>
      </c>
    </row>
    <row r="5" spans="1:17">
      <c r="A5" s="62"/>
      <c r="B5" s="723" t="s">
        <v>5</v>
      </c>
      <c r="C5" s="724"/>
      <c r="D5" s="729" t="s">
        <v>4</v>
      </c>
      <c r="E5" s="730"/>
      <c r="F5" s="36"/>
      <c r="G5" s="36"/>
      <c r="H5" s="36"/>
      <c r="I5" s="36"/>
      <c r="J5" s="36"/>
      <c r="K5" s="36"/>
      <c r="L5" s="36"/>
      <c r="M5" s="36"/>
      <c r="N5" s="36"/>
      <c r="O5" s="36"/>
      <c r="P5" s="68">
        <f>SUM(F5,H5,J5,L5,N5)</f>
        <v>0</v>
      </c>
      <c r="Q5" s="68">
        <f>SUM(G5,I5,K5,M5,O5)</f>
        <v>0</v>
      </c>
    </row>
    <row r="6" spans="1:17">
      <c r="A6" s="62"/>
      <c r="B6" s="725"/>
      <c r="C6" s="726"/>
      <c r="D6" s="731" t="s">
        <v>18</v>
      </c>
      <c r="E6" s="37" t="s">
        <v>26</v>
      </c>
      <c r="F6" s="38"/>
      <c r="G6" s="38"/>
      <c r="H6" s="38"/>
      <c r="I6" s="38"/>
      <c r="J6" s="38"/>
      <c r="K6" s="38"/>
      <c r="L6" s="38"/>
      <c r="M6" s="38"/>
      <c r="N6" s="38"/>
      <c r="O6" s="38"/>
      <c r="P6" s="69">
        <f t="shared" ref="P6:Q29" si="0">SUM(F6,H6,J6,L6,N6)</f>
        <v>0</v>
      </c>
      <c r="Q6" s="69">
        <f t="shared" si="0"/>
        <v>0</v>
      </c>
    </row>
    <row r="7" spans="1:17">
      <c r="A7" s="62"/>
      <c r="B7" s="725"/>
      <c r="C7" s="726"/>
      <c r="D7" s="732"/>
      <c r="E7" s="39" t="s">
        <v>8</v>
      </c>
      <c r="F7" s="40"/>
      <c r="G7" s="40"/>
      <c r="H7" s="40"/>
      <c r="I7" s="40"/>
      <c r="J7" s="40"/>
      <c r="K7" s="40"/>
      <c r="L7" s="40"/>
      <c r="M7" s="40"/>
      <c r="N7" s="40"/>
      <c r="O7" s="40"/>
      <c r="P7" s="70">
        <f t="shared" si="0"/>
        <v>0</v>
      </c>
      <c r="Q7" s="70">
        <f t="shared" si="0"/>
        <v>0</v>
      </c>
    </row>
    <row r="8" spans="1:17">
      <c r="A8" s="62"/>
      <c r="B8" s="725"/>
      <c r="C8" s="726"/>
      <c r="D8" s="733"/>
      <c r="E8" s="41" t="s">
        <v>9</v>
      </c>
      <c r="F8" s="67">
        <f>SUM(F6:F7)</f>
        <v>0</v>
      </c>
      <c r="G8" s="67">
        <f t="shared" ref="G8:O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0"/>
        <v>0</v>
      </c>
      <c r="Q8" s="67">
        <f t="shared" si="0"/>
        <v>0</v>
      </c>
    </row>
    <row r="9" spans="1:17">
      <c r="A9" s="62"/>
      <c r="B9" s="725"/>
      <c r="C9" s="726"/>
      <c r="D9" s="729" t="s">
        <v>2</v>
      </c>
      <c r="E9" s="730"/>
      <c r="F9" s="36"/>
      <c r="G9" s="36"/>
      <c r="H9" s="36"/>
      <c r="I9" s="36"/>
      <c r="J9" s="36"/>
      <c r="K9" s="36"/>
      <c r="L9" s="36"/>
      <c r="M9" s="36"/>
      <c r="N9" s="36"/>
      <c r="O9" s="36"/>
      <c r="P9" s="68">
        <f t="shared" si="0"/>
        <v>0</v>
      </c>
      <c r="Q9" s="68">
        <f t="shared" si="0"/>
        <v>0</v>
      </c>
    </row>
    <row r="10" spans="1:17">
      <c r="A10" s="62"/>
      <c r="B10" s="727"/>
      <c r="C10" s="728"/>
      <c r="D10" s="729" t="s">
        <v>3</v>
      </c>
      <c r="E10" s="730"/>
      <c r="F10" s="68">
        <f>SUM(F5,F8,F9)</f>
        <v>0</v>
      </c>
      <c r="G10" s="68">
        <f t="shared" ref="G10:O10" si="2">SUM(G5,G8,G9)</f>
        <v>0</v>
      </c>
      <c r="H10" s="68">
        <f t="shared" si="2"/>
        <v>0</v>
      </c>
      <c r="I10" s="68">
        <f t="shared" si="2"/>
        <v>0</v>
      </c>
      <c r="J10" s="68">
        <f t="shared" si="2"/>
        <v>0</v>
      </c>
      <c r="K10" s="68">
        <f t="shared" si="2"/>
        <v>0</v>
      </c>
      <c r="L10" s="68">
        <f t="shared" si="2"/>
        <v>0</v>
      </c>
      <c r="M10" s="68">
        <f t="shared" si="2"/>
        <v>0</v>
      </c>
      <c r="N10" s="68">
        <f t="shared" si="2"/>
        <v>0</v>
      </c>
      <c r="O10" s="68">
        <f t="shared" si="2"/>
        <v>0</v>
      </c>
      <c r="P10" s="68">
        <f t="shared" si="0"/>
        <v>0</v>
      </c>
      <c r="Q10" s="68">
        <f t="shared" si="0"/>
        <v>0</v>
      </c>
    </row>
    <row r="11" spans="1:17">
      <c r="A11" s="62"/>
      <c r="B11" s="749" t="s">
        <v>6</v>
      </c>
      <c r="C11" s="749" t="s">
        <v>1223</v>
      </c>
      <c r="D11" s="720" t="s">
        <v>4</v>
      </c>
      <c r="E11" s="721"/>
      <c r="F11" s="83"/>
      <c r="G11" s="83"/>
      <c r="H11" s="83"/>
      <c r="I11" s="83"/>
      <c r="J11" s="83"/>
      <c r="K11" s="83"/>
      <c r="L11" s="83"/>
      <c r="M11" s="83"/>
      <c r="N11" s="83"/>
      <c r="O11" s="83"/>
      <c r="P11" s="544">
        <f>SUM(F11,H11,J11,L11,N11)</f>
        <v>0</v>
      </c>
      <c r="Q11" s="544">
        <f>SUM(G11,I11,K11,M11,O11)</f>
        <v>0</v>
      </c>
    </row>
    <row r="12" spans="1:17">
      <c r="A12" s="62"/>
      <c r="B12" s="750"/>
      <c r="C12" s="750"/>
      <c r="D12" s="717" t="s">
        <v>18</v>
      </c>
      <c r="E12" s="545" t="s">
        <v>26</v>
      </c>
      <c r="F12" s="546"/>
      <c r="G12" s="546"/>
      <c r="H12" s="546"/>
      <c r="I12" s="546"/>
      <c r="J12" s="546"/>
      <c r="K12" s="546"/>
      <c r="L12" s="546"/>
      <c r="M12" s="546"/>
      <c r="N12" s="546"/>
      <c r="O12" s="546"/>
      <c r="P12" s="547">
        <f t="shared" ref="P12:Q16" si="3">SUM(F12,H12,J12,L12,N12)</f>
        <v>0</v>
      </c>
      <c r="Q12" s="547">
        <f t="shared" si="3"/>
        <v>0</v>
      </c>
    </row>
    <row r="13" spans="1:17">
      <c r="A13" s="62"/>
      <c r="B13" s="750"/>
      <c r="C13" s="750"/>
      <c r="D13" s="718"/>
      <c r="E13" s="548" t="s">
        <v>8</v>
      </c>
      <c r="F13" s="549"/>
      <c r="G13" s="549"/>
      <c r="H13" s="549"/>
      <c r="I13" s="549"/>
      <c r="J13" s="549"/>
      <c r="K13" s="549"/>
      <c r="L13" s="549"/>
      <c r="M13" s="549"/>
      <c r="N13" s="549"/>
      <c r="O13" s="549"/>
      <c r="P13" s="550">
        <f t="shared" si="3"/>
        <v>0</v>
      </c>
      <c r="Q13" s="550">
        <f t="shared" si="3"/>
        <v>0</v>
      </c>
    </row>
    <row r="14" spans="1:17">
      <c r="A14" s="62"/>
      <c r="B14" s="750"/>
      <c r="C14" s="750"/>
      <c r="D14" s="719"/>
      <c r="E14" s="551" t="s">
        <v>9</v>
      </c>
      <c r="F14" s="552">
        <f>SUM(F12:F13)</f>
        <v>0</v>
      </c>
      <c r="G14" s="552">
        <f t="shared" ref="G14:O14" si="4">SUM(G12:G13)</f>
        <v>0</v>
      </c>
      <c r="H14" s="552">
        <f t="shared" si="4"/>
        <v>0</v>
      </c>
      <c r="I14" s="552">
        <f t="shared" si="4"/>
        <v>0</v>
      </c>
      <c r="J14" s="552">
        <f t="shared" si="4"/>
        <v>0</v>
      </c>
      <c r="K14" s="552">
        <f t="shared" si="4"/>
        <v>0</v>
      </c>
      <c r="L14" s="552">
        <f t="shared" si="4"/>
        <v>0</v>
      </c>
      <c r="M14" s="552">
        <f t="shared" si="4"/>
        <v>0</v>
      </c>
      <c r="N14" s="552">
        <f t="shared" si="4"/>
        <v>0</v>
      </c>
      <c r="O14" s="552">
        <f t="shared" si="4"/>
        <v>0</v>
      </c>
      <c r="P14" s="552">
        <f t="shared" si="3"/>
        <v>0</v>
      </c>
      <c r="Q14" s="552">
        <f t="shared" si="3"/>
        <v>0</v>
      </c>
    </row>
    <row r="15" spans="1:17">
      <c r="A15" s="62"/>
      <c r="B15" s="750"/>
      <c r="C15" s="750"/>
      <c r="D15" s="720" t="s">
        <v>2</v>
      </c>
      <c r="E15" s="721"/>
      <c r="F15" s="83"/>
      <c r="G15" s="83"/>
      <c r="H15" s="83"/>
      <c r="I15" s="83"/>
      <c r="J15" s="83"/>
      <c r="K15" s="83"/>
      <c r="L15" s="83"/>
      <c r="M15" s="83"/>
      <c r="N15" s="83"/>
      <c r="O15" s="83"/>
      <c r="P15" s="544">
        <f t="shared" si="3"/>
        <v>0</v>
      </c>
      <c r="Q15" s="544">
        <f t="shared" si="3"/>
        <v>0</v>
      </c>
    </row>
    <row r="16" spans="1:17">
      <c r="A16" s="62"/>
      <c r="B16" s="750"/>
      <c r="C16" s="751"/>
      <c r="D16" s="720" t="s">
        <v>3</v>
      </c>
      <c r="E16" s="721"/>
      <c r="F16" s="544">
        <f t="shared" ref="F16:O16" si="5">SUM(F11,F14,F15)</f>
        <v>0</v>
      </c>
      <c r="G16" s="544">
        <f t="shared" si="5"/>
        <v>0</v>
      </c>
      <c r="H16" s="544">
        <f t="shared" si="5"/>
        <v>0</v>
      </c>
      <c r="I16" s="544">
        <f t="shared" si="5"/>
        <v>0</v>
      </c>
      <c r="J16" s="544">
        <f t="shared" si="5"/>
        <v>0</v>
      </c>
      <c r="K16" s="544">
        <f t="shared" si="5"/>
        <v>0</v>
      </c>
      <c r="L16" s="544">
        <f t="shared" si="5"/>
        <v>0</v>
      </c>
      <c r="M16" s="544">
        <f t="shared" si="5"/>
        <v>0</v>
      </c>
      <c r="N16" s="544">
        <f t="shared" si="5"/>
        <v>0</v>
      </c>
      <c r="O16" s="544">
        <f t="shared" si="5"/>
        <v>0</v>
      </c>
      <c r="P16" s="544">
        <f t="shared" si="3"/>
        <v>0</v>
      </c>
      <c r="Q16" s="544">
        <f t="shared" si="3"/>
        <v>0</v>
      </c>
    </row>
    <row r="17" spans="1:17">
      <c r="A17" s="62"/>
      <c r="B17" s="750"/>
      <c r="C17" s="749" t="s">
        <v>1224</v>
      </c>
      <c r="D17" s="720" t="s">
        <v>4</v>
      </c>
      <c r="E17" s="721"/>
      <c r="F17" s="83"/>
      <c r="G17" s="83"/>
      <c r="H17" s="83"/>
      <c r="I17" s="83"/>
      <c r="J17" s="83"/>
      <c r="K17" s="83"/>
      <c r="L17" s="83"/>
      <c r="M17" s="83"/>
      <c r="N17" s="83"/>
      <c r="O17" s="83"/>
      <c r="P17" s="544">
        <f>SUM(F17,H17,J17,L17,N17)</f>
        <v>0</v>
      </c>
      <c r="Q17" s="544">
        <f>SUM(G17,I17,K17,M17,O17)</f>
        <v>0</v>
      </c>
    </row>
    <row r="18" spans="1:17">
      <c r="A18" s="62"/>
      <c r="B18" s="750"/>
      <c r="C18" s="750"/>
      <c r="D18" s="717" t="s">
        <v>18</v>
      </c>
      <c r="E18" s="545" t="s">
        <v>26</v>
      </c>
      <c r="F18" s="546"/>
      <c r="G18" s="546"/>
      <c r="H18" s="546"/>
      <c r="I18" s="546"/>
      <c r="J18" s="546"/>
      <c r="K18" s="546"/>
      <c r="L18" s="546"/>
      <c r="M18" s="546"/>
      <c r="N18" s="546"/>
      <c r="O18" s="546"/>
      <c r="P18" s="547">
        <f t="shared" ref="P18:Q22" si="6">SUM(F18,H18,J18,L18,N18)</f>
        <v>0</v>
      </c>
      <c r="Q18" s="547">
        <f t="shared" si="6"/>
        <v>0</v>
      </c>
    </row>
    <row r="19" spans="1:17">
      <c r="A19" s="62"/>
      <c r="B19" s="750"/>
      <c r="C19" s="750"/>
      <c r="D19" s="718"/>
      <c r="E19" s="548" t="s">
        <v>8</v>
      </c>
      <c r="F19" s="549"/>
      <c r="G19" s="549"/>
      <c r="H19" s="549"/>
      <c r="I19" s="549"/>
      <c r="J19" s="549"/>
      <c r="K19" s="549"/>
      <c r="L19" s="549"/>
      <c r="M19" s="549"/>
      <c r="N19" s="549"/>
      <c r="O19" s="549"/>
      <c r="P19" s="550">
        <f t="shared" si="6"/>
        <v>0</v>
      </c>
      <c r="Q19" s="550">
        <f t="shared" si="6"/>
        <v>0</v>
      </c>
    </row>
    <row r="20" spans="1:17">
      <c r="A20" s="62"/>
      <c r="B20" s="750"/>
      <c r="C20" s="750"/>
      <c r="D20" s="719"/>
      <c r="E20" s="551" t="s">
        <v>9</v>
      </c>
      <c r="F20" s="552">
        <f>SUM(F18:F19)</f>
        <v>0</v>
      </c>
      <c r="G20" s="552">
        <f t="shared" ref="G20:O20" si="7">SUM(G18:G19)</f>
        <v>0</v>
      </c>
      <c r="H20" s="552">
        <f t="shared" si="7"/>
        <v>0</v>
      </c>
      <c r="I20" s="552">
        <f t="shared" si="7"/>
        <v>0</v>
      </c>
      <c r="J20" s="552">
        <f t="shared" si="7"/>
        <v>0</v>
      </c>
      <c r="K20" s="552">
        <f t="shared" si="7"/>
        <v>0</v>
      </c>
      <c r="L20" s="552">
        <f t="shared" si="7"/>
        <v>0</v>
      </c>
      <c r="M20" s="552">
        <f t="shared" si="7"/>
        <v>0</v>
      </c>
      <c r="N20" s="552">
        <f t="shared" si="7"/>
        <v>0</v>
      </c>
      <c r="O20" s="552">
        <f t="shared" si="7"/>
        <v>0</v>
      </c>
      <c r="P20" s="552">
        <f t="shared" si="6"/>
        <v>0</v>
      </c>
      <c r="Q20" s="552">
        <f t="shared" si="6"/>
        <v>0</v>
      </c>
    </row>
    <row r="21" spans="1:17">
      <c r="A21" s="62"/>
      <c r="B21" s="750"/>
      <c r="C21" s="750"/>
      <c r="D21" s="720" t="s">
        <v>2</v>
      </c>
      <c r="E21" s="721"/>
      <c r="F21" s="83"/>
      <c r="G21" s="83"/>
      <c r="H21" s="83"/>
      <c r="I21" s="83"/>
      <c r="J21" s="83"/>
      <c r="K21" s="83"/>
      <c r="L21" s="83"/>
      <c r="M21" s="83"/>
      <c r="N21" s="83"/>
      <c r="O21" s="83"/>
      <c r="P21" s="544">
        <f t="shared" si="6"/>
        <v>0</v>
      </c>
      <c r="Q21" s="544">
        <f t="shared" si="6"/>
        <v>0</v>
      </c>
    </row>
    <row r="22" spans="1:17">
      <c r="A22" s="62"/>
      <c r="B22" s="750"/>
      <c r="C22" s="750"/>
      <c r="D22" s="744" t="s">
        <v>3</v>
      </c>
      <c r="E22" s="745"/>
      <c r="F22" s="544">
        <f t="shared" ref="F22:O22" si="8">SUM(F17,F20,F21)</f>
        <v>0</v>
      </c>
      <c r="G22" s="544">
        <f t="shared" si="8"/>
        <v>0</v>
      </c>
      <c r="H22" s="544">
        <f t="shared" si="8"/>
        <v>0</v>
      </c>
      <c r="I22" s="544">
        <f t="shared" si="8"/>
        <v>0</v>
      </c>
      <c r="J22" s="544">
        <f t="shared" si="8"/>
        <v>0</v>
      </c>
      <c r="K22" s="544">
        <f t="shared" si="8"/>
        <v>0</v>
      </c>
      <c r="L22" s="544">
        <f t="shared" si="8"/>
        <v>0</v>
      </c>
      <c r="M22" s="544">
        <f t="shared" si="8"/>
        <v>0</v>
      </c>
      <c r="N22" s="544">
        <f t="shared" si="8"/>
        <v>0</v>
      </c>
      <c r="O22" s="544">
        <f t="shared" si="8"/>
        <v>0</v>
      </c>
      <c r="P22" s="544">
        <f t="shared" si="6"/>
        <v>0</v>
      </c>
      <c r="Q22" s="544">
        <f t="shared" si="6"/>
        <v>0</v>
      </c>
    </row>
    <row r="23" spans="1:17">
      <c r="A23" s="62"/>
      <c r="B23" s="751"/>
      <c r="C23" s="746" t="s">
        <v>1225</v>
      </c>
      <c r="D23" s="747"/>
      <c r="E23" s="748"/>
      <c r="F23" s="544">
        <f>F16+F22</f>
        <v>0</v>
      </c>
      <c r="G23" s="544">
        <f t="shared" ref="G23:Q23" si="9">G16+G22</f>
        <v>0</v>
      </c>
      <c r="H23" s="544">
        <f t="shared" si="9"/>
        <v>0</v>
      </c>
      <c r="I23" s="544">
        <f t="shared" si="9"/>
        <v>0</v>
      </c>
      <c r="J23" s="544">
        <f t="shared" si="9"/>
        <v>0</v>
      </c>
      <c r="K23" s="544">
        <f t="shared" si="9"/>
        <v>0</v>
      </c>
      <c r="L23" s="544">
        <f t="shared" si="9"/>
        <v>0</v>
      </c>
      <c r="M23" s="544">
        <f t="shared" si="9"/>
        <v>0</v>
      </c>
      <c r="N23" s="544">
        <f t="shared" si="9"/>
        <v>0</v>
      </c>
      <c r="O23" s="544">
        <f t="shared" si="9"/>
        <v>0</v>
      </c>
      <c r="P23" s="544">
        <f t="shared" si="9"/>
        <v>0</v>
      </c>
      <c r="Q23" s="544">
        <f t="shared" si="9"/>
        <v>0</v>
      </c>
    </row>
    <row r="24" spans="1:17">
      <c r="A24" s="62"/>
      <c r="B24" s="723" t="s">
        <v>12</v>
      </c>
      <c r="C24" s="724"/>
      <c r="D24" s="729" t="s">
        <v>4</v>
      </c>
      <c r="E24" s="730"/>
      <c r="F24" s="36"/>
      <c r="G24" s="36"/>
      <c r="H24" s="36"/>
      <c r="I24" s="36"/>
      <c r="J24" s="36"/>
      <c r="K24" s="36"/>
      <c r="L24" s="36"/>
      <c r="M24" s="36"/>
      <c r="N24" s="36"/>
      <c r="O24" s="36"/>
      <c r="P24" s="68">
        <f t="shared" si="0"/>
        <v>0</v>
      </c>
      <c r="Q24" s="68">
        <f t="shared" si="0"/>
        <v>0</v>
      </c>
    </row>
    <row r="25" spans="1:17">
      <c r="A25" s="62"/>
      <c r="B25" s="725"/>
      <c r="C25" s="726"/>
      <c r="D25" s="731" t="s">
        <v>18</v>
      </c>
      <c r="E25" s="37" t="s">
        <v>26</v>
      </c>
      <c r="F25" s="38"/>
      <c r="G25" s="38"/>
      <c r="H25" s="38"/>
      <c r="I25" s="38"/>
      <c r="J25" s="38"/>
      <c r="K25" s="38"/>
      <c r="L25" s="38"/>
      <c r="M25" s="38"/>
      <c r="N25" s="38"/>
      <c r="O25" s="38"/>
      <c r="P25" s="69">
        <f t="shared" si="0"/>
        <v>0</v>
      </c>
      <c r="Q25" s="69">
        <f t="shared" si="0"/>
        <v>0</v>
      </c>
    </row>
    <row r="26" spans="1:17">
      <c r="A26" s="62"/>
      <c r="B26" s="725"/>
      <c r="C26" s="726"/>
      <c r="D26" s="732"/>
      <c r="E26" s="39" t="s">
        <v>8</v>
      </c>
      <c r="F26" s="40"/>
      <c r="G26" s="40"/>
      <c r="H26" s="40"/>
      <c r="I26" s="40"/>
      <c r="J26" s="40"/>
      <c r="K26" s="40"/>
      <c r="L26" s="40"/>
      <c r="M26" s="40"/>
      <c r="N26" s="40"/>
      <c r="O26" s="40"/>
      <c r="P26" s="70">
        <f t="shared" si="0"/>
        <v>0</v>
      </c>
      <c r="Q26" s="70">
        <f t="shared" si="0"/>
        <v>0</v>
      </c>
    </row>
    <row r="27" spans="1:17">
      <c r="A27" s="62"/>
      <c r="B27" s="725"/>
      <c r="C27" s="726"/>
      <c r="D27" s="733"/>
      <c r="E27" s="41" t="s">
        <v>9</v>
      </c>
      <c r="F27" s="67">
        <f t="shared" ref="F27:O27" si="10">SUM(F25:F26)</f>
        <v>0</v>
      </c>
      <c r="G27" s="67">
        <f t="shared" si="10"/>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0"/>
        <v>0</v>
      </c>
      <c r="Q27" s="67">
        <f t="shared" si="0"/>
        <v>0</v>
      </c>
    </row>
    <row r="28" spans="1:17">
      <c r="A28" s="62"/>
      <c r="B28" s="725"/>
      <c r="C28" s="726"/>
      <c r="D28" s="729" t="s">
        <v>2</v>
      </c>
      <c r="E28" s="730"/>
      <c r="F28" s="36"/>
      <c r="G28" s="36"/>
      <c r="H28" s="36"/>
      <c r="I28" s="36"/>
      <c r="J28" s="36"/>
      <c r="K28" s="36"/>
      <c r="L28" s="36"/>
      <c r="M28" s="36"/>
      <c r="N28" s="36"/>
      <c r="O28" s="36"/>
      <c r="P28" s="68">
        <f t="shared" si="0"/>
        <v>0</v>
      </c>
      <c r="Q28" s="68">
        <f t="shared" si="0"/>
        <v>0</v>
      </c>
    </row>
    <row r="29" spans="1:17">
      <c r="A29" s="62"/>
      <c r="B29" s="727"/>
      <c r="C29" s="728"/>
      <c r="D29" s="729" t="s">
        <v>3</v>
      </c>
      <c r="E29" s="730"/>
      <c r="F29" s="68">
        <f>SUM(F24,F27,F28)</f>
        <v>0</v>
      </c>
      <c r="G29" s="68">
        <f t="shared" ref="G29:O29" si="11">SUM(G24,G27,G28)</f>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0"/>
        <v>0</v>
      </c>
      <c r="Q29" s="68">
        <f t="shared" si="0"/>
        <v>0</v>
      </c>
    </row>
    <row r="30" spans="1:17">
      <c r="A30" s="62"/>
      <c r="B30" s="741" t="s">
        <v>10</v>
      </c>
      <c r="C30" s="742"/>
      <c r="D30" s="742"/>
      <c r="E30" s="743"/>
      <c r="F30" s="68">
        <f>SUM(F10,F23,F29)</f>
        <v>0</v>
      </c>
      <c r="G30" s="68">
        <f t="shared" ref="G30:O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SUM(F30,H30,J30,L30,N30)</f>
        <v>0</v>
      </c>
      <c r="Q30" s="68">
        <f>SUM(G30,I30,K30,M30,O30)</f>
        <v>0</v>
      </c>
    </row>
    <row r="31" spans="1:17">
      <c r="A31" s="26"/>
      <c r="B31" s="26"/>
      <c r="C31" s="43"/>
      <c r="D31" s="43"/>
      <c r="E31" s="43"/>
      <c r="F31" s="5"/>
      <c r="G31" s="5"/>
      <c r="H31" s="5"/>
      <c r="I31" s="5"/>
      <c r="J31" s="5"/>
      <c r="K31" s="5"/>
      <c r="L31" s="5"/>
      <c r="M31" s="5"/>
      <c r="N31" s="5"/>
      <c r="O31" s="5"/>
      <c r="P31" s="5"/>
      <c r="Q31" s="44"/>
    </row>
    <row r="32" spans="1:17">
      <c r="A32" s="1" t="s">
        <v>19</v>
      </c>
      <c r="B32" s="1"/>
      <c r="C32" s="1"/>
      <c r="O32" s="105"/>
      <c r="P32" s="603" t="s">
        <v>1323</v>
      </c>
      <c r="Q32" s="605" t="str">
        <f>IF(Q30='2-1.재무상태표'!C40,"일치","불일치")</f>
        <v>일치</v>
      </c>
    </row>
    <row r="33" spans="1:15" s="105" customFormat="1">
      <c r="A33" s="106" t="s">
        <v>344</v>
      </c>
      <c r="B33" s="106"/>
      <c r="C33" s="110"/>
      <c r="D33" s="107"/>
      <c r="E33" s="107"/>
      <c r="F33" s="107"/>
      <c r="G33" s="107"/>
      <c r="H33" s="107"/>
      <c r="I33" s="107"/>
    </row>
    <row r="34" spans="1:15" s="105" customFormat="1">
      <c r="A34" s="106" t="s">
        <v>1226</v>
      </c>
      <c r="B34" s="106"/>
      <c r="C34" s="110"/>
      <c r="D34" s="107"/>
      <c r="E34" s="107"/>
      <c r="F34" s="107"/>
      <c r="G34" s="107"/>
      <c r="H34" s="107"/>
      <c r="I34" s="107"/>
    </row>
    <row r="35" spans="1:15" s="105" customFormat="1">
      <c r="A35" s="376" t="s">
        <v>636</v>
      </c>
      <c r="B35" s="376"/>
      <c r="C35" s="110"/>
      <c r="D35" s="107"/>
      <c r="E35" s="107"/>
      <c r="F35" s="107"/>
      <c r="G35" s="107"/>
      <c r="H35" s="107"/>
      <c r="I35" s="107"/>
    </row>
    <row r="36" spans="1:15" s="349" customFormat="1">
      <c r="A36" s="376" t="s">
        <v>637</v>
      </c>
      <c r="B36" s="376"/>
      <c r="C36" s="110"/>
      <c r="D36" s="107"/>
      <c r="E36" s="107"/>
      <c r="F36" s="107"/>
      <c r="G36" s="107"/>
      <c r="H36" s="107"/>
      <c r="I36" s="107"/>
      <c r="J36" s="105"/>
      <c r="K36" s="105"/>
      <c r="L36" s="105"/>
      <c r="M36" s="105"/>
      <c r="N36" s="105"/>
      <c r="O36" s="105"/>
    </row>
    <row r="37" spans="1:15">
      <c r="A37" s="1" t="s">
        <v>385</v>
      </c>
      <c r="B37" s="1"/>
      <c r="C37" s="29"/>
      <c r="D37" s="29"/>
      <c r="E37" s="29"/>
      <c r="F37" s="29"/>
      <c r="G37" s="29"/>
      <c r="H37" s="29"/>
      <c r="I37" s="29"/>
    </row>
  </sheetData>
  <mergeCells count="3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P3:Q3"/>
    <mergeCell ref="B5:C10"/>
    <mergeCell ref="D5:E5"/>
    <mergeCell ref="D6:D8"/>
    <mergeCell ref="D9:E9"/>
    <mergeCell ref="D10:E10"/>
    <mergeCell ref="A3:E4"/>
    <mergeCell ref="F3:G3"/>
    <mergeCell ref="H3:I3"/>
    <mergeCell ref="J3:K3"/>
    <mergeCell ref="L3:M3"/>
    <mergeCell ref="N3:O3"/>
  </mergeCells>
  <phoneticPr fontId="80" type="noConversion"/>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4F417-013C-45E7-9003-F79B94DB5410}">
  <dimension ref="A1:R40"/>
  <sheetViews>
    <sheetView topLeftCell="A16" zoomScale="85" zoomScaleNormal="85" workbookViewId="0"/>
  </sheetViews>
  <sheetFormatPr defaultColWidth="8.8984375" defaultRowHeight="17.399999999999999"/>
  <cols>
    <col min="1" max="2" width="4.3984375" style="512" customWidth="1"/>
    <col min="3" max="3" width="7" style="512" customWidth="1"/>
    <col min="4" max="4" width="4.19921875" style="512" customWidth="1"/>
    <col min="5" max="5" width="11.69921875" style="512" customWidth="1"/>
    <col min="6" max="6" width="9.796875" style="512" customWidth="1"/>
    <col min="7" max="7" width="18.8984375" style="512" customWidth="1"/>
    <col min="8" max="8" width="9.796875" style="512" customWidth="1"/>
    <col min="9" max="9" width="18.8984375" style="512" customWidth="1"/>
    <col min="10" max="10" width="9.796875" style="512" customWidth="1"/>
    <col min="11" max="11" width="18.8984375" style="512" customWidth="1"/>
    <col min="12" max="12" width="9.796875" style="512" customWidth="1"/>
    <col min="13" max="13" width="18.8984375" style="512" customWidth="1"/>
    <col min="14" max="14" width="9.796875" style="512" customWidth="1"/>
    <col min="15" max="15" width="18.8984375" style="512" customWidth="1"/>
    <col min="16" max="16" width="9.796875" style="512" customWidth="1"/>
    <col min="17" max="17" width="21.69921875" style="512" customWidth="1"/>
    <col min="18" max="16384" width="8.8984375" style="512"/>
  </cols>
  <sheetData>
    <row r="1" spans="1:18" ht="27.6">
      <c r="A1" s="33" t="s">
        <v>1385</v>
      </c>
      <c r="B1" s="33"/>
      <c r="C1" s="35"/>
      <c r="Q1" s="20"/>
    </row>
    <row r="2" spans="1:18" ht="21">
      <c r="A2" s="19"/>
      <c r="B2" s="19"/>
      <c r="C2" s="35"/>
      <c r="Q2" s="10" t="s">
        <v>98</v>
      </c>
    </row>
    <row r="3" spans="1:18" ht="33" customHeight="1">
      <c r="A3" s="734" t="s">
        <v>99</v>
      </c>
      <c r="B3" s="735"/>
      <c r="C3" s="736"/>
      <c r="D3" s="736"/>
      <c r="E3" s="737"/>
      <c r="F3" s="722" t="s">
        <v>310</v>
      </c>
      <c r="G3" s="722"/>
      <c r="H3" s="712" t="s">
        <v>311</v>
      </c>
      <c r="I3" s="722"/>
      <c r="J3" s="712" t="s">
        <v>312</v>
      </c>
      <c r="K3" s="722"/>
      <c r="L3" s="712" t="s">
        <v>313</v>
      </c>
      <c r="M3" s="722"/>
      <c r="N3" s="712" t="s">
        <v>314</v>
      </c>
      <c r="O3" s="722"/>
      <c r="P3" s="722" t="s">
        <v>10</v>
      </c>
      <c r="Q3" s="722"/>
    </row>
    <row r="4" spans="1:18">
      <c r="A4" s="738"/>
      <c r="B4" s="739"/>
      <c r="C4" s="739"/>
      <c r="D4" s="739"/>
      <c r="E4" s="740"/>
      <c r="F4" s="509" t="s">
        <v>27</v>
      </c>
      <c r="G4" s="510" t="s">
        <v>11</v>
      </c>
      <c r="H4" s="509" t="s">
        <v>27</v>
      </c>
      <c r="I4" s="510" t="s">
        <v>11</v>
      </c>
      <c r="J4" s="509" t="s">
        <v>27</v>
      </c>
      <c r="K4" s="510" t="s">
        <v>11</v>
      </c>
      <c r="L4" s="509" t="s">
        <v>27</v>
      </c>
      <c r="M4" s="510" t="s">
        <v>11</v>
      </c>
      <c r="N4" s="509" t="s">
        <v>27</v>
      </c>
      <c r="O4" s="510" t="s">
        <v>11</v>
      </c>
      <c r="P4" s="509" t="s">
        <v>27</v>
      </c>
      <c r="Q4" s="510" t="s">
        <v>11</v>
      </c>
    </row>
    <row r="5" spans="1:18">
      <c r="A5" s="62"/>
      <c r="B5" s="752" t="s">
        <v>5</v>
      </c>
      <c r="C5" s="753"/>
      <c r="D5" s="720" t="s">
        <v>4</v>
      </c>
      <c r="E5" s="721"/>
      <c r="F5" s="83"/>
      <c r="G5" s="83"/>
      <c r="H5" s="83"/>
      <c r="I5" s="83"/>
      <c r="J5" s="83"/>
      <c r="K5" s="83"/>
      <c r="L5" s="83"/>
      <c r="M5" s="83"/>
      <c r="N5" s="83"/>
      <c r="O5" s="83"/>
      <c r="P5" s="544">
        <f>SUM(F5,H5,J5,L5,N5)</f>
        <v>0</v>
      </c>
      <c r="Q5" s="544">
        <f>SUM(G5,I5,K5,M5,O5)</f>
        <v>0</v>
      </c>
      <c r="R5" s="105"/>
    </row>
    <row r="6" spans="1:18">
      <c r="A6" s="62"/>
      <c r="B6" s="754"/>
      <c r="C6" s="755"/>
      <c r="D6" s="717" t="s">
        <v>18</v>
      </c>
      <c r="E6" s="545" t="s">
        <v>26</v>
      </c>
      <c r="F6" s="546"/>
      <c r="G6" s="546"/>
      <c r="H6" s="546"/>
      <c r="I6" s="546"/>
      <c r="J6" s="546"/>
      <c r="K6" s="546"/>
      <c r="L6" s="546"/>
      <c r="M6" s="546"/>
      <c r="N6" s="546"/>
      <c r="O6" s="546"/>
      <c r="P6" s="547">
        <f t="shared" ref="P6:Q29" si="0">SUM(F6,H6,J6,L6,N6)</f>
        <v>0</v>
      </c>
      <c r="Q6" s="547">
        <f t="shared" si="0"/>
        <v>0</v>
      </c>
      <c r="R6" s="105"/>
    </row>
    <row r="7" spans="1:18">
      <c r="A7" s="62"/>
      <c r="B7" s="754"/>
      <c r="C7" s="755"/>
      <c r="D7" s="718"/>
      <c r="E7" s="548" t="s">
        <v>8</v>
      </c>
      <c r="F7" s="549"/>
      <c r="G7" s="549"/>
      <c r="H7" s="549"/>
      <c r="I7" s="549"/>
      <c r="J7" s="549"/>
      <c r="K7" s="549"/>
      <c r="L7" s="549"/>
      <c r="M7" s="549"/>
      <c r="N7" s="549"/>
      <c r="O7" s="549"/>
      <c r="P7" s="550">
        <f t="shared" si="0"/>
        <v>0</v>
      </c>
      <c r="Q7" s="550">
        <f t="shared" si="0"/>
        <v>0</v>
      </c>
      <c r="R7" s="105"/>
    </row>
    <row r="8" spans="1:18">
      <c r="A8" s="62"/>
      <c r="B8" s="754"/>
      <c r="C8" s="755"/>
      <c r="D8" s="719"/>
      <c r="E8" s="551" t="s">
        <v>9</v>
      </c>
      <c r="F8" s="552">
        <f>SUM(F6:F7)</f>
        <v>0</v>
      </c>
      <c r="G8" s="552">
        <f t="shared" ref="G8:O8" si="1">SUM(G6:G7)</f>
        <v>0</v>
      </c>
      <c r="H8" s="552">
        <f t="shared" si="1"/>
        <v>0</v>
      </c>
      <c r="I8" s="552">
        <f t="shared" si="1"/>
        <v>0</v>
      </c>
      <c r="J8" s="552">
        <f t="shared" si="1"/>
        <v>0</v>
      </c>
      <c r="K8" s="552">
        <f t="shared" si="1"/>
        <v>0</v>
      </c>
      <c r="L8" s="552">
        <f t="shared" si="1"/>
        <v>0</v>
      </c>
      <c r="M8" s="552">
        <f t="shared" si="1"/>
        <v>0</v>
      </c>
      <c r="N8" s="552">
        <f t="shared" si="1"/>
        <v>0</v>
      </c>
      <c r="O8" s="552">
        <f t="shared" si="1"/>
        <v>0</v>
      </c>
      <c r="P8" s="552">
        <f t="shared" si="0"/>
        <v>0</v>
      </c>
      <c r="Q8" s="552">
        <f t="shared" si="0"/>
        <v>0</v>
      </c>
      <c r="R8" s="105"/>
    </row>
    <row r="9" spans="1:18">
      <c r="A9" s="62"/>
      <c r="B9" s="754"/>
      <c r="C9" s="755"/>
      <c r="D9" s="720" t="s">
        <v>2</v>
      </c>
      <c r="E9" s="721"/>
      <c r="F9" s="83"/>
      <c r="G9" s="83"/>
      <c r="H9" s="83"/>
      <c r="I9" s="83"/>
      <c r="J9" s="83"/>
      <c r="K9" s="83"/>
      <c r="L9" s="83"/>
      <c r="M9" s="83"/>
      <c r="N9" s="83"/>
      <c r="O9" s="83"/>
      <c r="P9" s="544">
        <f t="shared" si="0"/>
        <v>0</v>
      </c>
      <c r="Q9" s="544">
        <f t="shared" si="0"/>
        <v>0</v>
      </c>
      <c r="R9" s="105"/>
    </row>
    <row r="10" spans="1:18">
      <c r="A10" s="62"/>
      <c r="B10" s="756"/>
      <c r="C10" s="757"/>
      <c r="D10" s="720" t="s">
        <v>3</v>
      </c>
      <c r="E10" s="721"/>
      <c r="F10" s="544">
        <f t="shared" ref="F10:O10" si="2">SUM(F5,F8,F9)</f>
        <v>0</v>
      </c>
      <c r="G10" s="544">
        <f t="shared" si="2"/>
        <v>0</v>
      </c>
      <c r="H10" s="544">
        <f t="shared" si="2"/>
        <v>0</v>
      </c>
      <c r="I10" s="544">
        <f t="shared" si="2"/>
        <v>0</v>
      </c>
      <c r="J10" s="544">
        <f t="shared" si="2"/>
        <v>0</v>
      </c>
      <c r="K10" s="544">
        <f t="shared" si="2"/>
        <v>0</v>
      </c>
      <c r="L10" s="544">
        <f t="shared" si="2"/>
        <v>0</v>
      </c>
      <c r="M10" s="544">
        <f t="shared" si="2"/>
        <v>0</v>
      </c>
      <c r="N10" s="544">
        <f t="shared" si="2"/>
        <v>0</v>
      </c>
      <c r="O10" s="544">
        <f t="shared" si="2"/>
        <v>0</v>
      </c>
      <c r="P10" s="544">
        <f t="shared" si="0"/>
        <v>0</v>
      </c>
      <c r="Q10" s="544">
        <f t="shared" si="0"/>
        <v>0</v>
      </c>
      <c r="R10" s="105"/>
    </row>
    <row r="11" spans="1:18">
      <c r="A11" s="62"/>
      <c r="B11" s="749" t="s">
        <v>6</v>
      </c>
      <c r="C11" s="749" t="s">
        <v>1223</v>
      </c>
      <c r="D11" s="720" t="s">
        <v>4</v>
      </c>
      <c r="E11" s="721"/>
      <c r="F11" s="83"/>
      <c r="G11" s="83"/>
      <c r="H11" s="83"/>
      <c r="I11" s="83"/>
      <c r="J11" s="83"/>
      <c r="K11" s="83"/>
      <c r="L11" s="83"/>
      <c r="M11" s="83"/>
      <c r="N11" s="83"/>
      <c r="O11" s="83"/>
      <c r="P11" s="544">
        <f>SUM(F11,H11,J11,L11,N11)</f>
        <v>0</v>
      </c>
      <c r="Q11" s="544">
        <f>SUM(G11,I11,K11,M11,O11)</f>
        <v>0</v>
      </c>
      <c r="R11" s="105"/>
    </row>
    <row r="12" spans="1:18">
      <c r="A12" s="62"/>
      <c r="B12" s="750"/>
      <c r="C12" s="750"/>
      <c r="D12" s="717" t="s">
        <v>18</v>
      </c>
      <c r="E12" s="545" t="s">
        <v>26</v>
      </c>
      <c r="F12" s="546"/>
      <c r="G12" s="546"/>
      <c r="H12" s="546"/>
      <c r="I12" s="546"/>
      <c r="J12" s="546"/>
      <c r="K12" s="546"/>
      <c r="L12" s="546"/>
      <c r="M12" s="546"/>
      <c r="N12" s="546"/>
      <c r="O12" s="546"/>
      <c r="P12" s="547">
        <f t="shared" ref="P12:Q16" si="3">SUM(F12,H12,J12,L12,N12)</f>
        <v>0</v>
      </c>
      <c r="Q12" s="547">
        <f t="shared" si="3"/>
        <v>0</v>
      </c>
      <c r="R12" s="105"/>
    </row>
    <row r="13" spans="1:18">
      <c r="A13" s="62"/>
      <c r="B13" s="750"/>
      <c r="C13" s="750"/>
      <c r="D13" s="718"/>
      <c r="E13" s="548" t="s">
        <v>8</v>
      </c>
      <c r="F13" s="549"/>
      <c r="G13" s="549"/>
      <c r="H13" s="549"/>
      <c r="I13" s="549"/>
      <c r="J13" s="549"/>
      <c r="K13" s="549"/>
      <c r="L13" s="549"/>
      <c r="M13" s="549"/>
      <c r="N13" s="549"/>
      <c r="O13" s="549"/>
      <c r="P13" s="550">
        <f t="shared" si="3"/>
        <v>0</v>
      </c>
      <c r="Q13" s="550">
        <f t="shared" si="3"/>
        <v>0</v>
      </c>
      <c r="R13" s="105"/>
    </row>
    <row r="14" spans="1:18">
      <c r="A14" s="62"/>
      <c r="B14" s="750"/>
      <c r="C14" s="750"/>
      <c r="D14" s="719"/>
      <c r="E14" s="551" t="s">
        <v>9</v>
      </c>
      <c r="F14" s="552">
        <f>SUM(F12:F13)</f>
        <v>0</v>
      </c>
      <c r="G14" s="552">
        <f t="shared" ref="G14:O14" si="4">SUM(G12:G13)</f>
        <v>0</v>
      </c>
      <c r="H14" s="552">
        <f t="shared" si="4"/>
        <v>0</v>
      </c>
      <c r="I14" s="552">
        <f t="shared" si="4"/>
        <v>0</v>
      </c>
      <c r="J14" s="552">
        <f t="shared" si="4"/>
        <v>0</v>
      </c>
      <c r="K14" s="552">
        <f t="shared" si="4"/>
        <v>0</v>
      </c>
      <c r="L14" s="552">
        <f t="shared" si="4"/>
        <v>0</v>
      </c>
      <c r="M14" s="552">
        <f t="shared" si="4"/>
        <v>0</v>
      </c>
      <c r="N14" s="552">
        <f t="shared" si="4"/>
        <v>0</v>
      </c>
      <c r="O14" s="552">
        <f t="shared" si="4"/>
        <v>0</v>
      </c>
      <c r="P14" s="552">
        <f t="shared" si="3"/>
        <v>0</v>
      </c>
      <c r="Q14" s="552">
        <f t="shared" si="3"/>
        <v>0</v>
      </c>
      <c r="R14" s="105"/>
    </row>
    <row r="15" spans="1:18">
      <c r="A15" s="62"/>
      <c r="B15" s="750"/>
      <c r="C15" s="750"/>
      <c r="D15" s="720" t="s">
        <v>2</v>
      </c>
      <c r="E15" s="721"/>
      <c r="F15" s="83"/>
      <c r="G15" s="83"/>
      <c r="H15" s="83"/>
      <c r="I15" s="83"/>
      <c r="J15" s="83"/>
      <c r="K15" s="83"/>
      <c r="L15" s="83"/>
      <c r="M15" s="83"/>
      <c r="N15" s="83"/>
      <c r="O15" s="83"/>
      <c r="P15" s="544">
        <f t="shared" si="3"/>
        <v>0</v>
      </c>
      <c r="Q15" s="544">
        <f t="shared" si="3"/>
        <v>0</v>
      </c>
      <c r="R15" s="105"/>
    </row>
    <row r="16" spans="1:18">
      <c r="A16" s="62"/>
      <c r="B16" s="750"/>
      <c r="C16" s="751"/>
      <c r="D16" s="720" t="s">
        <v>3</v>
      </c>
      <c r="E16" s="721"/>
      <c r="F16" s="544">
        <f t="shared" ref="F16:O16" si="5">SUM(F11,F14,F15)</f>
        <v>0</v>
      </c>
      <c r="G16" s="544">
        <f t="shared" si="5"/>
        <v>0</v>
      </c>
      <c r="H16" s="544">
        <f t="shared" si="5"/>
        <v>0</v>
      </c>
      <c r="I16" s="544">
        <f t="shared" si="5"/>
        <v>0</v>
      </c>
      <c r="J16" s="544">
        <f t="shared" si="5"/>
        <v>0</v>
      </c>
      <c r="K16" s="544">
        <f t="shared" si="5"/>
        <v>0</v>
      </c>
      <c r="L16" s="544">
        <f t="shared" si="5"/>
        <v>0</v>
      </c>
      <c r="M16" s="544">
        <f t="shared" si="5"/>
        <v>0</v>
      </c>
      <c r="N16" s="544">
        <f t="shared" si="5"/>
        <v>0</v>
      </c>
      <c r="O16" s="544">
        <f t="shared" si="5"/>
        <v>0</v>
      </c>
      <c r="P16" s="544">
        <f t="shared" si="3"/>
        <v>0</v>
      </c>
      <c r="Q16" s="544">
        <f t="shared" si="3"/>
        <v>0</v>
      </c>
      <c r="R16" s="105"/>
    </row>
    <row r="17" spans="1:18">
      <c r="A17" s="62"/>
      <c r="B17" s="750"/>
      <c r="C17" s="749" t="s">
        <v>1224</v>
      </c>
      <c r="D17" s="720" t="s">
        <v>4</v>
      </c>
      <c r="E17" s="721"/>
      <c r="F17" s="83"/>
      <c r="G17" s="83"/>
      <c r="H17" s="83"/>
      <c r="I17" s="83"/>
      <c r="J17" s="83"/>
      <c r="K17" s="83"/>
      <c r="L17" s="83"/>
      <c r="M17" s="83"/>
      <c r="N17" s="83"/>
      <c r="O17" s="83"/>
      <c r="P17" s="544">
        <f>SUM(F17,H17,J17,L17,N17)</f>
        <v>0</v>
      </c>
      <c r="Q17" s="544">
        <f>SUM(G17,I17,K17,M17,O17)</f>
        <v>0</v>
      </c>
      <c r="R17" s="105"/>
    </row>
    <row r="18" spans="1:18">
      <c r="A18" s="62"/>
      <c r="B18" s="750"/>
      <c r="C18" s="750"/>
      <c r="D18" s="717" t="s">
        <v>18</v>
      </c>
      <c r="E18" s="545" t="s">
        <v>26</v>
      </c>
      <c r="F18" s="546"/>
      <c r="G18" s="546"/>
      <c r="H18" s="546"/>
      <c r="I18" s="546"/>
      <c r="J18" s="546"/>
      <c r="K18" s="546"/>
      <c r="L18" s="546"/>
      <c r="M18" s="546"/>
      <c r="N18" s="546"/>
      <c r="O18" s="546"/>
      <c r="P18" s="547">
        <f t="shared" ref="P18:Q22" si="6">SUM(F18,H18,J18,L18,N18)</f>
        <v>0</v>
      </c>
      <c r="Q18" s="547">
        <f t="shared" si="6"/>
        <v>0</v>
      </c>
      <c r="R18" s="105"/>
    </row>
    <row r="19" spans="1:18">
      <c r="A19" s="62"/>
      <c r="B19" s="750"/>
      <c r="C19" s="750"/>
      <c r="D19" s="718"/>
      <c r="E19" s="548" t="s">
        <v>8</v>
      </c>
      <c r="F19" s="549"/>
      <c r="G19" s="549"/>
      <c r="H19" s="549"/>
      <c r="I19" s="549"/>
      <c r="J19" s="549"/>
      <c r="K19" s="549"/>
      <c r="L19" s="549"/>
      <c r="M19" s="549"/>
      <c r="N19" s="549"/>
      <c r="O19" s="549"/>
      <c r="P19" s="550">
        <f t="shared" si="6"/>
        <v>0</v>
      </c>
      <c r="Q19" s="550">
        <f t="shared" si="6"/>
        <v>0</v>
      </c>
      <c r="R19" s="105"/>
    </row>
    <row r="20" spans="1:18">
      <c r="A20" s="62"/>
      <c r="B20" s="750"/>
      <c r="C20" s="750"/>
      <c r="D20" s="719"/>
      <c r="E20" s="551" t="s">
        <v>9</v>
      </c>
      <c r="F20" s="552">
        <f>SUM(F18:F19)</f>
        <v>0</v>
      </c>
      <c r="G20" s="552">
        <f t="shared" ref="G20:O20" si="7">SUM(G18:G19)</f>
        <v>0</v>
      </c>
      <c r="H20" s="552">
        <f t="shared" si="7"/>
        <v>0</v>
      </c>
      <c r="I20" s="552">
        <f t="shared" si="7"/>
        <v>0</v>
      </c>
      <c r="J20" s="552">
        <f t="shared" si="7"/>
        <v>0</v>
      </c>
      <c r="K20" s="552">
        <f t="shared" si="7"/>
        <v>0</v>
      </c>
      <c r="L20" s="552">
        <f t="shared" si="7"/>
        <v>0</v>
      </c>
      <c r="M20" s="552">
        <f t="shared" si="7"/>
        <v>0</v>
      </c>
      <c r="N20" s="552">
        <f t="shared" si="7"/>
        <v>0</v>
      </c>
      <c r="O20" s="552">
        <f t="shared" si="7"/>
        <v>0</v>
      </c>
      <c r="P20" s="552">
        <f t="shared" si="6"/>
        <v>0</v>
      </c>
      <c r="Q20" s="552">
        <f t="shared" si="6"/>
        <v>0</v>
      </c>
      <c r="R20" s="105"/>
    </row>
    <row r="21" spans="1:18">
      <c r="A21" s="62"/>
      <c r="B21" s="750"/>
      <c r="C21" s="750"/>
      <c r="D21" s="720" t="s">
        <v>2</v>
      </c>
      <c r="E21" s="721"/>
      <c r="F21" s="83"/>
      <c r="G21" s="83"/>
      <c r="H21" s="83"/>
      <c r="I21" s="83"/>
      <c r="J21" s="83"/>
      <c r="K21" s="83"/>
      <c r="L21" s="83"/>
      <c r="M21" s="83"/>
      <c r="N21" s="83"/>
      <c r="O21" s="83"/>
      <c r="P21" s="544">
        <f t="shared" si="6"/>
        <v>0</v>
      </c>
      <c r="Q21" s="544">
        <f t="shared" si="6"/>
        <v>0</v>
      </c>
      <c r="R21" s="105"/>
    </row>
    <row r="22" spans="1:18">
      <c r="A22" s="62"/>
      <c r="B22" s="750"/>
      <c r="C22" s="750"/>
      <c r="D22" s="744" t="s">
        <v>3</v>
      </c>
      <c r="E22" s="745"/>
      <c r="F22" s="544">
        <f t="shared" ref="F22:O22" si="8">SUM(F17,F20,F21)</f>
        <v>0</v>
      </c>
      <c r="G22" s="544">
        <f t="shared" si="8"/>
        <v>0</v>
      </c>
      <c r="H22" s="544">
        <f t="shared" si="8"/>
        <v>0</v>
      </c>
      <c r="I22" s="544">
        <f t="shared" si="8"/>
        <v>0</v>
      </c>
      <c r="J22" s="544">
        <f t="shared" si="8"/>
        <v>0</v>
      </c>
      <c r="K22" s="544">
        <f t="shared" si="8"/>
        <v>0</v>
      </c>
      <c r="L22" s="544">
        <f t="shared" si="8"/>
        <v>0</v>
      </c>
      <c r="M22" s="544">
        <f t="shared" si="8"/>
        <v>0</v>
      </c>
      <c r="N22" s="544">
        <f t="shared" si="8"/>
        <v>0</v>
      </c>
      <c r="O22" s="544">
        <f t="shared" si="8"/>
        <v>0</v>
      </c>
      <c r="P22" s="544">
        <f t="shared" si="6"/>
        <v>0</v>
      </c>
      <c r="Q22" s="544">
        <f t="shared" si="6"/>
        <v>0</v>
      </c>
      <c r="R22" s="105"/>
    </row>
    <row r="23" spans="1:18">
      <c r="A23" s="62"/>
      <c r="B23" s="751"/>
      <c r="C23" s="746" t="s">
        <v>1225</v>
      </c>
      <c r="D23" s="747"/>
      <c r="E23" s="748"/>
      <c r="F23" s="544">
        <f>F16+F22</f>
        <v>0</v>
      </c>
      <c r="G23" s="544">
        <f t="shared" ref="G23:Q23" si="9">G16+G22</f>
        <v>0</v>
      </c>
      <c r="H23" s="544">
        <f t="shared" si="9"/>
        <v>0</v>
      </c>
      <c r="I23" s="544">
        <f t="shared" si="9"/>
        <v>0</v>
      </c>
      <c r="J23" s="544">
        <f t="shared" si="9"/>
        <v>0</v>
      </c>
      <c r="K23" s="544">
        <f t="shared" si="9"/>
        <v>0</v>
      </c>
      <c r="L23" s="544">
        <f t="shared" si="9"/>
        <v>0</v>
      </c>
      <c r="M23" s="544">
        <f t="shared" si="9"/>
        <v>0</v>
      </c>
      <c r="N23" s="544">
        <f t="shared" si="9"/>
        <v>0</v>
      </c>
      <c r="O23" s="544">
        <f>O16+O22</f>
        <v>0</v>
      </c>
      <c r="P23" s="544">
        <f>P16+P22</f>
        <v>0</v>
      </c>
      <c r="Q23" s="544">
        <f t="shared" si="9"/>
        <v>0</v>
      </c>
      <c r="R23" s="105"/>
    </row>
    <row r="24" spans="1:18">
      <c r="A24" s="62"/>
      <c r="B24" s="752" t="s">
        <v>12</v>
      </c>
      <c r="C24" s="753"/>
      <c r="D24" s="720" t="s">
        <v>4</v>
      </c>
      <c r="E24" s="721"/>
      <c r="F24" s="83"/>
      <c r="G24" s="83"/>
      <c r="H24" s="83"/>
      <c r="I24" s="83"/>
      <c r="J24" s="83"/>
      <c r="K24" s="83"/>
      <c r="L24" s="83"/>
      <c r="M24" s="83"/>
      <c r="N24" s="83"/>
      <c r="O24" s="83"/>
      <c r="P24" s="544">
        <f t="shared" si="0"/>
        <v>0</v>
      </c>
      <c r="Q24" s="544">
        <f t="shared" si="0"/>
        <v>0</v>
      </c>
      <c r="R24" s="105"/>
    </row>
    <row r="25" spans="1:18">
      <c r="A25" s="62"/>
      <c r="B25" s="754"/>
      <c r="C25" s="755"/>
      <c r="D25" s="717" t="s">
        <v>18</v>
      </c>
      <c r="E25" s="545" t="s">
        <v>26</v>
      </c>
      <c r="F25" s="546"/>
      <c r="G25" s="546"/>
      <c r="H25" s="546"/>
      <c r="I25" s="546"/>
      <c r="J25" s="546"/>
      <c r="K25" s="546"/>
      <c r="L25" s="546"/>
      <c r="M25" s="546"/>
      <c r="N25" s="546"/>
      <c r="O25" s="546"/>
      <c r="P25" s="547">
        <f t="shared" si="0"/>
        <v>0</v>
      </c>
      <c r="Q25" s="547">
        <f t="shared" si="0"/>
        <v>0</v>
      </c>
      <c r="R25" s="105"/>
    </row>
    <row r="26" spans="1:18">
      <c r="A26" s="62"/>
      <c r="B26" s="754"/>
      <c r="C26" s="755"/>
      <c r="D26" s="718"/>
      <c r="E26" s="548" t="s">
        <v>8</v>
      </c>
      <c r="F26" s="549"/>
      <c r="G26" s="549"/>
      <c r="H26" s="549"/>
      <c r="I26" s="549"/>
      <c r="J26" s="549"/>
      <c r="K26" s="549"/>
      <c r="L26" s="549"/>
      <c r="M26" s="549"/>
      <c r="N26" s="549"/>
      <c r="O26" s="549"/>
      <c r="P26" s="550">
        <f t="shared" si="0"/>
        <v>0</v>
      </c>
      <c r="Q26" s="550">
        <f t="shared" si="0"/>
        <v>0</v>
      </c>
      <c r="R26" s="105"/>
    </row>
    <row r="27" spans="1:18">
      <c r="A27" s="62"/>
      <c r="B27" s="754"/>
      <c r="C27" s="755"/>
      <c r="D27" s="719"/>
      <c r="E27" s="551" t="s">
        <v>9</v>
      </c>
      <c r="F27" s="552">
        <f t="shared" ref="F27:O27" si="10">SUM(F25:F26)</f>
        <v>0</v>
      </c>
      <c r="G27" s="552">
        <f t="shared" si="10"/>
        <v>0</v>
      </c>
      <c r="H27" s="552">
        <f t="shared" si="10"/>
        <v>0</v>
      </c>
      <c r="I27" s="552">
        <f t="shared" si="10"/>
        <v>0</v>
      </c>
      <c r="J27" s="552">
        <f t="shared" si="10"/>
        <v>0</v>
      </c>
      <c r="K27" s="552">
        <f t="shared" si="10"/>
        <v>0</v>
      </c>
      <c r="L27" s="552">
        <f t="shared" si="10"/>
        <v>0</v>
      </c>
      <c r="M27" s="552">
        <f t="shared" si="10"/>
        <v>0</v>
      </c>
      <c r="N27" s="552">
        <f t="shared" si="10"/>
        <v>0</v>
      </c>
      <c r="O27" s="552">
        <f t="shared" si="10"/>
        <v>0</v>
      </c>
      <c r="P27" s="552">
        <f t="shared" si="0"/>
        <v>0</v>
      </c>
      <c r="Q27" s="552">
        <f t="shared" si="0"/>
        <v>0</v>
      </c>
      <c r="R27" s="105"/>
    </row>
    <row r="28" spans="1:18">
      <c r="A28" s="62"/>
      <c r="B28" s="754"/>
      <c r="C28" s="755"/>
      <c r="D28" s="720" t="s">
        <v>2</v>
      </c>
      <c r="E28" s="721"/>
      <c r="F28" s="83"/>
      <c r="G28" s="83"/>
      <c r="H28" s="83"/>
      <c r="I28" s="83"/>
      <c r="J28" s="83"/>
      <c r="K28" s="83"/>
      <c r="L28" s="83"/>
      <c r="M28" s="83"/>
      <c r="N28" s="83"/>
      <c r="O28" s="83"/>
      <c r="P28" s="544">
        <f t="shared" si="0"/>
        <v>0</v>
      </c>
      <c r="Q28" s="544">
        <f t="shared" si="0"/>
        <v>0</v>
      </c>
      <c r="R28" s="105"/>
    </row>
    <row r="29" spans="1:18">
      <c r="A29" s="62"/>
      <c r="B29" s="756"/>
      <c r="C29" s="757"/>
      <c r="D29" s="720" t="s">
        <v>3</v>
      </c>
      <c r="E29" s="721"/>
      <c r="F29" s="544">
        <f>SUM(F24,F27,F28)</f>
        <v>0</v>
      </c>
      <c r="G29" s="544">
        <f t="shared" ref="G29:O29" si="11">SUM(G24,G27,G28)</f>
        <v>0</v>
      </c>
      <c r="H29" s="544">
        <f t="shared" si="11"/>
        <v>0</v>
      </c>
      <c r="I29" s="544">
        <f t="shared" si="11"/>
        <v>0</v>
      </c>
      <c r="J29" s="544">
        <f t="shared" si="11"/>
        <v>0</v>
      </c>
      <c r="K29" s="544">
        <f t="shared" si="11"/>
        <v>0</v>
      </c>
      <c r="L29" s="544">
        <f t="shared" si="11"/>
        <v>0</v>
      </c>
      <c r="M29" s="544">
        <f t="shared" si="11"/>
        <v>0</v>
      </c>
      <c r="N29" s="544">
        <f t="shared" si="11"/>
        <v>0</v>
      </c>
      <c r="O29" s="544">
        <f t="shared" si="11"/>
        <v>0</v>
      </c>
      <c r="P29" s="544">
        <f t="shared" si="0"/>
        <v>0</v>
      </c>
      <c r="Q29" s="544">
        <f t="shared" si="0"/>
        <v>0</v>
      </c>
      <c r="R29" s="105"/>
    </row>
    <row r="30" spans="1:18">
      <c r="A30" s="62"/>
      <c r="B30" s="758" t="s">
        <v>10</v>
      </c>
      <c r="C30" s="759"/>
      <c r="D30" s="759"/>
      <c r="E30" s="760"/>
      <c r="F30" s="544">
        <f>SUM(F10,F23,F29)</f>
        <v>0</v>
      </c>
      <c r="G30" s="544">
        <f t="shared" ref="G30:O30" si="12">SUM(G10,G23,G29)</f>
        <v>0</v>
      </c>
      <c r="H30" s="544">
        <f t="shared" si="12"/>
        <v>0</v>
      </c>
      <c r="I30" s="544">
        <f t="shared" si="12"/>
        <v>0</v>
      </c>
      <c r="J30" s="544">
        <f t="shared" si="12"/>
        <v>0</v>
      </c>
      <c r="K30" s="544">
        <f t="shared" si="12"/>
        <v>0</v>
      </c>
      <c r="L30" s="544">
        <f t="shared" si="12"/>
        <v>0</v>
      </c>
      <c r="M30" s="544">
        <f t="shared" si="12"/>
        <v>0</v>
      </c>
      <c r="N30" s="544">
        <f t="shared" si="12"/>
        <v>0</v>
      </c>
      <c r="O30" s="544">
        <f t="shared" si="12"/>
        <v>0</v>
      </c>
      <c r="P30" s="544">
        <f>SUM(F30,H30,J30,L30,N30)</f>
        <v>0</v>
      </c>
      <c r="Q30" s="544">
        <f>SUM(G30,I30,K30,M30,O30)</f>
        <v>0</v>
      </c>
      <c r="R30" s="105"/>
    </row>
    <row r="31" spans="1:18" s="527" customFormat="1">
      <c r="A31" s="26"/>
      <c r="B31" s="26"/>
      <c r="C31" s="43"/>
      <c r="D31" s="43"/>
      <c r="E31" s="43"/>
      <c r="F31" s="5"/>
      <c r="G31" s="5"/>
      <c r="H31" s="5"/>
      <c r="I31" s="5"/>
      <c r="J31" s="5"/>
      <c r="K31" s="5"/>
      <c r="L31" s="5"/>
      <c r="M31" s="5"/>
      <c r="N31" s="5"/>
      <c r="O31" s="5"/>
      <c r="P31" s="5"/>
      <c r="Q31" s="44"/>
    </row>
    <row r="32" spans="1:18" s="527" customFormat="1">
      <c r="A32" s="1" t="s">
        <v>19</v>
      </c>
      <c r="B32" s="1"/>
      <c r="C32" s="1"/>
      <c r="O32" s="105"/>
      <c r="P32" s="105"/>
      <c r="Q32" s="105"/>
    </row>
    <row r="33" spans="1:9" s="105" customFormat="1">
      <c r="A33" s="106" t="s">
        <v>1227</v>
      </c>
      <c r="B33" s="106"/>
      <c r="C33" s="110"/>
      <c r="D33" s="107"/>
      <c r="E33" s="107"/>
      <c r="F33" s="107"/>
      <c r="G33" s="107"/>
      <c r="H33" s="107"/>
      <c r="I33" s="107"/>
    </row>
    <row r="34" spans="1:9" s="105" customFormat="1">
      <c r="A34" s="106" t="s">
        <v>1276</v>
      </c>
      <c r="B34" s="106"/>
      <c r="C34" s="110"/>
      <c r="D34" s="107"/>
      <c r="E34" s="107"/>
      <c r="F34" s="107"/>
      <c r="G34" s="107"/>
      <c r="H34" s="107"/>
      <c r="I34" s="107"/>
    </row>
    <row r="35" spans="1:9" s="105" customFormat="1">
      <c r="A35" s="1" t="s">
        <v>1228</v>
      </c>
      <c r="B35" s="376"/>
      <c r="C35" s="110"/>
      <c r="D35" s="107"/>
      <c r="E35" s="107"/>
      <c r="F35" s="107"/>
      <c r="G35" s="107"/>
      <c r="H35" s="107"/>
      <c r="I35" s="107"/>
    </row>
    <row r="36" spans="1:9" s="105" customFormat="1">
      <c r="A36" s="376"/>
      <c r="B36" s="376"/>
      <c r="C36" s="110"/>
      <c r="D36" s="107"/>
      <c r="E36" s="107"/>
      <c r="F36" s="107"/>
      <c r="G36" s="107"/>
      <c r="H36" s="107"/>
      <c r="I36" s="107"/>
    </row>
    <row r="37" spans="1:9" s="527" customFormat="1">
      <c r="B37" s="1"/>
      <c r="C37" s="29"/>
      <c r="D37" s="29"/>
      <c r="E37" s="29"/>
      <c r="F37" s="29"/>
      <c r="G37" s="29"/>
      <c r="H37" s="29"/>
      <c r="I37" s="29"/>
    </row>
    <row r="38" spans="1:9" s="527" customFormat="1"/>
    <row r="39" spans="1:9" s="527" customFormat="1"/>
    <row r="40" spans="1:9" s="527" customFormat="1"/>
  </sheetData>
  <mergeCells count="3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P3:Q3"/>
    <mergeCell ref="B5:C10"/>
    <mergeCell ref="D5:E5"/>
    <mergeCell ref="D6:D8"/>
    <mergeCell ref="D9:E9"/>
    <mergeCell ref="D10:E10"/>
    <mergeCell ref="A3:E4"/>
    <mergeCell ref="F3:G3"/>
    <mergeCell ref="H3:I3"/>
    <mergeCell ref="J3:K3"/>
    <mergeCell ref="L3:M3"/>
    <mergeCell ref="N3:O3"/>
  </mergeCells>
  <phoneticPr fontId="8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P22"/>
  <sheetViews>
    <sheetView showGridLines="0" view="pageBreakPreview" zoomScale="85" zoomScaleSheetLayoutView="85" workbookViewId="0">
      <selection activeCell="P18" sqref="P18"/>
    </sheetView>
  </sheetViews>
  <sheetFormatPr defaultColWidth="8.8984375" defaultRowHeight="17.399999999999999"/>
  <cols>
    <col min="1" max="1" width="4.3984375" style="228" customWidth="1"/>
    <col min="2" max="2" width="7" style="228" customWidth="1"/>
    <col min="3" max="3" width="8.19921875" style="228" customWidth="1"/>
    <col min="4" max="4" width="19.69921875" style="228" customWidth="1"/>
    <col min="5" max="13" width="9.09765625" style="228" customWidth="1"/>
    <col min="14" max="14" width="12.09765625" style="228" bestFit="1" customWidth="1"/>
    <col min="15" max="16" width="9.09765625" style="228" customWidth="1"/>
    <col min="17" max="17" width="8.8984375" style="228"/>
    <col min="18" max="18" width="2.19921875" style="228" customWidth="1"/>
    <col min="19" max="16384" width="8.8984375" style="228"/>
  </cols>
  <sheetData>
    <row r="1" spans="1:16" ht="27.6">
      <c r="A1" s="33" t="s">
        <v>1386</v>
      </c>
      <c r="B1" s="35"/>
      <c r="C1" s="35"/>
      <c r="D1" s="494"/>
      <c r="E1" s="494"/>
      <c r="F1" s="494"/>
      <c r="G1" s="494"/>
      <c r="H1" s="494"/>
      <c r="I1" s="494"/>
      <c r="J1" s="494"/>
      <c r="K1" s="494"/>
      <c r="L1" s="494"/>
      <c r="M1" s="494"/>
      <c r="N1" s="494"/>
      <c r="O1" s="494"/>
      <c r="P1" s="20"/>
    </row>
    <row r="2" spans="1:16" ht="21">
      <c r="A2" s="19"/>
      <c r="B2" s="35"/>
      <c r="C2" s="35"/>
      <c r="D2" s="494"/>
      <c r="E2" s="494"/>
      <c r="F2" s="494"/>
      <c r="G2" s="494"/>
      <c r="H2" s="494"/>
      <c r="I2" s="494"/>
      <c r="J2" s="494"/>
      <c r="K2" s="494"/>
      <c r="L2" s="494"/>
      <c r="M2" s="494"/>
      <c r="N2" s="494"/>
      <c r="O2" s="494"/>
      <c r="P2" s="10" t="s">
        <v>308</v>
      </c>
    </row>
    <row r="3" spans="1:16" ht="29.25" customHeight="1">
      <c r="A3" s="734" t="s">
        <v>309</v>
      </c>
      <c r="B3" s="736"/>
      <c r="C3" s="736"/>
      <c r="D3" s="737"/>
      <c r="E3" s="722" t="s">
        <v>310</v>
      </c>
      <c r="F3" s="722"/>
      <c r="G3" s="712" t="s">
        <v>311</v>
      </c>
      <c r="H3" s="722"/>
      <c r="I3" s="712" t="s">
        <v>312</v>
      </c>
      <c r="J3" s="722"/>
      <c r="K3" s="712" t="s">
        <v>313</v>
      </c>
      <c r="L3" s="722"/>
      <c r="M3" s="712" t="s">
        <v>314</v>
      </c>
      <c r="N3" s="722"/>
      <c r="O3" s="722" t="s">
        <v>315</v>
      </c>
      <c r="P3" s="722"/>
    </row>
    <row r="4" spans="1:16" ht="18.75" customHeight="1">
      <c r="A4" s="738"/>
      <c r="B4" s="739"/>
      <c r="C4" s="739"/>
      <c r="D4" s="740"/>
      <c r="E4" s="492" t="s">
        <v>316</v>
      </c>
      <c r="F4" s="493" t="s">
        <v>317</v>
      </c>
      <c r="G4" s="492" t="s">
        <v>316</v>
      </c>
      <c r="H4" s="493" t="s">
        <v>317</v>
      </c>
      <c r="I4" s="492" t="s">
        <v>316</v>
      </c>
      <c r="J4" s="493" t="s">
        <v>317</v>
      </c>
      <c r="K4" s="492" t="s">
        <v>316</v>
      </c>
      <c r="L4" s="493" t="s">
        <v>317</v>
      </c>
      <c r="M4" s="492" t="s">
        <v>316</v>
      </c>
      <c r="N4" s="493" t="s">
        <v>317</v>
      </c>
      <c r="O4" s="492" t="s">
        <v>316</v>
      </c>
      <c r="P4" s="493" t="s">
        <v>317</v>
      </c>
    </row>
    <row r="5" spans="1:16" ht="29.25" customHeight="1">
      <c r="A5" s="62" t="s">
        <v>318</v>
      </c>
      <c r="B5" s="762" t="s">
        <v>319</v>
      </c>
      <c r="C5" s="762" t="s">
        <v>1218</v>
      </c>
      <c r="D5" s="495" t="s">
        <v>1207</v>
      </c>
      <c r="E5" s="38"/>
      <c r="F5" s="38"/>
      <c r="G5" s="38"/>
      <c r="H5" s="38"/>
      <c r="I5" s="38"/>
      <c r="J5" s="38"/>
      <c r="K5" s="38"/>
      <c r="L5" s="38"/>
      <c r="M5" s="38"/>
      <c r="N5" s="38"/>
      <c r="O5" s="69">
        <f>SUM(M5,K5,I5,G5,E5)</f>
        <v>0</v>
      </c>
      <c r="P5" s="69">
        <f>SUM(N5,L5,J5,H5,F5)</f>
        <v>0</v>
      </c>
    </row>
    <row r="6" spans="1:16" ht="29.25" customHeight="1">
      <c r="A6" s="62" t="s">
        <v>13</v>
      </c>
      <c r="B6" s="763"/>
      <c r="C6" s="763"/>
      <c r="D6" s="499" t="s">
        <v>1208</v>
      </c>
      <c r="E6" s="40"/>
      <c r="F6" s="40"/>
      <c r="G6" s="40"/>
      <c r="H6" s="40"/>
      <c r="I6" s="40"/>
      <c r="J6" s="40"/>
      <c r="K6" s="40"/>
      <c r="L6" s="40"/>
      <c r="M6" s="40"/>
      <c r="N6" s="40"/>
      <c r="O6" s="70">
        <f>SUM(M6,K6,I6,G6,E6)</f>
        <v>0</v>
      </c>
      <c r="P6" s="70">
        <f t="shared" ref="P6:P15" si="0">SUM(N6,L6,J6,H6,F6)</f>
        <v>0</v>
      </c>
    </row>
    <row r="7" spans="1:16" ht="29.25" customHeight="1">
      <c r="A7" s="62" t="s">
        <v>14</v>
      </c>
      <c r="B7" s="763"/>
      <c r="C7" s="763"/>
      <c r="D7" s="499" t="s">
        <v>1209</v>
      </c>
      <c r="E7" s="40"/>
      <c r="F7" s="40"/>
      <c r="G7" s="40"/>
      <c r="H7" s="40"/>
      <c r="I7" s="40"/>
      <c r="J7" s="40"/>
      <c r="K7" s="40"/>
      <c r="L7" s="40"/>
      <c r="M7" s="40"/>
      <c r="N7" s="40"/>
      <c r="O7" s="70">
        <f t="shared" ref="O7:O15" si="1">SUM(M7,K7,I7,G7,E7)</f>
        <v>0</v>
      </c>
      <c r="P7" s="70">
        <f t="shared" si="0"/>
        <v>0</v>
      </c>
    </row>
    <row r="8" spans="1:16" ht="29.25" customHeight="1">
      <c r="A8" s="62" t="s">
        <v>32</v>
      </c>
      <c r="B8" s="763"/>
      <c r="C8" s="763"/>
      <c r="D8" s="499" t="s">
        <v>1210</v>
      </c>
      <c r="E8" s="40"/>
      <c r="F8" s="40"/>
      <c r="G8" s="40"/>
      <c r="H8" s="40"/>
      <c r="I8" s="40"/>
      <c r="J8" s="40"/>
      <c r="K8" s="40"/>
      <c r="L8" s="40"/>
      <c r="M8" s="40"/>
      <c r="N8" s="40"/>
      <c r="O8" s="70">
        <f t="shared" si="1"/>
        <v>0</v>
      </c>
      <c r="P8" s="70">
        <f t="shared" si="0"/>
        <v>0</v>
      </c>
    </row>
    <row r="9" spans="1:16" ht="29.25" customHeight="1">
      <c r="A9" s="62" t="s">
        <v>33</v>
      </c>
      <c r="B9" s="763"/>
      <c r="C9" s="763"/>
      <c r="D9" s="500" t="s">
        <v>1211</v>
      </c>
      <c r="E9" s="40"/>
      <c r="F9" s="40"/>
      <c r="G9" s="40"/>
      <c r="H9" s="40"/>
      <c r="I9" s="40"/>
      <c r="J9" s="40"/>
      <c r="K9" s="40"/>
      <c r="L9" s="40"/>
      <c r="M9" s="40"/>
      <c r="N9" s="40"/>
      <c r="O9" s="70">
        <f t="shared" si="1"/>
        <v>0</v>
      </c>
      <c r="P9" s="70">
        <f t="shared" si="0"/>
        <v>0</v>
      </c>
    </row>
    <row r="10" spans="1:16" ht="29.25" customHeight="1">
      <c r="A10" s="62" t="s">
        <v>34</v>
      </c>
      <c r="B10" s="763"/>
      <c r="C10" s="763"/>
      <c r="D10" s="500" t="s">
        <v>1212</v>
      </c>
      <c r="E10" s="40"/>
      <c r="F10" s="40"/>
      <c r="G10" s="40"/>
      <c r="H10" s="40"/>
      <c r="I10" s="40"/>
      <c r="J10" s="40"/>
      <c r="K10" s="40"/>
      <c r="L10" s="40"/>
      <c r="M10" s="40"/>
      <c r="N10" s="40"/>
      <c r="O10" s="70">
        <f t="shared" si="1"/>
        <v>0</v>
      </c>
      <c r="P10" s="70">
        <f t="shared" si="0"/>
        <v>0</v>
      </c>
    </row>
    <row r="11" spans="1:16" ht="29.25" customHeight="1">
      <c r="A11" s="62" t="s">
        <v>35</v>
      </c>
      <c r="B11" s="763"/>
      <c r="C11" s="763"/>
      <c r="D11" s="500" t="s">
        <v>1213</v>
      </c>
      <c r="E11" s="40"/>
      <c r="F11" s="40"/>
      <c r="G11" s="40"/>
      <c r="H11" s="40"/>
      <c r="I11" s="40"/>
      <c r="J11" s="40"/>
      <c r="K11" s="40"/>
      <c r="L11" s="40"/>
      <c r="M11" s="40"/>
      <c r="N11" s="40"/>
      <c r="O11" s="70">
        <f t="shared" si="1"/>
        <v>0</v>
      </c>
      <c r="P11" s="70">
        <f t="shared" si="0"/>
        <v>0</v>
      </c>
    </row>
    <row r="12" spans="1:16" ht="29.25" customHeight="1">
      <c r="A12" s="62" t="s">
        <v>36</v>
      </c>
      <c r="B12" s="763"/>
      <c r="C12" s="763"/>
      <c r="D12" s="500" t="s">
        <v>1214</v>
      </c>
      <c r="E12" s="40"/>
      <c r="F12" s="40"/>
      <c r="G12" s="40"/>
      <c r="H12" s="40"/>
      <c r="I12" s="40"/>
      <c r="J12" s="40"/>
      <c r="K12" s="40"/>
      <c r="L12" s="40"/>
      <c r="M12" s="40"/>
      <c r="N12" s="40"/>
      <c r="O12" s="70">
        <f t="shared" si="1"/>
        <v>0</v>
      </c>
      <c r="P12" s="70">
        <f t="shared" si="0"/>
        <v>0</v>
      </c>
    </row>
    <row r="13" spans="1:16" ht="29.25" customHeight="1">
      <c r="A13" s="62" t="s">
        <v>37</v>
      </c>
      <c r="B13" s="763"/>
      <c r="C13" s="763"/>
      <c r="D13" s="500" t="s">
        <v>1215</v>
      </c>
      <c r="E13" s="40"/>
      <c r="F13" s="40"/>
      <c r="G13" s="40"/>
      <c r="H13" s="40"/>
      <c r="I13" s="40"/>
      <c r="J13" s="40"/>
      <c r="K13" s="40"/>
      <c r="L13" s="40"/>
      <c r="M13" s="40"/>
      <c r="N13" s="40"/>
      <c r="O13" s="70">
        <f t="shared" si="1"/>
        <v>0</v>
      </c>
      <c r="P13" s="70">
        <f>SUM(N13,L13,J13,H13,F13)</f>
        <v>0</v>
      </c>
    </row>
    <row r="14" spans="1:16" ht="29.25" customHeight="1">
      <c r="A14" s="62" t="s">
        <v>38</v>
      </c>
      <c r="B14" s="763"/>
      <c r="C14" s="763"/>
      <c r="D14" s="500" t="s">
        <v>1216</v>
      </c>
      <c r="E14" s="40"/>
      <c r="F14" s="40"/>
      <c r="G14" s="40"/>
      <c r="H14" s="40"/>
      <c r="I14" s="40"/>
      <c r="J14" s="40"/>
      <c r="K14" s="40"/>
      <c r="L14" s="40"/>
      <c r="M14" s="40"/>
      <c r="N14" s="40"/>
      <c r="O14" s="70">
        <f t="shared" si="1"/>
        <v>0</v>
      </c>
      <c r="P14" s="70">
        <f t="shared" si="0"/>
        <v>0</v>
      </c>
    </row>
    <row r="15" spans="1:16" ht="29.25" customHeight="1">
      <c r="A15" s="62" t="s">
        <v>39</v>
      </c>
      <c r="B15" s="764"/>
      <c r="C15" s="764"/>
      <c r="D15" s="501" t="s">
        <v>1217</v>
      </c>
      <c r="E15" s="133"/>
      <c r="F15" s="133"/>
      <c r="G15" s="133"/>
      <c r="H15" s="133"/>
      <c r="I15" s="133"/>
      <c r="J15" s="133"/>
      <c r="K15" s="133"/>
      <c r="L15" s="133"/>
      <c r="M15" s="133"/>
      <c r="N15" s="133"/>
      <c r="O15" s="67">
        <f t="shared" si="1"/>
        <v>0</v>
      </c>
      <c r="P15" s="67">
        <f t="shared" si="0"/>
        <v>0</v>
      </c>
    </row>
    <row r="16" spans="1:16" ht="19.5" customHeight="1">
      <c r="A16" s="62" t="s">
        <v>320</v>
      </c>
      <c r="B16" s="761" t="s">
        <v>321</v>
      </c>
      <c r="C16" s="761"/>
      <c r="D16" s="761"/>
      <c r="E16" s="68">
        <f t="shared" ref="E16:N16" si="2">SUM(E5:E15)</f>
        <v>0</v>
      </c>
      <c r="F16" s="68">
        <f t="shared" si="2"/>
        <v>0</v>
      </c>
      <c r="G16" s="68">
        <f t="shared" si="2"/>
        <v>0</v>
      </c>
      <c r="H16" s="68">
        <f t="shared" si="2"/>
        <v>0</v>
      </c>
      <c r="I16" s="68">
        <f t="shared" si="2"/>
        <v>0</v>
      </c>
      <c r="J16" s="68">
        <f t="shared" si="2"/>
        <v>0</v>
      </c>
      <c r="K16" s="68">
        <f t="shared" si="2"/>
        <v>0</v>
      </c>
      <c r="L16" s="68">
        <f t="shared" si="2"/>
        <v>0</v>
      </c>
      <c r="M16" s="68">
        <f t="shared" si="2"/>
        <v>0</v>
      </c>
      <c r="N16" s="68">
        <f t="shared" si="2"/>
        <v>0</v>
      </c>
      <c r="O16" s="68">
        <f>SUM(O5:O15)</f>
        <v>0</v>
      </c>
      <c r="P16" s="68">
        <f>SUM(P5:P15)</f>
        <v>0</v>
      </c>
    </row>
    <row r="17" spans="1:16" ht="27.75" customHeight="1">
      <c r="A17" s="26"/>
      <c r="B17" s="43"/>
      <c r="C17" s="43"/>
      <c r="D17" s="43"/>
      <c r="E17" s="5"/>
      <c r="F17" s="5"/>
      <c r="G17" s="5"/>
      <c r="H17" s="5"/>
      <c r="I17" s="5"/>
      <c r="J17" s="5"/>
      <c r="K17" s="5"/>
      <c r="L17" s="5"/>
      <c r="M17" s="494"/>
      <c r="N17" s="494"/>
      <c r="O17" s="494"/>
      <c r="P17" s="494"/>
    </row>
    <row r="18" spans="1:16" s="105" customFormat="1">
      <c r="A18" s="104" t="s">
        <v>638</v>
      </c>
      <c r="B18" s="104"/>
      <c r="C18" s="104"/>
      <c r="M18" s="494"/>
      <c r="N18" s="603" t="s">
        <v>1323</v>
      </c>
      <c r="O18" s="605" t="str">
        <f>IF(O16='4-1. 금액대별대출금명세'!P5,"일치","불일치")</f>
        <v>일치</v>
      </c>
      <c r="P18" s="605" t="str">
        <f>IF(P16='4-1. 금액대별대출금명세'!Q5,"일치","불일치")</f>
        <v>일치</v>
      </c>
    </row>
    <row r="19" spans="1:16" s="105" customFormat="1" ht="19.5" customHeight="1">
      <c r="A19" s="106" t="s">
        <v>1371</v>
      </c>
      <c r="B19" s="110"/>
      <c r="C19" s="110"/>
      <c r="D19" s="107"/>
      <c r="E19" s="107"/>
      <c r="F19" s="107"/>
      <c r="G19" s="107"/>
      <c r="H19" s="107"/>
      <c r="M19" s="494"/>
      <c r="N19" s="494"/>
      <c r="O19" s="494"/>
      <c r="P19" s="494"/>
    </row>
    <row r="20" spans="1:16" s="105" customFormat="1" ht="19.5" customHeight="1">
      <c r="A20" s="143" t="s">
        <v>1328</v>
      </c>
      <c r="B20" s="110"/>
      <c r="C20" s="110"/>
      <c r="D20" s="107"/>
      <c r="E20" s="107"/>
      <c r="F20" s="107"/>
      <c r="G20" s="107"/>
      <c r="H20" s="107"/>
      <c r="M20" s="494"/>
      <c r="N20" s="494"/>
      <c r="O20" s="494"/>
      <c r="P20" s="494"/>
    </row>
    <row r="21" spans="1:16" s="349" customFormat="1" ht="19.5" customHeight="1">
      <c r="A21" s="143" t="s">
        <v>1329</v>
      </c>
      <c r="B21" s="110"/>
      <c r="C21" s="107"/>
      <c r="D21" s="107"/>
      <c r="E21" s="107"/>
      <c r="F21" s="107"/>
      <c r="G21" s="107"/>
      <c r="H21" s="107"/>
      <c r="I21" s="105"/>
      <c r="J21" s="105"/>
      <c r="K21" s="105"/>
      <c r="L21" s="105"/>
      <c r="M21" s="105"/>
      <c r="N21" s="105"/>
      <c r="O21" s="105"/>
      <c r="P21" s="105"/>
    </row>
    <row r="22" spans="1:16">
      <c r="A22" s="1" t="s">
        <v>386</v>
      </c>
      <c r="B22" s="29"/>
      <c r="C22" s="29"/>
      <c r="D22" s="29"/>
      <c r="E22" s="29"/>
      <c r="F22" s="29"/>
      <c r="G22" s="29"/>
      <c r="H22" s="29"/>
      <c r="I22" s="494"/>
      <c r="J22" s="494"/>
      <c r="K22" s="494"/>
      <c r="L22" s="494"/>
      <c r="M22" s="494"/>
      <c r="N22" s="494"/>
      <c r="O22" s="494"/>
      <c r="P22" s="494"/>
    </row>
  </sheetData>
  <sheetProtection formatCells="0" formatColumns="0" formatRows="0"/>
  <mergeCells count="10">
    <mergeCell ref="B16:D16"/>
    <mergeCell ref="C5:C15"/>
    <mergeCell ref="O3:P3"/>
    <mergeCell ref="B5:B15"/>
    <mergeCell ref="A3:D4"/>
    <mergeCell ref="E3:F3"/>
    <mergeCell ref="G3:H3"/>
    <mergeCell ref="I3:J3"/>
    <mergeCell ref="K3:L3"/>
    <mergeCell ref="M3:N3"/>
  </mergeCells>
  <phoneticPr fontId="80" type="noConversion"/>
  <pageMargins left="0.62992125984251968" right="0.51181102362204722" top="0.98425196850393704" bottom="0.98425196850393704" header="0.51181102362204722" footer="0.51181102362204722"/>
  <pageSetup paperSize="9" scale="77" firstPageNumber="52" fitToHeight="0" orientation="landscape" r:id="rId1"/>
  <headerFooter alignWithMargins="0"/>
  <ignoredErrors>
    <ignoredError sqref="O5:P5 E16:N16 O7:P12 P6 O14:P16 O13"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6A51C-BBA7-4600-B58D-3CE78919076B}">
  <dimension ref="A1:O21"/>
  <sheetViews>
    <sheetView zoomScale="85" zoomScaleNormal="85" workbookViewId="0">
      <selection activeCell="A2" sqref="A2"/>
    </sheetView>
  </sheetViews>
  <sheetFormatPr defaultColWidth="8.8984375" defaultRowHeight="17.399999999999999"/>
  <cols>
    <col min="1" max="1" width="4.3984375" style="512" customWidth="1"/>
    <col min="2" max="2" width="8.19921875" style="512" customWidth="1"/>
    <col min="3" max="3" width="19.69921875" style="512" customWidth="1"/>
    <col min="4" max="15" width="9.09765625" style="512" customWidth="1"/>
    <col min="16" max="16" width="8.8984375" style="512"/>
    <col min="17" max="17" width="2.19921875" style="512" customWidth="1"/>
    <col min="18" max="16384" width="8.8984375" style="512"/>
  </cols>
  <sheetData>
    <row r="1" spans="1:15" ht="27.6">
      <c r="A1" s="33" t="s">
        <v>1387</v>
      </c>
      <c r="B1" s="35"/>
      <c r="O1" s="20"/>
    </row>
    <row r="2" spans="1:15" ht="21">
      <c r="A2" s="19"/>
      <c r="B2" s="35"/>
      <c r="O2" s="10" t="s">
        <v>98</v>
      </c>
    </row>
    <row r="3" spans="1:15" ht="27.75" customHeight="1">
      <c r="A3" s="734" t="s">
        <v>99</v>
      </c>
      <c r="B3" s="736"/>
      <c r="C3" s="737"/>
      <c r="D3" s="722" t="s">
        <v>310</v>
      </c>
      <c r="E3" s="722"/>
      <c r="F3" s="712" t="s">
        <v>311</v>
      </c>
      <c r="G3" s="722"/>
      <c r="H3" s="712" t="s">
        <v>312</v>
      </c>
      <c r="I3" s="722"/>
      <c r="J3" s="712" t="s">
        <v>313</v>
      </c>
      <c r="K3" s="722"/>
      <c r="L3" s="712" t="s">
        <v>314</v>
      </c>
      <c r="M3" s="722"/>
      <c r="N3" s="722" t="s">
        <v>10</v>
      </c>
      <c r="O3" s="722"/>
    </row>
    <row r="4" spans="1:15">
      <c r="A4" s="738"/>
      <c r="B4" s="739"/>
      <c r="C4" s="740"/>
      <c r="D4" s="509" t="s">
        <v>27</v>
      </c>
      <c r="E4" s="510" t="s">
        <v>11</v>
      </c>
      <c r="F4" s="509" t="s">
        <v>27</v>
      </c>
      <c r="G4" s="510" t="s">
        <v>11</v>
      </c>
      <c r="H4" s="509" t="s">
        <v>27</v>
      </c>
      <c r="I4" s="510" t="s">
        <v>11</v>
      </c>
      <c r="J4" s="509" t="s">
        <v>27</v>
      </c>
      <c r="K4" s="510" t="s">
        <v>11</v>
      </c>
      <c r="L4" s="509" t="s">
        <v>27</v>
      </c>
      <c r="M4" s="510" t="s">
        <v>11</v>
      </c>
      <c r="N4" s="509" t="s">
        <v>27</v>
      </c>
      <c r="O4" s="510" t="s">
        <v>11</v>
      </c>
    </row>
    <row r="5" spans="1:15" ht="52.2">
      <c r="A5" s="62" t="s">
        <v>102</v>
      </c>
      <c r="B5" s="762" t="s">
        <v>1218</v>
      </c>
      <c r="C5" s="520" t="s">
        <v>1207</v>
      </c>
      <c r="D5" s="38"/>
      <c r="E5" s="38"/>
      <c r="F5" s="38"/>
      <c r="G5" s="38"/>
      <c r="H5" s="38"/>
      <c r="I5" s="38"/>
      <c r="J5" s="38"/>
      <c r="K5" s="38"/>
      <c r="L5" s="38"/>
      <c r="M5" s="38"/>
      <c r="N5" s="69">
        <f>SUM(L5,J5,H5,F5,D5)</f>
        <v>0</v>
      </c>
      <c r="O5" s="69">
        <f>SUM(M5,K5,I5,G5,E5)</f>
        <v>0</v>
      </c>
    </row>
    <row r="6" spans="1:15" ht="34.799999999999997">
      <c r="A6" s="62" t="s">
        <v>13</v>
      </c>
      <c r="B6" s="763"/>
      <c r="C6" s="499" t="s">
        <v>1208</v>
      </c>
      <c r="D6" s="40"/>
      <c r="E6" s="40"/>
      <c r="F6" s="40"/>
      <c r="G6" s="40"/>
      <c r="H6" s="40"/>
      <c r="I6" s="40"/>
      <c r="J6" s="40"/>
      <c r="K6" s="40"/>
      <c r="L6" s="40"/>
      <c r="M6" s="40"/>
      <c r="N6" s="70">
        <f>SUM(L6,J6,H6,F6,D6)</f>
        <v>0</v>
      </c>
      <c r="O6" s="70">
        <f t="shared" ref="O6:O15" si="0">SUM(M6,K6,I6,G6,E6)</f>
        <v>0</v>
      </c>
    </row>
    <row r="7" spans="1:15" ht="34.799999999999997">
      <c r="A7" s="62" t="s">
        <v>14</v>
      </c>
      <c r="B7" s="763"/>
      <c r="C7" s="499" t="s">
        <v>1209</v>
      </c>
      <c r="D7" s="40"/>
      <c r="E7" s="40"/>
      <c r="F7" s="40"/>
      <c r="G7" s="40"/>
      <c r="H7" s="40"/>
      <c r="I7" s="40"/>
      <c r="J7" s="40"/>
      <c r="K7" s="40"/>
      <c r="L7" s="40"/>
      <c r="M7" s="40"/>
      <c r="N7" s="70">
        <f t="shared" ref="N7:N15" si="1">SUM(L7,J7,H7,F7,D7)</f>
        <v>0</v>
      </c>
      <c r="O7" s="70">
        <f t="shared" si="0"/>
        <v>0</v>
      </c>
    </row>
    <row r="8" spans="1:15" ht="34.799999999999997">
      <c r="A8" s="62" t="s">
        <v>32</v>
      </c>
      <c r="B8" s="763"/>
      <c r="C8" s="499" t="s">
        <v>1210</v>
      </c>
      <c r="D8" s="40"/>
      <c r="E8" s="40"/>
      <c r="F8" s="40"/>
      <c r="G8" s="40"/>
      <c r="H8" s="40"/>
      <c r="I8" s="40"/>
      <c r="J8" s="40"/>
      <c r="K8" s="40"/>
      <c r="L8" s="40"/>
      <c r="M8" s="40"/>
      <c r="N8" s="70">
        <f t="shared" si="1"/>
        <v>0</v>
      </c>
      <c r="O8" s="70">
        <f t="shared" si="0"/>
        <v>0</v>
      </c>
    </row>
    <row r="9" spans="1:15" ht="34.799999999999997">
      <c r="A9" s="62" t="s">
        <v>33</v>
      </c>
      <c r="B9" s="763"/>
      <c r="C9" s="500" t="s">
        <v>1211</v>
      </c>
      <c r="D9" s="40"/>
      <c r="E9" s="40"/>
      <c r="F9" s="40"/>
      <c r="G9" s="40"/>
      <c r="H9" s="40"/>
      <c r="I9" s="40"/>
      <c r="J9" s="40"/>
      <c r="K9" s="40"/>
      <c r="L9" s="40"/>
      <c r="M9" s="40"/>
      <c r="N9" s="70">
        <f t="shared" si="1"/>
        <v>0</v>
      </c>
      <c r="O9" s="70">
        <f t="shared" si="0"/>
        <v>0</v>
      </c>
    </row>
    <row r="10" spans="1:15" ht="34.799999999999997">
      <c r="A10" s="62" t="s">
        <v>34</v>
      </c>
      <c r="B10" s="763"/>
      <c r="C10" s="500" t="s">
        <v>1212</v>
      </c>
      <c r="D10" s="40"/>
      <c r="E10" s="40"/>
      <c r="F10" s="40"/>
      <c r="G10" s="40"/>
      <c r="H10" s="40"/>
      <c r="I10" s="40"/>
      <c r="J10" s="40"/>
      <c r="K10" s="40"/>
      <c r="L10" s="40"/>
      <c r="M10" s="40"/>
      <c r="N10" s="70">
        <f t="shared" si="1"/>
        <v>0</v>
      </c>
      <c r="O10" s="70">
        <f t="shared" si="0"/>
        <v>0</v>
      </c>
    </row>
    <row r="11" spans="1:15" ht="34.799999999999997">
      <c r="A11" s="62" t="s">
        <v>35</v>
      </c>
      <c r="B11" s="763"/>
      <c r="C11" s="500" t="s">
        <v>1213</v>
      </c>
      <c r="D11" s="40"/>
      <c r="E11" s="40"/>
      <c r="F11" s="40"/>
      <c r="G11" s="40"/>
      <c r="H11" s="40"/>
      <c r="I11" s="40"/>
      <c r="J11" s="40"/>
      <c r="K11" s="40"/>
      <c r="L11" s="40"/>
      <c r="M11" s="40"/>
      <c r="N11" s="70">
        <f t="shared" si="1"/>
        <v>0</v>
      </c>
      <c r="O11" s="70">
        <f t="shared" si="0"/>
        <v>0</v>
      </c>
    </row>
    <row r="12" spans="1:15" ht="34.799999999999997">
      <c r="A12" s="62" t="s">
        <v>36</v>
      </c>
      <c r="B12" s="763"/>
      <c r="C12" s="500" t="s">
        <v>1214</v>
      </c>
      <c r="D12" s="40"/>
      <c r="E12" s="40"/>
      <c r="F12" s="40"/>
      <c r="G12" s="40"/>
      <c r="H12" s="40"/>
      <c r="I12" s="40"/>
      <c r="J12" s="40"/>
      <c r="K12" s="40"/>
      <c r="L12" s="40"/>
      <c r="M12" s="40"/>
      <c r="N12" s="70">
        <f t="shared" si="1"/>
        <v>0</v>
      </c>
      <c r="O12" s="70">
        <f t="shared" si="0"/>
        <v>0</v>
      </c>
    </row>
    <row r="13" spans="1:15" ht="34.799999999999997">
      <c r="A13" s="62" t="s">
        <v>37</v>
      </c>
      <c r="B13" s="763"/>
      <c r="C13" s="500" t="s">
        <v>1215</v>
      </c>
      <c r="D13" s="40"/>
      <c r="E13" s="40"/>
      <c r="F13" s="40"/>
      <c r="G13" s="40"/>
      <c r="H13" s="40"/>
      <c r="I13" s="40"/>
      <c r="J13" s="40"/>
      <c r="K13" s="40"/>
      <c r="L13" s="40"/>
      <c r="M13" s="40"/>
      <c r="N13" s="70">
        <f t="shared" si="1"/>
        <v>0</v>
      </c>
      <c r="O13" s="70">
        <f>SUM(M13,K13,I13,G13,E13)</f>
        <v>0</v>
      </c>
    </row>
    <row r="14" spans="1:15" ht="52.2">
      <c r="A14" s="62" t="s">
        <v>38</v>
      </c>
      <c r="B14" s="763"/>
      <c r="C14" s="500" t="s">
        <v>1216</v>
      </c>
      <c r="D14" s="40"/>
      <c r="E14" s="40"/>
      <c r="F14" s="40"/>
      <c r="G14" s="40"/>
      <c r="H14" s="40"/>
      <c r="I14" s="40"/>
      <c r="J14" s="40"/>
      <c r="K14" s="40"/>
      <c r="L14" s="40"/>
      <c r="M14" s="40"/>
      <c r="N14" s="70">
        <f t="shared" si="1"/>
        <v>0</v>
      </c>
      <c r="O14" s="70">
        <f t="shared" si="0"/>
        <v>0</v>
      </c>
    </row>
    <row r="15" spans="1:15" ht="34.799999999999997">
      <c r="A15" s="62" t="s">
        <v>39</v>
      </c>
      <c r="B15" s="764"/>
      <c r="C15" s="501" t="s">
        <v>1217</v>
      </c>
      <c r="D15" s="133"/>
      <c r="E15" s="133"/>
      <c r="F15" s="133"/>
      <c r="G15" s="133"/>
      <c r="H15" s="133"/>
      <c r="I15" s="133"/>
      <c r="J15" s="133"/>
      <c r="K15" s="133"/>
      <c r="L15" s="133"/>
      <c r="M15" s="133"/>
      <c r="N15" s="67">
        <f t="shared" si="1"/>
        <v>0</v>
      </c>
      <c r="O15" s="67">
        <f t="shared" si="0"/>
        <v>0</v>
      </c>
    </row>
    <row r="16" spans="1:15">
      <c r="A16" s="62" t="s">
        <v>20</v>
      </c>
      <c r="B16" s="741" t="s">
        <v>10</v>
      </c>
      <c r="C16" s="743"/>
      <c r="D16" s="68">
        <f t="shared" ref="D16:M16" si="2">SUM(D5:D15)</f>
        <v>0</v>
      </c>
      <c r="E16" s="68">
        <f t="shared" si="2"/>
        <v>0</v>
      </c>
      <c r="F16" s="68">
        <f t="shared" si="2"/>
        <v>0</v>
      </c>
      <c r="G16" s="68">
        <f t="shared" si="2"/>
        <v>0</v>
      </c>
      <c r="H16" s="68">
        <f t="shared" si="2"/>
        <v>0</v>
      </c>
      <c r="I16" s="68">
        <f t="shared" si="2"/>
        <v>0</v>
      </c>
      <c r="J16" s="68">
        <f t="shared" si="2"/>
        <v>0</v>
      </c>
      <c r="K16" s="68">
        <f t="shared" si="2"/>
        <v>0</v>
      </c>
      <c r="L16" s="68">
        <f t="shared" si="2"/>
        <v>0</v>
      </c>
      <c r="M16" s="68">
        <f t="shared" si="2"/>
        <v>0</v>
      </c>
      <c r="N16" s="68">
        <f>SUM(N5:N15)</f>
        <v>0</v>
      </c>
      <c r="O16" s="68">
        <f>SUM(O5:O15)</f>
        <v>0</v>
      </c>
    </row>
    <row r="17" spans="1:15" s="105" customFormat="1">
      <c r="A17" s="104" t="s">
        <v>19</v>
      </c>
      <c r="B17" s="104"/>
      <c r="L17" s="512"/>
      <c r="M17" s="512"/>
      <c r="N17" s="512"/>
      <c r="O17" s="512"/>
    </row>
    <row r="18" spans="1:15" s="105" customFormat="1">
      <c r="A18" s="106" t="s">
        <v>1373</v>
      </c>
      <c r="B18" s="110"/>
      <c r="C18" s="107"/>
      <c r="D18" s="107"/>
      <c r="E18" s="107"/>
      <c r="F18" s="107"/>
      <c r="G18" s="107"/>
      <c r="L18" s="512"/>
      <c r="M18" s="512"/>
      <c r="N18" s="512"/>
      <c r="O18" s="512"/>
    </row>
    <row r="19" spans="1:15" s="105" customFormat="1">
      <c r="A19" s="106" t="s">
        <v>1372</v>
      </c>
      <c r="B19" s="110"/>
      <c r="C19" s="107"/>
      <c r="D19" s="107"/>
      <c r="E19" s="107"/>
      <c r="F19" s="107"/>
      <c r="G19" s="107"/>
      <c r="L19" s="512"/>
      <c r="M19" s="512"/>
      <c r="N19" s="512"/>
      <c r="O19" s="512"/>
    </row>
    <row r="20" spans="1:15">
      <c r="A20" s="143" t="s">
        <v>1329</v>
      </c>
    </row>
    <row r="21" spans="1:15">
      <c r="A21" s="1" t="s">
        <v>385</v>
      </c>
    </row>
  </sheetData>
  <mergeCells count="9">
    <mergeCell ref="N3:O3"/>
    <mergeCell ref="B5:B15"/>
    <mergeCell ref="B16:C16"/>
    <mergeCell ref="A3:C4"/>
    <mergeCell ref="D3:E3"/>
    <mergeCell ref="F3:G3"/>
    <mergeCell ref="H3:I3"/>
    <mergeCell ref="J3:K3"/>
    <mergeCell ref="L3:M3"/>
  </mergeCells>
  <phoneticPr fontId="8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BCC90-2705-407C-A3A4-BE05BC1DA451}">
  <dimension ref="A1:R29"/>
  <sheetViews>
    <sheetView zoomScale="85" zoomScaleNormal="85" workbookViewId="0"/>
  </sheetViews>
  <sheetFormatPr defaultColWidth="8.8984375" defaultRowHeight="17.399999999999999"/>
  <cols>
    <col min="1" max="2" width="5.09765625" style="512" customWidth="1"/>
    <col min="3" max="3" width="11.69921875" style="512" customWidth="1"/>
    <col min="4" max="4" width="11.8984375" style="512" customWidth="1"/>
    <col min="5" max="18" width="8" style="512" customWidth="1"/>
    <col min="19" max="16384" width="8.8984375" style="512"/>
  </cols>
  <sheetData>
    <row r="1" spans="1:18" ht="27.6">
      <c r="A1" s="33" t="s">
        <v>1229</v>
      </c>
      <c r="B1" s="33"/>
      <c r="C1" s="30"/>
      <c r="R1" s="20"/>
    </row>
    <row r="2" spans="1:18" ht="21">
      <c r="A2" s="19"/>
      <c r="B2" s="19"/>
      <c r="C2" s="30"/>
      <c r="R2" s="11" t="s">
        <v>322</v>
      </c>
    </row>
    <row r="3" spans="1:18">
      <c r="A3" s="768" t="s">
        <v>99</v>
      </c>
      <c r="B3" s="769"/>
      <c r="C3" s="770"/>
      <c r="D3" s="771"/>
      <c r="E3" s="687" t="s">
        <v>323</v>
      </c>
      <c r="F3" s="687"/>
      <c r="G3" s="691" t="s">
        <v>324</v>
      </c>
      <c r="H3" s="687"/>
      <c r="I3" s="691" t="s">
        <v>325</v>
      </c>
      <c r="J3" s="687"/>
      <c r="K3" s="691" t="s">
        <v>326</v>
      </c>
      <c r="L3" s="687"/>
      <c r="M3" s="691" t="s">
        <v>327</v>
      </c>
      <c r="N3" s="687"/>
      <c r="O3" s="687" t="s">
        <v>199</v>
      </c>
      <c r="P3" s="687"/>
      <c r="Q3" s="687" t="s">
        <v>303</v>
      </c>
      <c r="R3" s="687"/>
    </row>
    <row r="4" spans="1:18">
      <c r="A4" s="772"/>
      <c r="B4" s="773"/>
      <c r="C4" s="773"/>
      <c r="D4" s="774"/>
      <c r="E4" s="507" t="s">
        <v>27</v>
      </c>
      <c r="F4" s="506" t="s">
        <v>11</v>
      </c>
      <c r="G4" s="507" t="s">
        <v>27</v>
      </c>
      <c r="H4" s="506" t="s">
        <v>11</v>
      </c>
      <c r="I4" s="507" t="s">
        <v>27</v>
      </c>
      <c r="J4" s="506" t="s">
        <v>11</v>
      </c>
      <c r="K4" s="507" t="s">
        <v>27</v>
      </c>
      <c r="L4" s="506" t="s">
        <v>11</v>
      </c>
      <c r="M4" s="507" t="s">
        <v>27</v>
      </c>
      <c r="N4" s="506" t="s">
        <v>11</v>
      </c>
      <c r="O4" s="507" t="s">
        <v>27</v>
      </c>
      <c r="P4" s="506" t="s">
        <v>11</v>
      </c>
      <c r="Q4" s="507" t="s">
        <v>27</v>
      </c>
      <c r="R4" s="506" t="s">
        <v>11</v>
      </c>
    </row>
    <row r="5" spans="1:18">
      <c r="A5" s="62"/>
      <c r="B5" s="723" t="s">
        <v>328</v>
      </c>
      <c r="C5" s="724"/>
      <c r="D5" s="516" t="s">
        <v>26</v>
      </c>
      <c r="E5" s="3"/>
      <c r="F5" s="3"/>
      <c r="G5" s="3"/>
      <c r="H5" s="3"/>
      <c r="I5" s="3"/>
      <c r="J5" s="3"/>
      <c r="K5" s="3"/>
      <c r="L5" s="3"/>
      <c r="M5" s="3"/>
      <c r="N5" s="3"/>
      <c r="O5" s="3"/>
      <c r="P5" s="3"/>
      <c r="Q5" s="3"/>
      <c r="R5" s="3"/>
    </row>
    <row r="6" spans="1:18">
      <c r="A6" s="62"/>
      <c r="B6" s="725"/>
      <c r="C6" s="726"/>
      <c r="D6" s="516" t="s">
        <v>8</v>
      </c>
      <c r="E6" s="3"/>
      <c r="F6" s="3"/>
      <c r="G6" s="3"/>
      <c r="H6" s="3"/>
      <c r="I6" s="3"/>
      <c r="J6" s="3"/>
      <c r="K6" s="3"/>
      <c r="L6" s="3"/>
      <c r="M6" s="3"/>
      <c r="N6" s="3"/>
      <c r="O6" s="3"/>
      <c r="P6" s="3"/>
      <c r="Q6" s="3"/>
      <c r="R6" s="3"/>
    </row>
    <row r="7" spans="1:18">
      <c r="A7" s="62"/>
      <c r="B7" s="727"/>
      <c r="C7" s="728"/>
      <c r="D7" s="516" t="s">
        <v>329</v>
      </c>
      <c r="E7" s="68">
        <f>SUM(E5:E6)</f>
        <v>0</v>
      </c>
      <c r="F7" s="68">
        <f t="shared" ref="F7:Q7" si="0">SUM(F5:F6)</f>
        <v>0</v>
      </c>
      <c r="G7" s="68">
        <f t="shared" si="0"/>
        <v>0</v>
      </c>
      <c r="H7" s="68">
        <f t="shared" si="0"/>
        <v>0</v>
      </c>
      <c r="I7" s="68">
        <f t="shared" si="0"/>
        <v>0</v>
      </c>
      <c r="J7" s="68">
        <f t="shared" si="0"/>
        <v>0</v>
      </c>
      <c r="K7" s="68">
        <f t="shared" si="0"/>
        <v>0</v>
      </c>
      <c r="L7" s="68">
        <f t="shared" si="0"/>
        <v>0</v>
      </c>
      <c r="M7" s="68">
        <f t="shared" si="0"/>
        <v>0</v>
      </c>
      <c r="N7" s="68">
        <f t="shared" si="0"/>
        <v>0</v>
      </c>
      <c r="O7" s="68">
        <f t="shared" si="0"/>
        <v>0</v>
      </c>
      <c r="P7" s="68">
        <f t="shared" si="0"/>
        <v>0</v>
      </c>
      <c r="Q7" s="68">
        <f t="shared" si="0"/>
        <v>0</v>
      </c>
      <c r="R7" s="68">
        <f>SUM(R5:R6)</f>
        <v>0</v>
      </c>
    </row>
    <row r="8" spans="1:18">
      <c r="A8" s="62"/>
      <c r="B8" s="765" t="s">
        <v>330</v>
      </c>
      <c r="C8" s="753" t="s">
        <v>1230</v>
      </c>
      <c r="D8" s="618" t="s">
        <v>26</v>
      </c>
      <c r="E8" s="3"/>
      <c r="F8" s="3"/>
      <c r="G8" s="3"/>
      <c r="H8" s="3"/>
      <c r="I8" s="3"/>
      <c r="J8" s="3"/>
      <c r="K8" s="3"/>
      <c r="L8" s="3"/>
      <c r="M8" s="3"/>
      <c r="N8" s="3"/>
      <c r="O8" s="3"/>
      <c r="P8" s="3"/>
      <c r="Q8" s="3"/>
      <c r="R8" s="3"/>
    </row>
    <row r="9" spans="1:18">
      <c r="A9" s="62"/>
      <c r="B9" s="765"/>
      <c r="C9" s="755"/>
      <c r="D9" s="618" t="s">
        <v>8</v>
      </c>
      <c r="E9" s="3"/>
      <c r="F9" s="3"/>
      <c r="G9" s="3"/>
      <c r="H9" s="3"/>
      <c r="I9" s="3"/>
      <c r="J9" s="3"/>
      <c r="K9" s="3"/>
      <c r="L9" s="3"/>
      <c r="M9" s="3"/>
      <c r="N9" s="3"/>
      <c r="O9" s="3"/>
      <c r="P9" s="3"/>
      <c r="Q9" s="3"/>
      <c r="R9" s="3"/>
    </row>
    <row r="10" spans="1:18">
      <c r="A10" s="62"/>
      <c r="B10" s="765"/>
      <c r="C10" s="757"/>
      <c r="D10" s="618" t="s">
        <v>329</v>
      </c>
      <c r="E10" s="68">
        <f t="shared" ref="E10:R10" si="1">SUM(E8:E9)</f>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c r="O10" s="68">
        <f t="shared" si="1"/>
        <v>0</v>
      </c>
      <c r="P10" s="68">
        <f t="shared" si="1"/>
        <v>0</v>
      </c>
      <c r="Q10" s="68">
        <f t="shared" si="1"/>
        <v>0</v>
      </c>
      <c r="R10" s="68">
        <f t="shared" si="1"/>
        <v>0</v>
      </c>
    </row>
    <row r="11" spans="1:18">
      <c r="A11" s="62"/>
      <c r="B11" s="765"/>
      <c r="C11" s="753" t="s">
        <v>1231</v>
      </c>
      <c r="D11" s="618" t="s">
        <v>26</v>
      </c>
      <c r="E11" s="3"/>
      <c r="F11" s="3"/>
      <c r="G11" s="3"/>
      <c r="H11" s="3"/>
      <c r="I11" s="3"/>
      <c r="J11" s="3"/>
      <c r="K11" s="3"/>
      <c r="L11" s="3"/>
      <c r="M11" s="3"/>
      <c r="N11" s="3"/>
      <c r="O11" s="3"/>
      <c r="P11" s="3"/>
      <c r="Q11" s="3"/>
      <c r="R11" s="3"/>
    </row>
    <row r="12" spans="1:18">
      <c r="A12" s="62"/>
      <c r="B12" s="765"/>
      <c r="C12" s="755"/>
      <c r="D12" s="618" t="s">
        <v>8</v>
      </c>
      <c r="E12" s="3"/>
      <c r="F12" s="3"/>
      <c r="G12" s="3"/>
      <c r="H12" s="3"/>
      <c r="I12" s="3"/>
      <c r="J12" s="3"/>
      <c r="K12" s="3"/>
      <c r="L12" s="3"/>
      <c r="M12" s="3"/>
      <c r="N12" s="3"/>
      <c r="O12" s="3"/>
      <c r="P12" s="3"/>
      <c r="Q12" s="3"/>
      <c r="R12" s="3"/>
    </row>
    <row r="13" spans="1:18">
      <c r="A13" s="62"/>
      <c r="B13" s="765"/>
      <c r="C13" s="757"/>
      <c r="D13" s="618" t="s">
        <v>329</v>
      </c>
      <c r="E13" s="68">
        <f t="shared" ref="E13:R13" si="2">SUM(E11:E12)</f>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c r="O13" s="68">
        <f t="shared" si="2"/>
        <v>0</v>
      </c>
      <c r="P13" s="68">
        <f t="shared" si="2"/>
        <v>0</v>
      </c>
      <c r="Q13" s="68">
        <f t="shared" si="2"/>
        <v>0</v>
      </c>
      <c r="R13" s="68">
        <f t="shared" si="2"/>
        <v>0</v>
      </c>
    </row>
    <row r="14" spans="1:18">
      <c r="A14" s="62"/>
      <c r="B14" s="765"/>
      <c r="C14" s="766" t="s">
        <v>1225</v>
      </c>
      <c r="D14" s="767"/>
      <c r="E14" s="68">
        <f>E10+E13</f>
        <v>0</v>
      </c>
      <c r="F14" s="68">
        <f t="shared" ref="F14:R14" si="3">F10+F13</f>
        <v>0</v>
      </c>
      <c r="G14" s="68">
        <f t="shared" si="3"/>
        <v>0</v>
      </c>
      <c r="H14" s="68">
        <f t="shared" si="3"/>
        <v>0</v>
      </c>
      <c r="I14" s="68">
        <f t="shared" si="3"/>
        <v>0</v>
      </c>
      <c r="J14" s="68">
        <f t="shared" si="3"/>
        <v>0</v>
      </c>
      <c r="K14" s="68">
        <f t="shared" si="3"/>
        <v>0</v>
      </c>
      <c r="L14" s="68">
        <f t="shared" si="3"/>
        <v>0</v>
      </c>
      <c r="M14" s="68">
        <f t="shared" si="3"/>
        <v>0</v>
      </c>
      <c r="N14" s="68">
        <f t="shared" si="3"/>
        <v>0</v>
      </c>
      <c r="O14" s="68">
        <f t="shared" si="3"/>
        <v>0</v>
      </c>
      <c r="P14" s="68">
        <f t="shared" si="3"/>
        <v>0</v>
      </c>
      <c r="Q14" s="68">
        <f t="shared" si="3"/>
        <v>0</v>
      </c>
      <c r="R14" s="68">
        <f t="shared" si="3"/>
        <v>0</v>
      </c>
    </row>
    <row r="15" spans="1:18">
      <c r="A15" s="62"/>
      <c r="B15" s="723" t="s">
        <v>331</v>
      </c>
      <c r="C15" s="724"/>
      <c r="D15" s="516" t="s">
        <v>26</v>
      </c>
      <c r="E15" s="3"/>
      <c r="F15" s="3"/>
      <c r="G15" s="3"/>
      <c r="H15" s="3"/>
      <c r="I15" s="3"/>
      <c r="J15" s="3"/>
      <c r="K15" s="3"/>
      <c r="L15" s="3"/>
      <c r="M15" s="3"/>
      <c r="N15" s="3"/>
      <c r="O15" s="3"/>
      <c r="P15" s="3"/>
      <c r="Q15" s="3"/>
      <c r="R15" s="3"/>
    </row>
    <row r="16" spans="1:18">
      <c r="A16" s="62"/>
      <c r="B16" s="725"/>
      <c r="C16" s="726"/>
      <c r="D16" s="516" t="s">
        <v>8</v>
      </c>
      <c r="E16" s="3"/>
      <c r="F16" s="3"/>
      <c r="G16" s="3"/>
      <c r="H16" s="3"/>
      <c r="I16" s="3"/>
      <c r="J16" s="3"/>
      <c r="K16" s="3"/>
      <c r="L16" s="3"/>
      <c r="M16" s="3"/>
      <c r="N16" s="3"/>
      <c r="O16" s="3"/>
      <c r="P16" s="3"/>
      <c r="Q16" s="3"/>
      <c r="R16" s="3"/>
    </row>
    <row r="17" spans="1:18">
      <c r="A17" s="62"/>
      <c r="B17" s="727"/>
      <c r="C17" s="728"/>
      <c r="D17" s="516" t="s">
        <v>329</v>
      </c>
      <c r="E17" s="68">
        <f t="shared" ref="E17:R17" si="4">SUM(E15:E16)</f>
        <v>0</v>
      </c>
      <c r="F17" s="68">
        <f t="shared" si="4"/>
        <v>0</v>
      </c>
      <c r="G17" s="68">
        <f t="shared" si="4"/>
        <v>0</v>
      </c>
      <c r="H17" s="68">
        <f t="shared" si="4"/>
        <v>0</v>
      </c>
      <c r="I17" s="68">
        <f t="shared" si="4"/>
        <v>0</v>
      </c>
      <c r="J17" s="68">
        <f t="shared" si="4"/>
        <v>0</v>
      </c>
      <c r="K17" s="68">
        <f t="shared" si="4"/>
        <v>0</v>
      </c>
      <c r="L17" s="68">
        <f t="shared" si="4"/>
        <v>0</v>
      </c>
      <c r="M17" s="68">
        <f t="shared" si="4"/>
        <v>0</v>
      </c>
      <c r="N17" s="68">
        <f t="shared" si="4"/>
        <v>0</v>
      </c>
      <c r="O17" s="68">
        <f t="shared" si="4"/>
        <v>0</v>
      </c>
      <c r="P17" s="68">
        <f t="shared" si="4"/>
        <v>0</v>
      </c>
      <c r="Q17" s="68">
        <f t="shared" si="4"/>
        <v>0</v>
      </c>
      <c r="R17" s="68">
        <f t="shared" si="4"/>
        <v>0</v>
      </c>
    </row>
    <row r="18" spans="1:18">
      <c r="A18" s="62"/>
      <c r="B18" s="775" t="s">
        <v>10</v>
      </c>
      <c r="C18" s="776"/>
      <c r="D18" s="777"/>
      <c r="E18" s="310">
        <f>E7+E14+E17</f>
        <v>0</v>
      </c>
      <c r="F18" s="310">
        <f t="shared" ref="F18:R18" si="5">F7+F14+F17</f>
        <v>0</v>
      </c>
      <c r="G18" s="310">
        <f t="shared" si="5"/>
        <v>0</v>
      </c>
      <c r="H18" s="310">
        <f t="shared" si="5"/>
        <v>0</v>
      </c>
      <c r="I18" s="310">
        <f t="shared" si="5"/>
        <v>0</v>
      </c>
      <c r="J18" s="310">
        <f t="shared" si="5"/>
        <v>0</v>
      </c>
      <c r="K18" s="310">
        <f t="shared" si="5"/>
        <v>0</v>
      </c>
      <c r="L18" s="310">
        <f t="shared" si="5"/>
        <v>0</v>
      </c>
      <c r="M18" s="310">
        <f t="shared" si="5"/>
        <v>0</v>
      </c>
      <c r="N18" s="310">
        <f t="shared" si="5"/>
        <v>0</v>
      </c>
      <c r="O18" s="310">
        <f t="shared" si="5"/>
        <v>0</v>
      </c>
      <c r="P18" s="310">
        <f t="shared" si="5"/>
        <v>0</v>
      </c>
      <c r="Q18" s="310">
        <f t="shared" si="5"/>
        <v>0</v>
      </c>
      <c r="R18" s="310">
        <f t="shared" si="5"/>
        <v>0</v>
      </c>
    </row>
    <row r="19" spans="1:18">
      <c r="A19" s="26"/>
      <c r="B19" s="26"/>
      <c r="C19" s="4"/>
      <c r="D19" s="4"/>
      <c r="E19" s="5"/>
      <c r="F19" s="5"/>
      <c r="G19" s="5"/>
      <c r="H19" s="5"/>
      <c r="I19" s="5"/>
      <c r="J19" s="5"/>
      <c r="K19" s="5"/>
      <c r="L19" s="5"/>
      <c r="M19" s="5"/>
      <c r="N19" s="5"/>
      <c r="O19" s="5"/>
      <c r="P19" s="5"/>
      <c r="Q19" s="5"/>
      <c r="R19" s="44"/>
    </row>
    <row r="20" spans="1:18">
      <c r="A20" s="1" t="s">
        <v>19</v>
      </c>
      <c r="B20" s="1"/>
      <c r="C20" s="45"/>
      <c r="D20" s="29"/>
      <c r="E20" s="29"/>
      <c r="F20" s="29"/>
    </row>
    <row r="21" spans="1:18">
      <c r="A21" s="6" t="s">
        <v>332</v>
      </c>
      <c r="B21" s="6"/>
      <c r="C21" s="45"/>
      <c r="D21" s="29"/>
      <c r="E21" s="29"/>
      <c r="F21" s="29"/>
    </row>
    <row r="22" spans="1:18">
      <c r="A22" s="6" t="s">
        <v>333</v>
      </c>
      <c r="B22" s="6"/>
      <c r="C22" s="45"/>
      <c r="D22" s="29"/>
      <c r="E22" s="29"/>
      <c r="F22" s="29"/>
    </row>
    <row r="23" spans="1:18" ht="78" customHeight="1">
      <c r="A23" s="778" t="s">
        <v>334</v>
      </c>
      <c r="B23" s="778"/>
      <c r="C23" s="779"/>
      <c r="D23" s="779"/>
      <c r="E23" s="779"/>
      <c r="F23" s="779"/>
      <c r="G23" s="779"/>
      <c r="H23" s="779"/>
      <c r="I23" s="779"/>
      <c r="J23" s="779"/>
      <c r="K23" s="779"/>
      <c r="L23" s="779"/>
      <c r="M23" s="779"/>
      <c r="N23" s="779"/>
      <c r="O23" s="779"/>
      <c r="P23" s="779"/>
      <c r="Q23" s="779"/>
      <c r="R23" s="779"/>
    </row>
    <row r="24" spans="1:18" ht="342.6" customHeight="1">
      <c r="A24" s="778" t="s">
        <v>335</v>
      </c>
      <c r="B24" s="778"/>
      <c r="C24" s="780"/>
      <c r="D24" s="780"/>
      <c r="E24" s="780"/>
      <c r="F24" s="780"/>
      <c r="G24" s="780"/>
      <c r="H24" s="780"/>
      <c r="I24" s="780"/>
      <c r="J24" s="780"/>
      <c r="K24" s="780"/>
      <c r="L24" s="780"/>
      <c r="M24" s="780"/>
      <c r="N24" s="780"/>
      <c r="O24" s="780"/>
      <c r="P24" s="780"/>
      <c r="Q24" s="780"/>
      <c r="R24" s="780"/>
    </row>
    <row r="25" spans="1:18" s="29" customFormat="1" ht="118.5" customHeight="1">
      <c r="A25" s="714" t="s">
        <v>336</v>
      </c>
      <c r="B25" s="714"/>
      <c r="C25" s="781"/>
      <c r="D25" s="781"/>
      <c r="E25" s="781"/>
      <c r="F25" s="781"/>
      <c r="G25" s="781"/>
      <c r="H25" s="781"/>
      <c r="I25" s="781"/>
      <c r="J25" s="781"/>
      <c r="K25" s="781"/>
      <c r="L25" s="781"/>
      <c r="M25" s="781"/>
      <c r="N25" s="781"/>
      <c r="O25" s="781"/>
      <c r="P25" s="781"/>
      <c r="Q25" s="781"/>
      <c r="R25" s="781"/>
    </row>
    <row r="26" spans="1:18" s="29" customFormat="1" ht="22.5" customHeight="1">
      <c r="A26" s="27" t="s">
        <v>387</v>
      </c>
      <c r="B26" s="27"/>
      <c r="C26" s="45"/>
    </row>
    <row r="27" spans="1:18" s="29" customFormat="1" ht="22.5" customHeight="1">
      <c r="A27" s="27" t="s">
        <v>337</v>
      </c>
      <c r="B27" s="27"/>
      <c r="C27" s="45"/>
    </row>
    <row r="28" spans="1:18" s="29" customFormat="1" ht="23.25" customHeight="1">
      <c r="A28" s="1" t="s">
        <v>385</v>
      </c>
      <c r="B28" s="1"/>
    </row>
    <row r="29" spans="1:18" s="29" customFormat="1" ht="15.6"/>
  </sheetData>
  <mergeCells count="18">
    <mergeCell ref="B15:C17"/>
    <mergeCell ref="B18:D18"/>
    <mergeCell ref="A23:R23"/>
    <mergeCell ref="A24:R24"/>
    <mergeCell ref="A25:R25"/>
    <mergeCell ref="O3:P3"/>
    <mergeCell ref="Q3:R3"/>
    <mergeCell ref="B5:C7"/>
    <mergeCell ref="B8:B14"/>
    <mergeCell ref="C8:C10"/>
    <mergeCell ref="C11:C13"/>
    <mergeCell ref="C14:D14"/>
    <mergeCell ref="A3:D4"/>
    <mergeCell ref="E3:F3"/>
    <mergeCell ref="G3:H3"/>
    <mergeCell ref="I3:J3"/>
    <mergeCell ref="K3:L3"/>
    <mergeCell ref="M3:N3"/>
  </mergeCells>
  <phoneticPr fontId="8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ED7B1-CB50-4E7E-B0CF-B2248BE60F98}">
  <dimension ref="A1:I20"/>
  <sheetViews>
    <sheetView workbookViewId="0"/>
  </sheetViews>
  <sheetFormatPr defaultColWidth="8.8984375" defaultRowHeight="17.399999999999999"/>
  <cols>
    <col min="1" max="1" width="4.8984375" style="512" customWidth="1"/>
    <col min="2" max="2" width="6.3984375" style="512" customWidth="1"/>
    <col min="3" max="3" width="23" style="512" customWidth="1"/>
    <col min="4" max="7" width="14.296875" style="512" customWidth="1"/>
    <col min="8" max="9" width="15.69921875" style="512" customWidth="1"/>
    <col min="10" max="16384" width="8.8984375" style="512"/>
  </cols>
  <sheetData>
    <row r="1" spans="1:9" ht="27.6">
      <c r="A1" s="33" t="s">
        <v>1232</v>
      </c>
      <c r="G1" s="20"/>
    </row>
    <row r="2" spans="1:9" ht="21">
      <c r="A2" s="19"/>
    </row>
    <row r="3" spans="1:9" ht="21">
      <c r="A3" s="19"/>
      <c r="G3" s="11"/>
      <c r="I3" s="11" t="s">
        <v>29</v>
      </c>
    </row>
    <row r="4" spans="1:9">
      <c r="A4" s="687" t="s">
        <v>41</v>
      </c>
      <c r="B4" s="687"/>
      <c r="C4" s="687"/>
      <c r="D4" s="782" t="s">
        <v>1233</v>
      </c>
      <c r="E4" s="783"/>
      <c r="F4" s="783"/>
      <c r="G4" s="783"/>
      <c r="H4" s="687" t="s">
        <v>1234</v>
      </c>
      <c r="I4" s="687"/>
    </row>
    <row r="5" spans="1:9">
      <c r="A5" s="687"/>
      <c r="B5" s="687"/>
      <c r="C5" s="687"/>
      <c r="D5" s="782" t="s">
        <v>343</v>
      </c>
      <c r="E5" s="783"/>
      <c r="F5" s="783"/>
      <c r="G5" s="783"/>
      <c r="H5" s="687" t="s">
        <v>1235</v>
      </c>
      <c r="I5" s="687"/>
    </row>
    <row r="6" spans="1:9">
      <c r="A6" s="687"/>
      <c r="B6" s="687"/>
      <c r="C6" s="687"/>
      <c r="D6" s="517" t="s">
        <v>103</v>
      </c>
      <c r="E6" s="506" t="s">
        <v>104</v>
      </c>
      <c r="F6" s="506" t="s">
        <v>105</v>
      </c>
      <c r="G6" s="506" t="s">
        <v>106</v>
      </c>
      <c r="H6" s="526" t="s">
        <v>27</v>
      </c>
      <c r="I6" s="526" t="s">
        <v>106</v>
      </c>
    </row>
    <row r="7" spans="1:9">
      <c r="A7" s="62" t="s">
        <v>102</v>
      </c>
      <c r="B7" s="784" t="s">
        <v>1236</v>
      </c>
      <c r="C7" s="785"/>
      <c r="D7" s="521"/>
      <c r="E7" s="66"/>
      <c r="F7" s="66"/>
      <c r="G7" s="66"/>
      <c r="H7" s="557"/>
      <c r="I7" s="557"/>
    </row>
    <row r="8" spans="1:9" s="105" customFormat="1">
      <c r="A8" s="62" t="s">
        <v>1237</v>
      </c>
      <c r="B8" s="553"/>
      <c r="C8" s="554" t="s">
        <v>1238</v>
      </c>
      <c r="D8" s="555"/>
      <c r="E8" s="556"/>
      <c r="F8" s="556"/>
      <c r="G8" s="556"/>
      <c r="H8" s="556"/>
      <c r="I8" s="556"/>
    </row>
    <row r="9" spans="1:9">
      <c r="A9" s="62" t="s">
        <v>13</v>
      </c>
      <c r="B9" s="729" t="s">
        <v>1239</v>
      </c>
      <c r="C9" s="730"/>
      <c r="D9" s="36"/>
      <c r="E9" s="36"/>
      <c r="F9" s="36"/>
      <c r="G9" s="36"/>
      <c r="H9" s="83"/>
      <c r="I9" s="83"/>
    </row>
    <row r="10" spans="1:9">
      <c r="A10" s="62" t="s">
        <v>14</v>
      </c>
      <c r="B10" s="729" t="s">
        <v>1240</v>
      </c>
      <c r="C10" s="730"/>
      <c r="D10" s="36"/>
      <c r="E10" s="36"/>
      <c r="F10" s="36"/>
      <c r="G10" s="36"/>
      <c r="H10" s="83"/>
      <c r="I10" s="83"/>
    </row>
    <row r="11" spans="1:9">
      <c r="A11" s="62" t="s">
        <v>107</v>
      </c>
      <c r="B11" s="729" t="s">
        <v>1241</v>
      </c>
      <c r="C11" s="730"/>
      <c r="D11" s="36"/>
      <c r="E11" s="36"/>
      <c r="F11" s="36"/>
      <c r="G11" s="36"/>
      <c r="H11" s="83"/>
      <c r="I11" s="83"/>
    </row>
    <row r="12" spans="1:9">
      <c r="A12" s="55" t="s">
        <v>20</v>
      </c>
      <c r="B12" s="786" t="s">
        <v>1242</v>
      </c>
      <c r="C12" s="787"/>
      <c r="D12" s="96">
        <f>D7+D9+D10+D11</f>
        <v>0</v>
      </c>
      <c r="E12" s="96">
        <f t="shared" ref="E12:I12" si="0">E7+E9+E10+E11</f>
        <v>0</v>
      </c>
      <c r="F12" s="96">
        <f t="shared" si="0"/>
        <v>0</v>
      </c>
      <c r="G12" s="96">
        <f t="shared" si="0"/>
        <v>0</v>
      </c>
      <c r="H12" s="96">
        <f t="shared" si="0"/>
        <v>0</v>
      </c>
      <c r="I12" s="96">
        <f t="shared" si="0"/>
        <v>0</v>
      </c>
    </row>
    <row r="13" spans="1:9">
      <c r="A13" s="26"/>
      <c r="B13" s="46"/>
      <c r="C13" s="46"/>
      <c r="D13" s="5"/>
      <c r="E13" s="5"/>
      <c r="F13" s="5"/>
      <c r="G13" s="5"/>
    </row>
    <row r="14" spans="1:9">
      <c r="A14" s="1" t="s">
        <v>19</v>
      </c>
      <c r="B14" s="29"/>
      <c r="C14" s="29"/>
      <c r="D14" s="29"/>
      <c r="E14" s="29"/>
      <c r="F14" s="29"/>
      <c r="G14" s="29"/>
    </row>
    <row r="15" spans="1:9">
      <c r="A15" s="107" t="s">
        <v>1243</v>
      </c>
      <c r="B15" s="107"/>
      <c r="C15" s="107"/>
      <c r="D15" s="107"/>
      <c r="E15" s="107"/>
      <c r="F15" s="107"/>
      <c r="G15" s="107"/>
    </row>
    <row r="16" spans="1:9">
      <c r="A16" s="29" t="s">
        <v>360</v>
      </c>
      <c r="B16" s="29"/>
      <c r="C16" s="29"/>
      <c r="D16" s="29"/>
      <c r="E16" s="29"/>
      <c r="F16" s="29"/>
      <c r="G16" s="29"/>
    </row>
    <row r="17" spans="1:7">
      <c r="A17" s="29" t="s">
        <v>361</v>
      </c>
      <c r="B17" s="29"/>
      <c r="C17" s="29"/>
      <c r="D17" s="29"/>
      <c r="E17" s="29"/>
      <c r="F17" s="29"/>
      <c r="G17" s="29"/>
    </row>
    <row r="18" spans="1:7">
      <c r="A18" s="29" t="s">
        <v>108</v>
      </c>
      <c r="B18" s="29"/>
      <c r="C18" s="29"/>
      <c r="D18" s="29"/>
      <c r="E18" s="29"/>
      <c r="F18" s="29"/>
      <c r="G18" s="29"/>
    </row>
    <row r="19" spans="1:7">
      <c r="A19" s="29" t="s">
        <v>1244</v>
      </c>
      <c r="B19" s="29"/>
      <c r="C19" s="29"/>
      <c r="D19" s="29"/>
      <c r="E19" s="29"/>
      <c r="F19" s="29"/>
      <c r="G19" s="29"/>
    </row>
    <row r="20" spans="1:7">
      <c r="A20" s="1" t="s">
        <v>385</v>
      </c>
    </row>
  </sheetData>
  <mergeCells count="10">
    <mergeCell ref="B9:C9"/>
    <mergeCell ref="B10:C10"/>
    <mergeCell ref="B11:C11"/>
    <mergeCell ref="B12:C12"/>
    <mergeCell ref="A4:C6"/>
    <mergeCell ref="D4:G4"/>
    <mergeCell ref="H4:I4"/>
    <mergeCell ref="D5:G5"/>
    <mergeCell ref="H5:I5"/>
    <mergeCell ref="B7:C7"/>
  </mergeCells>
  <phoneticPr fontId="8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FD34-F429-4790-9E27-F02E0C01162C}">
  <dimension ref="A1:N46"/>
  <sheetViews>
    <sheetView workbookViewId="0"/>
  </sheetViews>
  <sheetFormatPr defaultColWidth="8.8984375" defaultRowHeight="17.399999999999999"/>
  <cols>
    <col min="1" max="2" width="4.8984375" style="512" customWidth="1"/>
    <col min="3" max="3" width="8.296875" style="512" customWidth="1"/>
    <col min="4" max="4" width="8.09765625" style="512" bestFit="1" customWidth="1"/>
    <col min="5" max="5" width="12.09765625" style="512" bestFit="1" customWidth="1"/>
    <col min="6" max="6" width="8.19921875" style="512" bestFit="1" customWidth="1"/>
    <col min="7" max="8" width="13.8984375" style="512" bestFit="1" customWidth="1"/>
    <col min="9" max="10" width="8.59765625" style="512" customWidth="1"/>
    <col min="11" max="11" width="9.8984375" style="512" customWidth="1"/>
    <col min="12" max="12" width="15.796875" style="512" customWidth="1"/>
    <col min="13" max="13" width="4.296875" style="512" customWidth="1"/>
    <col min="14" max="14" width="6.19921875" style="512" customWidth="1"/>
    <col min="15" max="16384" width="8.8984375" style="512"/>
  </cols>
  <sheetData>
    <row r="1" spans="1:12" ht="27.6">
      <c r="A1" s="33" t="s">
        <v>1245</v>
      </c>
      <c r="B1" s="33"/>
      <c r="L1" s="20"/>
    </row>
    <row r="2" spans="1:12" ht="21">
      <c r="A2" s="19"/>
      <c r="B2" s="19"/>
      <c r="K2" s="135" t="s">
        <v>45</v>
      </c>
    </row>
    <row r="3" spans="1:12">
      <c r="A3" s="768" t="s">
        <v>41</v>
      </c>
      <c r="B3" s="769"/>
      <c r="C3" s="769"/>
      <c r="D3" s="769"/>
      <c r="E3" s="791"/>
      <c r="F3" s="795" t="s">
        <v>356</v>
      </c>
      <c r="G3" s="796"/>
      <c r="H3" s="797"/>
      <c r="I3" s="795" t="s">
        <v>53</v>
      </c>
      <c r="J3" s="796"/>
      <c r="K3" s="797"/>
    </row>
    <row r="4" spans="1:12">
      <c r="A4" s="792"/>
      <c r="B4" s="793"/>
      <c r="C4" s="793"/>
      <c r="D4" s="793"/>
      <c r="E4" s="794"/>
      <c r="F4" s="518" t="s">
        <v>27</v>
      </c>
      <c r="G4" s="507" t="s">
        <v>51</v>
      </c>
      <c r="H4" s="506" t="s">
        <v>52</v>
      </c>
      <c r="I4" s="507" t="s">
        <v>51</v>
      </c>
      <c r="J4" s="506" t="s">
        <v>52</v>
      </c>
      <c r="K4" s="506" t="s">
        <v>42</v>
      </c>
    </row>
    <row r="5" spans="1:12">
      <c r="A5" s="62"/>
      <c r="B5" s="723" t="s">
        <v>5</v>
      </c>
      <c r="C5" s="724"/>
      <c r="D5" s="798" t="s">
        <v>4</v>
      </c>
      <c r="E5" s="799"/>
      <c r="F5" s="187"/>
      <c r="G5" s="187"/>
      <c r="H5" s="187"/>
      <c r="I5" s="187"/>
      <c r="J5" s="187"/>
      <c r="K5" s="311" t="str">
        <f t="shared" ref="K5:K30" si="0">IFERROR(I5/J5,"-")</f>
        <v>-</v>
      </c>
    </row>
    <row r="6" spans="1:12">
      <c r="A6" s="62"/>
      <c r="B6" s="725"/>
      <c r="C6" s="726"/>
      <c r="D6" s="800" t="s">
        <v>18</v>
      </c>
      <c r="E6" s="111" t="s">
        <v>26</v>
      </c>
      <c r="F6" s="188"/>
      <c r="G6" s="188"/>
      <c r="H6" s="188"/>
      <c r="I6" s="188"/>
      <c r="J6" s="188"/>
      <c r="K6" s="312" t="str">
        <f t="shared" si="0"/>
        <v>-</v>
      </c>
    </row>
    <row r="7" spans="1:12">
      <c r="A7" s="62"/>
      <c r="B7" s="725"/>
      <c r="C7" s="726"/>
      <c r="D7" s="801"/>
      <c r="E7" s="112" t="s">
        <v>8</v>
      </c>
      <c r="F7" s="189"/>
      <c r="G7" s="189"/>
      <c r="H7" s="189"/>
      <c r="I7" s="189"/>
      <c r="J7" s="189"/>
      <c r="K7" s="313" t="str">
        <f t="shared" si="0"/>
        <v>-</v>
      </c>
    </row>
    <row r="8" spans="1:12">
      <c r="A8" s="62"/>
      <c r="B8" s="725"/>
      <c r="C8" s="726"/>
      <c r="D8" s="802"/>
      <c r="E8" s="113" t="s">
        <v>9</v>
      </c>
      <c r="F8" s="190">
        <f>F6+F7</f>
        <v>0</v>
      </c>
      <c r="G8" s="190">
        <f>G6+G7</f>
        <v>0</v>
      </c>
      <c r="H8" s="190">
        <f>H6+H7</f>
        <v>0</v>
      </c>
      <c r="I8" s="190">
        <f>I6+I7</f>
        <v>0</v>
      </c>
      <c r="J8" s="190">
        <f>J6+J7</f>
        <v>0</v>
      </c>
      <c r="K8" s="314" t="str">
        <f t="shared" si="0"/>
        <v>-</v>
      </c>
    </row>
    <row r="9" spans="1:12">
      <c r="A9" s="62"/>
      <c r="B9" s="725"/>
      <c r="C9" s="726"/>
      <c r="D9" s="798" t="s">
        <v>2</v>
      </c>
      <c r="E9" s="799"/>
      <c r="F9" s="187"/>
      <c r="G9" s="187"/>
      <c r="H9" s="187"/>
      <c r="I9" s="187"/>
      <c r="J9" s="187"/>
      <c r="K9" s="311" t="str">
        <f t="shared" si="0"/>
        <v>-</v>
      </c>
    </row>
    <row r="10" spans="1:12">
      <c r="A10" s="62"/>
      <c r="B10" s="727"/>
      <c r="C10" s="728"/>
      <c r="D10" s="798" t="s">
        <v>3</v>
      </c>
      <c r="E10" s="799"/>
      <c r="F10" s="191">
        <f>F5+F8+F9</f>
        <v>0</v>
      </c>
      <c r="G10" s="191">
        <f>G5+G8+G9</f>
        <v>0</v>
      </c>
      <c r="H10" s="191">
        <f>H5+H8+H9</f>
        <v>0</v>
      </c>
      <c r="I10" s="191">
        <f>I5+I8+I9</f>
        <v>0</v>
      </c>
      <c r="J10" s="191">
        <f>J5+J8+J9</f>
        <v>0</v>
      </c>
      <c r="K10" s="311" t="str">
        <f t="shared" si="0"/>
        <v>-</v>
      </c>
    </row>
    <row r="11" spans="1:12">
      <c r="A11" s="62"/>
      <c r="B11" s="752" t="s">
        <v>6</v>
      </c>
      <c r="C11" s="749" t="s">
        <v>1246</v>
      </c>
      <c r="D11" s="746" t="s">
        <v>4</v>
      </c>
      <c r="E11" s="748"/>
      <c r="F11" s="187"/>
      <c r="G11" s="187"/>
      <c r="H11" s="187"/>
      <c r="I11" s="187"/>
      <c r="J11" s="187"/>
      <c r="K11" s="311" t="str">
        <f t="shared" si="0"/>
        <v>-</v>
      </c>
    </row>
    <row r="12" spans="1:12">
      <c r="A12" s="62"/>
      <c r="B12" s="754"/>
      <c r="C12" s="750"/>
      <c r="D12" s="788" t="s">
        <v>18</v>
      </c>
      <c r="E12" s="558" t="s">
        <v>26</v>
      </c>
      <c r="F12" s="188"/>
      <c r="G12" s="188"/>
      <c r="H12" s="188"/>
      <c r="I12" s="188"/>
      <c r="J12" s="188"/>
      <c r="K12" s="312" t="str">
        <f t="shared" si="0"/>
        <v>-</v>
      </c>
    </row>
    <row r="13" spans="1:12">
      <c r="A13" s="62"/>
      <c r="B13" s="754"/>
      <c r="C13" s="750"/>
      <c r="D13" s="789"/>
      <c r="E13" s="559" t="s">
        <v>8</v>
      </c>
      <c r="F13" s="189"/>
      <c r="G13" s="189"/>
      <c r="H13" s="189"/>
      <c r="I13" s="189"/>
      <c r="J13" s="189"/>
      <c r="K13" s="313" t="str">
        <f t="shared" si="0"/>
        <v>-</v>
      </c>
    </row>
    <row r="14" spans="1:12">
      <c r="A14" s="62"/>
      <c r="B14" s="754"/>
      <c r="C14" s="750"/>
      <c r="D14" s="790"/>
      <c r="E14" s="554" t="s">
        <v>9</v>
      </c>
      <c r="F14" s="190">
        <f>F12+F13</f>
        <v>0</v>
      </c>
      <c r="G14" s="190">
        <f>G12+G13</f>
        <v>0</v>
      </c>
      <c r="H14" s="190">
        <f>H12+H13</f>
        <v>0</v>
      </c>
      <c r="I14" s="190">
        <f>I12+I13</f>
        <v>0</v>
      </c>
      <c r="J14" s="190">
        <f>J12+J13</f>
        <v>0</v>
      </c>
      <c r="K14" s="314" t="str">
        <f t="shared" si="0"/>
        <v>-</v>
      </c>
    </row>
    <row r="15" spans="1:12">
      <c r="A15" s="62"/>
      <c r="B15" s="754"/>
      <c r="C15" s="750"/>
      <c r="D15" s="746" t="s">
        <v>2</v>
      </c>
      <c r="E15" s="748"/>
      <c r="F15" s="187"/>
      <c r="G15" s="187"/>
      <c r="H15" s="187"/>
      <c r="I15" s="187"/>
      <c r="J15" s="187"/>
      <c r="K15" s="311" t="str">
        <f t="shared" si="0"/>
        <v>-</v>
      </c>
    </row>
    <row r="16" spans="1:12">
      <c r="A16" s="62"/>
      <c r="B16" s="754"/>
      <c r="C16" s="751"/>
      <c r="D16" s="746" t="s">
        <v>3</v>
      </c>
      <c r="E16" s="748"/>
      <c r="F16" s="191">
        <f>F11+F14+F15</f>
        <v>0</v>
      </c>
      <c r="G16" s="191">
        <f>G11+G14+G15</f>
        <v>0</v>
      </c>
      <c r="H16" s="191">
        <f>H11+H14+H15</f>
        <v>0</v>
      </c>
      <c r="I16" s="191">
        <f>I11+I14+I15</f>
        <v>0</v>
      </c>
      <c r="J16" s="191">
        <f>J11+J14+J15</f>
        <v>0</v>
      </c>
      <c r="K16" s="311" t="str">
        <f t="shared" si="0"/>
        <v>-</v>
      </c>
    </row>
    <row r="17" spans="1:11">
      <c r="A17" s="62"/>
      <c r="B17" s="754"/>
      <c r="C17" s="749" t="s">
        <v>1247</v>
      </c>
      <c r="D17" s="746" t="s">
        <v>4</v>
      </c>
      <c r="E17" s="748"/>
      <c r="F17" s="187"/>
      <c r="G17" s="187"/>
      <c r="H17" s="187"/>
      <c r="I17" s="187"/>
      <c r="J17" s="187"/>
      <c r="K17" s="311" t="str">
        <f t="shared" si="0"/>
        <v>-</v>
      </c>
    </row>
    <row r="18" spans="1:11">
      <c r="A18" s="62"/>
      <c r="B18" s="754"/>
      <c r="C18" s="750"/>
      <c r="D18" s="788" t="s">
        <v>18</v>
      </c>
      <c r="E18" s="558" t="s">
        <v>26</v>
      </c>
      <c r="F18" s="188"/>
      <c r="G18" s="188"/>
      <c r="H18" s="188"/>
      <c r="I18" s="188"/>
      <c r="J18" s="188"/>
      <c r="K18" s="312" t="str">
        <f t="shared" si="0"/>
        <v>-</v>
      </c>
    </row>
    <row r="19" spans="1:11">
      <c r="A19" s="62"/>
      <c r="B19" s="754"/>
      <c r="C19" s="750"/>
      <c r="D19" s="789"/>
      <c r="E19" s="559" t="s">
        <v>8</v>
      </c>
      <c r="F19" s="189"/>
      <c r="G19" s="189"/>
      <c r="H19" s="189"/>
      <c r="I19" s="189"/>
      <c r="J19" s="189"/>
      <c r="K19" s="313" t="str">
        <f t="shared" si="0"/>
        <v>-</v>
      </c>
    </row>
    <row r="20" spans="1:11">
      <c r="A20" s="62"/>
      <c r="B20" s="754"/>
      <c r="C20" s="750"/>
      <c r="D20" s="790"/>
      <c r="E20" s="554" t="s">
        <v>9</v>
      </c>
      <c r="F20" s="190">
        <f>F18+F19</f>
        <v>0</v>
      </c>
      <c r="G20" s="190">
        <f>G18+G19</f>
        <v>0</v>
      </c>
      <c r="H20" s="190">
        <f>H18+H19</f>
        <v>0</v>
      </c>
      <c r="I20" s="190">
        <f>I18+I19</f>
        <v>0</v>
      </c>
      <c r="J20" s="190">
        <f>J18+J19</f>
        <v>0</v>
      </c>
      <c r="K20" s="314" t="str">
        <f t="shared" si="0"/>
        <v>-</v>
      </c>
    </row>
    <row r="21" spans="1:11">
      <c r="A21" s="62"/>
      <c r="B21" s="754"/>
      <c r="C21" s="750"/>
      <c r="D21" s="746" t="s">
        <v>2</v>
      </c>
      <c r="E21" s="748"/>
      <c r="F21" s="187"/>
      <c r="G21" s="187"/>
      <c r="H21" s="187"/>
      <c r="I21" s="187"/>
      <c r="J21" s="187"/>
      <c r="K21" s="311" t="str">
        <f t="shared" si="0"/>
        <v>-</v>
      </c>
    </row>
    <row r="22" spans="1:11">
      <c r="A22" s="62"/>
      <c r="B22" s="754"/>
      <c r="C22" s="751"/>
      <c r="D22" s="746" t="s">
        <v>3</v>
      </c>
      <c r="E22" s="748"/>
      <c r="F22" s="191">
        <f>F17+F20+F21</f>
        <v>0</v>
      </c>
      <c r="G22" s="191">
        <f>G17+G20+G21</f>
        <v>0</v>
      </c>
      <c r="H22" s="191">
        <f>H17+H20+H21</f>
        <v>0</v>
      </c>
      <c r="I22" s="191">
        <f>I17+I20+I21</f>
        <v>0</v>
      </c>
      <c r="J22" s="191">
        <f>J17+J20+J21</f>
        <v>0</v>
      </c>
      <c r="K22" s="311" t="str">
        <f t="shared" si="0"/>
        <v>-</v>
      </c>
    </row>
    <row r="23" spans="1:11">
      <c r="A23" s="62"/>
      <c r="B23" s="756"/>
      <c r="C23" s="766" t="s">
        <v>1225</v>
      </c>
      <c r="D23" s="766"/>
      <c r="E23" s="767"/>
      <c r="F23" s="191">
        <f>F16+F22</f>
        <v>0</v>
      </c>
      <c r="G23" s="191">
        <f t="shared" ref="G23:J23" si="1">G16+G22</f>
        <v>0</v>
      </c>
      <c r="H23" s="191">
        <f t="shared" si="1"/>
        <v>0</v>
      </c>
      <c r="I23" s="191">
        <f t="shared" si="1"/>
        <v>0</v>
      </c>
      <c r="J23" s="191">
        <f t="shared" si="1"/>
        <v>0</v>
      </c>
      <c r="K23" s="311"/>
    </row>
    <row r="24" spans="1:11">
      <c r="A24" s="62"/>
      <c r="B24" s="723" t="s">
        <v>12</v>
      </c>
      <c r="C24" s="724"/>
      <c r="D24" s="798" t="s">
        <v>4</v>
      </c>
      <c r="E24" s="799"/>
      <c r="F24" s="187"/>
      <c r="G24" s="187"/>
      <c r="H24" s="187"/>
      <c r="I24" s="187"/>
      <c r="J24" s="187"/>
      <c r="K24" s="311" t="str">
        <f t="shared" si="0"/>
        <v>-</v>
      </c>
    </row>
    <row r="25" spans="1:11">
      <c r="A25" s="62"/>
      <c r="B25" s="725"/>
      <c r="C25" s="726"/>
      <c r="D25" s="800" t="s">
        <v>18</v>
      </c>
      <c r="E25" s="111" t="s">
        <v>26</v>
      </c>
      <c r="F25" s="188"/>
      <c r="G25" s="188"/>
      <c r="H25" s="188"/>
      <c r="I25" s="188"/>
      <c r="J25" s="188"/>
      <c r="K25" s="312" t="str">
        <f t="shared" si="0"/>
        <v>-</v>
      </c>
    </row>
    <row r="26" spans="1:11">
      <c r="A26" s="62"/>
      <c r="B26" s="725"/>
      <c r="C26" s="726"/>
      <c r="D26" s="801"/>
      <c r="E26" s="112" t="s">
        <v>8</v>
      </c>
      <c r="F26" s="192"/>
      <c r="G26" s="192"/>
      <c r="H26" s="192"/>
      <c r="I26" s="192"/>
      <c r="J26" s="192"/>
      <c r="K26" s="315" t="str">
        <f t="shared" si="0"/>
        <v>-</v>
      </c>
    </row>
    <row r="27" spans="1:11">
      <c r="A27" s="62"/>
      <c r="B27" s="725"/>
      <c r="C27" s="726"/>
      <c r="D27" s="802"/>
      <c r="E27" s="113" t="s">
        <v>9</v>
      </c>
      <c r="F27" s="193">
        <f>F25+F26</f>
        <v>0</v>
      </c>
      <c r="G27" s="193">
        <f>G25+G26</f>
        <v>0</v>
      </c>
      <c r="H27" s="193">
        <f>H25+H26</f>
        <v>0</v>
      </c>
      <c r="I27" s="193">
        <f>I25+I26</f>
        <v>0</v>
      </c>
      <c r="J27" s="193">
        <f>J25+J26</f>
        <v>0</v>
      </c>
      <c r="K27" s="316" t="str">
        <f t="shared" si="0"/>
        <v>-</v>
      </c>
    </row>
    <row r="28" spans="1:11">
      <c r="A28" s="62"/>
      <c r="B28" s="725"/>
      <c r="C28" s="726"/>
      <c r="D28" s="798" t="s">
        <v>2</v>
      </c>
      <c r="E28" s="799"/>
      <c r="F28" s="187"/>
      <c r="G28" s="187"/>
      <c r="H28" s="187"/>
      <c r="I28" s="187"/>
      <c r="J28" s="187"/>
      <c r="K28" s="311" t="str">
        <f t="shared" si="0"/>
        <v>-</v>
      </c>
    </row>
    <row r="29" spans="1:11">
      <c r="A29" s="62"/>
      <c r="B29" s="727"/>
      <c r="C29" s="728"/>
      <c r="D29" s="798" t="s">
        <v>3</v>
      </c>
      <c r="E29" s="799"/>
      <c r="F29" s="194">
        <f>F24+F27+F28</f>
        <v>0</v>
      </c>
      <c r="G29" s="194">
        <f>G24+G27+G28</f>
        <v>0</v>
      </c>
      <c r="H29" s="194">
        <f>H24+H27+H28</f>
        <v>0</v>
      </c>
      <c r="I29" s="194">
        <f>I24+I27+I28</f>
        <v>0</v>
      </c>
      <c r="J29" s="194">
        <f>J24+J27+J28</f>
        <v>0</v>
      </c>
      <c r="K29" s="311" t="str">
        <f t="shared" si="0"/>
        <v>-</v>
      </c>
    </row>
    <row r="30" spans="1:11">
      <c r="A30" s="62"/>
      <c r="B30" s="741" t="s">
        <v>10</v>
      </c>
      <c r="C30" s="742"/>
      <c r="D30" s="742"/>
      <c r="E30" s="743"/>
      <c r="F30" s="194">
        <f>F10+F23+F29</f>
        <v>0</v>
      </c>
      <c r="G30" s="194">
        <f t="shared" ref="G30:J30" si="2">G10+G23+G29</f>
        <v>0</v>
      </c>
      <c r="H30" s="194">
        <f t="shared" si="2"/>
        <v>0</v>
      </c>
      <c r="I30" s="194">
        <f t="shared" si="2"/>
        <v>0</v>
      </c>
      <c r="J30" s="194">
        <f t="shared" si="2"/>
        <v>0</v>
      </c>
      <c r="K30" s="311" t="str">
        <f t="shared" si="0"/>
        <v>-</v>
      </c>
    </row>
    <row r="31" spans="1:11">
      <c r="A31" s="26"/>
      <c r="B31" s="26"/>
      <c r="C31" s="46"/>
      <c r="D31" s="46"/>
      <c r="E31" s="603" t="s">
        <v>1323</v>
      </c>
      <c r="F31" s="605" t="s">
        <v>1330</v>
      </c>
      <c r="G31" s="605" t="str">
        <f>IF(G30='2-1.재무상태표'!C45,"매입가격과 일치","불일치")</f>
        <v>매입가격과 일치</v>
      </c>
      <c r="H31" s="605" t="str">
        <f>IF(H30='2-1.재무상태표'!C45,"액면가격과 일치","불일치")</f>
        <v>액면가격과 일치</v>
      </c>
      <c r="J31" s="5"/>
      <c r="K31" s="5"/>
    </row>
    <row r="32" spans="1:11" s="566" customFormat="1">
      <c r="A32" s="26"/>
      <c r="B32" s="26"/>
      <c r="C32" s="46"/>
      <c r="D32" s="46"/>
      <c r="E32" s="5"/>
      <c r="F32" s="5"/>
      <c r="G32" s="5"/>
      <c r="H32" s="5"/>
      <c r="J32" s="5"/>
      <c r="K32" s="5"/>
    </row>
    <row r="33" spans="1:14">
      <c r="A33" s="1" t="s">
        <v>19</v>
      </c>
      <c r="B33" s="1"/>
      <c r="C33" s="29"/>
      <c r="D33" s="29"/>
      <c r="E33" s="29"/>
      <c r="F33" s="29"/>
      <c r="G33" s="29"/>
      <c r="H33" s="29"/>
      <c r="I33" s="29"/>
      <c r="J33" s="29"/>
      <c r="K33" s="29"/>
      <c r="M33" s="63"/>
      <c r="N33" s="63"/>
    </row>
    <row r="34" spans="1:14" s="29" customFormat="1">
      <c r="A34" s="107" t="s">
        <v>362</v>
      </c>
      <c r="B34" s="107"/>
      <c r="C34" s="107"/>
      <c r="D34" s="107"/>
      <c r="E34" s="107"/>
      <c r="F34" s="107"/>
      <c r="G34" s="107"/>
      <c r="H34" s="107"/>
      <c r="I34" s="107"/>
      <c r="J34" s="107"/>
      <c r="K34" s="107"/>
      <c r="M34" s="105"/>
      <c r="N34" s="105"/>
    </row>
    <row r="35" spans="1:14" s="29" customFormat="1">
      <c r="A35" s="107" t="s">
        <v>363</v>
      </c>
      <c r="B35" s="107"/>
      <c r="C35" s="107"/>
      <c r="D35" s="107"/>
      <c r="E35" s="107"/>
      <c r="F35" s="107"/>
      <c r="G35" s="107"/>
      <c r="H35" s="107"/>
      <c r="I35" s="107"/>
      <c r="J35" s="107"/>
      <c r="K35" s="107"/>
      <c r="M35" s="105"/>
      <c r="N35" s="105"/>
    </row>
    <row r="36" spans="1:14" s="29" customFormat="1" ht="16.5" customHeight="1">
      <c r="A36" s="107" t="s">
        <v>46</v>
      </c>
      <c r="B36" s="107"/>
      <c r="C36" s="107"/>
      <c r="D36" s="107"/>
      <c r="E36" s="107"/>
      <c r="F36" s="107"/>
      <c r="G36" s="107"/>
      <c r="H36" s="107"/>
      <c r="I36" s="107"/>
      <c r="J36" s="107"/>
      <c r="K36" s="107"/>
      <c r="L36" s="107"/>
    </row>
    <row r="37" spans="1:14" s="29" customFormat="1" ht="16.5" customHeight="1">
      <c r="A37" s="107" t="s">
        <v>47</v>
      </c>
      <c r="B37" s="107"/>
    </row>
    <row r="38" spans="1:14" s="29" customFormat="1" ht="16.5" customHeight="1">
      <c r="A38" s="107" t="s">
        <v>48</v>
      </c>
      <c r="B38" s="107"/>
    </row>
    <row r="39" spans="1:14" s="29" customFormat="1" ht="16.5" customHeight="1">
      <c r="A39" s="107" t="s">
        <v>1248</v>
      </c>
      <c r="B39" s="107"/>
    </row>
    <row r="40" spans="1:14" s="29" customFormat="1" ht="16.5" customHeight="1">
      <c r="A40" s="107" t="s">
        <v>364</v>
      </c>
      <c r="B40" s="107"/>
    </row>
    <row r="41" spans="1:14" s="29" customFormat="1" ht="16.5" customHeight="1">
      <c r="A41" s="107" t="s">
        <v>357</v>
      </c>
      <c r="B41" s="107"/>
    </row>
    <row r="42" spans="1:14" s="29" customFormat="1" ht="16.5" customHeight="1">
      <c r="A42" s="107" t="s">
        <v>1249</v>
      </c>
      <c r="B42" s="107"/>
    </row>
    <row r="43" spans="1:14" s="29" customFormat="1" ht="16.5" customHeight="1">
      <c r="A43" s="107" t="s">
        <v>365</v>
      </c>
      <c r="B43" s="107"/>
    </row>
    <row r="44" spans="1:14" s="29" customFormat="1" ht="16.5" customHeight="1">
      <c r="A44" s="107" t="s">
        <v>217</v>
      </c>
      <c r="B44" s="107"/>
    </row>
    <row r="45" spans="1:14" s="349" customFormat="1">
      <c r="A45" s="143" t="s">
        <v>1250</v>
      </c>
      <c r="B45" s="143"/>
      <c r="C45" s="347"/>
      <c r="D45" s="348"/>
      <c r="E45" s="348"/>
      <c r="F45" s="348"/>
      <c r="G45" s="348"/>
      <c r="H45" s="348"/>
      <c r="I45" s="348"/>
    </row>
    <row r="46" spans="1:14" s="29" customFormat="1" ht="16.5" customHeight="1">
      <c r="A46" s="107"/>
      <c r="B46" s="107"/>
    </row>
  </sheetData>
  <mergeCells count="26">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H3"/>
    <mergeCell ref="I3:K3"/>
    <mergeCell ref="B5:C10"/>
    <mergeCell ref="D5:E5"/>
    <mergeCell ref="D6:D8"/>
    <mergeCell ref="D9:E9"/>
    <mergeCell ref="D10:E10"/>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F5:K30" xr:uid="{6C82AF89-C0A0-4631-95D2-32F58D5691AA}">
      <formula1>0</formula1>
    </dataValidation>
  </dataValidation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AE92-0443-406F-BE76-7BA7F7382493}">
  <dimension ref="A1:K46"/>
  <sheetViews>
    <sheetView topLeftCell="A16" workbookViewId="0"/>
  </sheetViews>
  <sheetFormatPr defaultRowHeight="14.4"/>
  <cols>
    <col min="5" max="5" width="13.8984375" customWidth="1"/>
    <col min="6" max="6" width="19.3984375" customWidth="1"/>
    <col min="7" max="7" width="19" customWidth="1"/>
    <col min="8" max="8" width="14.8984375" customWidth="1"/>
    <col min="9" max="9" width="16.8984375" customWidth="1"/>
    <col min="10" max="10" width="17.296875" customWidth="1"/>
    <col min="11" max="11" width="18.69921875" customWidth="1"/>
    <col min="261" max="261" width="13.8984375" customWidth="1"/>
    <col min="262" max="262" width="19.3984375" customWidth="1"/>
    <col min="263" max="263" width="19" customWidth="1"/>
    <col min="264" max="264" width="14.8984375" customWidth="1"/>
    <col min="265" max="265" width="16.8984375" customWidth="1"/>
    <col min="266" max="266" width="17.296875" customWidth="1"/>
    <col min="267" max="267" width="18.69921875" customWidth="1"/>
    <col min="517" max="517" width="13.8984375" customWidth="1"/>
    <col min="518" max="518" width="19.3984375" customWidth="1"/>
    <col min="519" max="519" width="19" customWidth="1"/>
    <col min="520" max="520" width="14.8984375" customWidth="1"/>
    <col min="521" max="521" width="16.8984375" customWidth="1"/>
    <col min="522" max="522" width="17.296875" customWidth="1"/>
    <col min="523" max="523" width="18.69921875" customWidth="1"/>
    <col min="773" max="773" width="13.8984375" customWidth="1"/>
    <col min="774" max="774" width="19.3984375" customWidth="1"/>
    <col min="775" max="775" width="19" customWidth="1"/>
    <col min="776" max="776" width="14.8984375" customWidth="1"/>
    <col min="777" max="777" width="16.8984375" customWidth="1"/>
    <col min="778" max="778" width="17.296875" customWidth="1"/>
    <col min="779" max="779" width="18.69921875" customWidth="1"/>
    <col min="1029" max="1029" width="13.8984375" customWidth="1"/>
    <col min="1030" max="1030" width="19.3984375" customWidth="1"/>
    <col min="1031" max="1031" width="19" customWidth="1"/>
    <col min="1032" max="1032" width="14.8984375" customWidth="1"/>
    <col min="1033" max="1033" width="16.8984375" customWidth="1"/>
    <col min="1034" max="1034" width="17.296875" customWidth="1"/>
    <col min="1035" max="1035" width="18.69921875" customWidth="1"/>
    <col min="1285" max="1285" width="13.8984375" customWidth="1"/>
    <col min="1286" max="1286" width="19.3984375" customWidth="1"/>
    <col min="1287" max="1287" width="19" customWidth="1"/>
    <col min="1288" max="1288" width="14.8984375" customWidth="1"/>
    <col min="1289" max="1289" width="16.8984375" customWidth="1"/>
    <col min="1290" max="1290" width="17.296875" customWidth="1"/>
    <col min="1291" max="1291" width="18.69921875" customWidth="1"/>
    <col min="1541" max="1541" width="13.8984375" customWidth="1"/>
    <col min="1542" max="1542" width="19.3984375" customWidth="1"/>
    <col min="1543" max="1543" width="19" customWidth="1"/>
    <col min="1544" max="1544" width="14.8984375" customWidth="1"/>
    <col min="1545" max="1545" width="16.8984375" customWidth="1"/>
    <col min="1546" max="1546" width="17.296875" customWidth="1"/>
    <col min="1547" max="1547" width="18.69921875" customWidth="1"/>
    <col min="1797" max="1797" width="13.8984375" customWidth="1"/>
    <col min="1798" max="1798" width="19.3984375" customWidth="1"/>
    <col min="1799" max="1799" width="19" customWidth="1"/>
    <col min="1800" max="1800" width="14.8984375" customWidth="1"/>
    <col min="1801" max="1801" width="16.8984375" customWidth="1"/>
    <col min="1802" max="1802" width="17.296875" customWidth="1"/>
    <col min="1803" max="1803" width="18.69921875" customWidth="1"/>
    <col min="2053" max="2053" width="13.8984375" customWidth="1"/>
    <col min="2054" max="2054" width="19.3984375" customWidth="1"/>
    <col min="2055" max="2055" width="19" customWidth="1"/>
    <col min="2056" max="2056" width="14.8984375" customWidth="1"/>
    <col min="2057" max="2057" width="16.8984375" customWidth="1"/>
    <col min="2058" max="2058" width="17.296875" customWidth="1"/>
    <col min="2059" max="2059" width="18.69921875" customWidth="1"/>
    <col min="2309" max="2309" width="13.8984375" customWidth="1"/>
    <col min="2310" max="2310" width="19.3984375" customWidth="1"/>
    <col min="2311" max="2311" width="19" customWidth="1"/>
    <col min="2312" max="2312" width="14.8984375" customWidth="1"/>
    <col min="2313" max="2313" width="16.8984375" customWidth="1"/>
    <col min="2314" max="2314" width="17.296875" customWidth="1"/>
    <col min="2315" max="2315" width="18.69921875" customWidth="1"/>
    <col min="2565" max="2565" width="13.8984375" customWidth="1"/>
    <col min="2566" max="2566" width="19.3984375" customWidth="1"/>
    <col min="2567" max="2567" width="19" customWidth="1"/>
    <col min="2568" max="2568" width="14.8984375" customWidth="1"/>
    <col min="2569" max="2569" width="16.8984375" customWidth="1"/>
    <col min="2570" max="2570" width="17.296875" customWidth="1"/>
    <col min="2571" max="2571" width="18.69921875" customWidth="1"/>
    <col min="2821" max="2821" width="13.8984375" customWidth="1"/>
    <col min="2822" max="2822" width="19.3984375" customWidth="1"/>
    <col min="2823" max="2823" width="19" customWidth="1"/>
    <col min="2824" max="2824" width="14.8984375" customWidth="1"/>
    <col min="2825" max="2825" width="16.8984375" customWidth="1"/>
    <col min="2826" max="2826" width="17.296875" customWidth="1"/>
    <col min="2827" max="2827" width="18.69921875" customWidth="1"/>
    <col min="3077" max="3077" width="13.8984375" customWidth="1"/>
    <col min="3078" max="3078" width="19.3984375" customWidth="1"/>
    <col min="3079" max="3079" width="19" customWidth="1"/>
    <col min="3080" max="3080" width="14.8984375" customWidth="1"/>
    <col min="3081" max="3081" width="16.8984375" customWidth="1"/>
    <col min="3082" max="3082" width="17.296875" customWidth="1"/>
    <col min="3083" max="3083" width="18.69921875" customWidth="1"/>
    <col min="3333" max="3333" width="13.8984375" customWidth="1"/>
    <col min="3334" max="3334" width="19.3984375" customWidth="1"/>
    <col min="3335" max="3335" width="19" customWidth="1"/>
    <col min="3336" max="3336" width="14.8984375" customWidth="1"/>
    <col min="3337" max="3337" width="16.8984375" customWidth="1"/>
    <col min="3338" max="3338" width="17.296875" customWidth="1"/>
    <col min="3339" max="3339" width="18.69921875" customWidth="1"/>
    <col min="3589" max="3589" width="13.8984375" customWidth="1"/>
    <col min="3590" max="3590" width="19.3984375" customWidth="1"/>
    <col min="3591" max="3591" width="19" customWidth="1"/>
    <col min="3592" max="3592" width="14.8984375" customWidth="1"/>
    <col min="3593" max="3593" width="16.8984375" customWidth="1"/>
    <col min="3594" max="3594" width="17.296875" customWidth="1"/>
    <col min="3595" max="3595" width="18.69921875" customWidth="1"/>
    <col min="3845" max="3845" width="13.8984375" customWidth="1"/>
    <col min="3846" max="3846" width="19.3984375" customWidth="1"/>
    <col min="3847" max="3847" width="19" customWidth="1"/>
    <col min="3848" max="3848" width="14.8984375" customWidth="1"/>
    <col min="3849" max="3849" width="16.8984375" customWidth="1"/>
    <col min="3850" max="3850" width="17.296875" customWidth="1"/>
    <col min="3851" max="3851" width="18.69921875" customWidth="1"/>
    <col min="4101" max="4101" width="13.8984375" customWidth="1"/>
    <col min="4102" max="4102" width="19.3984375" customWidth="1"/>
    <col min="4103" max="4103" width="19" customWidth="1"/>
    <col min="4104" max="4104" width="14.8984375" customWidth="1"/>
    <col min="4105" max="4105" width="16.8984375" customWidth="1"/>
    <col min="4106" max="4106" width="17.296875" customWidth="1"/>
    <col min="4107" max="4107" width="18.69921875" customWidth="1"/>
    <col min="4357" max="4357" width="13.8984375" customWidth="1"/>
    <col min="4358" max="4358" width="19.3984375" customWidth="1"/>
    <col min="4359" max="4359" width="19" customWidth="1"/>
    <col min="4360" max="4360" width="14.8984375" customWidth="1"/>
    <col min="4361" max="4361" width="16.8984375" customWidth="1"/>
    <col min="4362" max="4362" width="17.296875" customWidth="1"/>
    <col min="4363" max="4363" width="18.69921875" customWidth="1"/>
    <col min="4613" max="4613" width="13.8984375" customWidth="1"/>
    <col min="4614" max="4614" width="19.3984375" customWidth="1"/>
    <col min="4615" max="4615" width="19" customWidth="1"/>
    <col min="4616" max="4616" width="14.8984375" customWidth="1"/>
    <col min="4617" max="4617" width="16.8984375" customWidth="1"/>
    <col min="4618" max="4618" width="17.296875" customWidth="1"/>
    <col min="4619" max="4619" width="18.69921875" customWidth="1"/>
    <col min="4869" max="4869" width="13.8984375" customWidth="1"/>
    <col min="4870" max="4870" width="19.3984375" customWidth="1"/>
    <col min="4871" max="4871" width="19" customWidth="1"/>
    <col min="4872" max="4872" width="14.8984375" customWidth="1"/>
    <col min="4873" max="4873" width="16.8984375" customWidth="1"/>
    <col min="4874" max="4874" width="17.296875" customWidth="1"/>
    <col min="4875" max="4875" width="18.69921875" customWidth="1"/>
    <col min="5125" max="5125" width="13.8984375" customWidth="1"/>
    <col min="5126" max="5126" width="19.3984375" customWidth="1"/>
    <col min="5127" max="5127" width="19" customWidth="1"/>
    <col min="5128" max="5128" width="14.8984375" customWidth="1"/>
    <col min="5129" max="5129" width="16.8984375" customWidth="1"/>
    <col min="5130" max="5130" width="17.296875" customWidth="1"/>
    <col min="5131" max="5131" width="18.69921875" customWidth="1"/>
    <col min="5381" max="5381" width="13.8984375" customWidth="1"/>
    <col min="5382" max="5382" width="19.3984375" customWidth="1"/>
    <col min="5383" max="5383" width="19" customWidth="1"/>
    <col min="5384" max="5384" width="14.8984375" customWidth="1"/>
    <col min="5385" max="5385" width="16.8984375" customWidth="1"/>
    <col min="5386" max="5386" width="17.296875" customWidth="1"/>
    <col min="5387" max="5387" width="18.69921875" customWidth="1"/>
    <col min="5637" max="5637" width="13.8984375" customWidth="1"/>
    <col min="5638" max="5638" width="19.3984375" customWidth="1"/>
    <col min="5639" max="5639" width="19" customWidth="1"/>
    <col min="5640" max="5640" width="14.8984375" customWidth="1"/>
    <col min="5641" max="5641" width="16.8984375" customWidth="1"/>
    <col min="5642" max="5642" width="17.296875" customWidth="1"/>
    <col min="5643" max="5643" width="18.69921875" customWidth="1"/>
    <col min="5893" max="5893" width="13.8984375" customWidth="1"/>
    <col min="5894" max="5894" width="19.3984375" customWidth="1"/>
    <col min="5895" max="5895" width="19" customWidth="1"/>
    <col min="5896" max="5896" width="14.8984375" customWidth="1"/>
    <col min="5897" max="5897" width="16.8984375" customWidth="1"/>
    <col min="5898" max="5898" width="17.296875" customWidth="1"/>
    <col min="5899" max="5899" width="18.69921875" customWidth="1"/>
    <col min="6149" max="6149" width="13.8984375" customWidth="1"/>
    <col min="6150" max="6150" width="19.3984375" customWidth="1"/>
    <col min="6151" max="6151" width="19" customWidth="1"/>
    <col min="6152" max="6152" width="14.8984375" customWidth="1"/>
    <col min="6153" max="6153" width="16.8984375" customWidth="1"/>
    <col min="6154" max="6154" width="17.296875" customWidth="1"/>
    <col min="6155" max="6155" width="18.69921875" customWidth="1"/>
    <col min="6405" max="6405" width="13.8984375" customWidth="1"/>
    <col min="6406" max="6406" width="19.3984375" customWidth="1"/>
    <col min="6407" max="6407" width="19" customWidth="1"/>
    <col min="6408" max="6408" width="14.8984375" customWidth="1"/>
    <col min="6409" max="6409" width="16.8984375" customWidth="1"/>
    <col min="6410" max="6410" width="17.296875" customWidth="1"/>
    <col min="6411" max="6411" width="18.69921875" customWidth="1"/>
    <col min="6661" max="6661" width="13.8984375" customWidth="1"/>
    <col min="6662" max="6662" width="19.3984375" customWidth="1"/>
    <col min="6663" max="6663" width="19" customWidth="1"/>
    <col min="6664" max="6664" width="14.8984375" customWidth="1"/>
    <col min="6665" max="6665" width="16.8984375" customWidth="1"/>
    <col min="6666" max="6666" width="17.296875" customWidth="1"/>
    <col min="6667" max="6667" width="18.69921875" customWidth="1"/>
    <col min="6917" max="6917" width="13.8984375" customWidth="1"/>
    <col min="6918" max="6918" width="19.3984375" customWidth="1"/>
    <col min="6919" max="6919" width="19" customWidth="1"/>
    <col min="6920" max="6920" width="14.8984375" customWidth="1"/>
    <col min="6921" max="6921" width="16.8984375" customWidth="1"/>
    <col min="6922" max="6922" width="17.296875" customWidth="1"/>
    <col min="6923" max="6923" width="18.69921875" customWidth="1"/>
    <col min="7173" max="7173" width="13.8984375" customWidth="1"/>
    <col min="7174" max="7174" width="19.3984375" customWidth="1"/>
    <col min="7175" max="7175" width="19" customWidth="1"/>
    <col min="7176" max="7176" width="14.8984375" customWidth="1"/>
    <col min="7177" max="7177" width="16.8984375" customWidth="1"/>
    <col min="7178" max="7178" width="17.296875" customWidth="1"/>
    <col min="7179" max="7179" width="18.69921875" customWidth="1"/>
    <col min="7429" max="7429" width="13.8984375" customWidth="1"/>
    <col min="7430" max="7430" width="19.3984375" customWidth="1"/>
    <col min="7431" max="7431" width="19" customWidth="1"/>
    <col min="7432" max="7432" width="14.8984375" customWidth="1"/>
    <col min="7433" max="7433" width="16.8984375" customWidth="1"/>
    <col min="7434" max="7434" width="17.296875" customWidth="1"/>
    <col min="7435" max="7435" width="18.69921875" customWidth="1"/>
    <col min="7685" max="7685" width="13.8984375" customWidth="1"/>
    <col min="7686" max="7686" width="19.3984375" customWidth="1"/>
    <col min="7687" max="7687" width="19" customWidth="1"/>
    <col min="7688" max="7688" width="14.8984375" customWidth="1"/>
    <col min="7689" max="7689" width="16.8984375" customWidth="1"/>
    <col min="7690" max="7690" width="17.296875" customWidth="1"/>
    <col min="7691" max="7691" width="18.69921875" customWidth="1"/>
    <col min="7941" max="7941" width="13.8984375" customWidth="1"/>
    <col min="7942" max="7942" width="19.3984375" customWidth="1"/>
    <col min="7943" max="7943" width="19" customWidth="1"/>
    <col min="7944" max="7944" width="14.8984375" customWidth="1"/>
    <col min="7945" max="7945" width="16.8984375" customWidth="1"/>
    <col min="7946" max="7946" width="17.296875" customWidth="1"/>
    <col min="7947" max="7947" width="18.69921875" customWidth="1"/>
    <col min="8197" max="8197" width="13.8984375" customWidth="1"/>
    <col min="8198" max="8198" width="19.3984375" customWidth="1"/>
    <col min="8199" max="8199" width="19" customWidth="1"/>
    <col min="8200" max="8200" width="14.8984375" customWidth="1"/>
    <col min="8201" max="8201" width="16.8984375" customWidth="1"/>
    <col min="8202" max="8202" width="17.296875" customWidth="1"/>
    <col min="8203" max="8203" width="18.69921875" customWidth="1"/>
    <col min="8453" max="8453" width="13.8984375" customWidth="1"/>
    <col min="8454" max="8454" width="19.3984375" customWidth="1"/>
    <col min="8455" max="8455" width="19" customWidth="1"/>
    <col min="8456" max="8456" width="14.8984375" customWidth="1"/>
    <col min="8457" max="8457" width="16.8984375" customWidth="1"/>
    <col min="8458" max="8458" width="17.296875" customWidth="1"/>
    <col min="8459" max="8459" width="18.69921875" customWidth="1"/>
    <col min="8709" max="8709" width="13.8984375" customWidth="1"/>
    <col min="8710" max="8710" width="19.3984375" customWidth="1"/>
    <col min="8711" max="8711" width="19" customWidth="1"/>
    <col min="8712" max="8712" width="14.8984375" customWidth="1"/>
    <col min="8713" max="8713" width="16.8984375" customWidth="1"/>
    <col min="8714" max="8714" width="17.296875" customWidth="1"/>
    <col min="8715" max="8715" width="18.69921875" customWidth="1"/>
    <col min="8965" max="8965" width="13.8984375" customWidth="1"/>
    <col min="8966" max="8966" width="19.3984375" customWidth="1"/>
    <col min="8967" max="8967" width="19" customWidth="1"/>
    <col min="8968" max="8968" width="14.8984375" customWidth="1"/>
    <col min="8969" max="8969" width="16.8984375" customWidth="1"/>
    <col min="8970" max="8970" width="17.296875" customWidth="1"/>
    <col min="8971" max="8971" width="18.69921875" customWidth="1"/>
    <col min="9221" max="9221" width="13.8984375" customWidth="1"/>
    <col min="9222" max="9222" width="19.3984375" customWidth="1"/>
    <col min="9223" max="9223" width="19" customWidth="1"/>
    <col min="9224" max="9224" width="14.8984375" customWidth="1"/>
    <col min="9225" max="9225" width="16.8984375" customWidth="1"/>
    <col min="9226" max="9226" width="17.296875" customWidth="1"/>
    <col min="9227" max="9227" width="18.69921875" customWidth="1"/>
    <col min="9477" max="9477" width="13.8984375" customWidth="1"/>
    <col min="9478" max="9478" width="19.3984375" customWidth="1"/>
    <col min="9479" max="9479" width="19" customWidth="1"/>
    <col min="9480" max="9480" width="14.8984375" customWidth="1"/>
    <col min="9481" max="9481" width="16.8984375" customWidth="1"/>
    <col min="9482" max="9482" width="17.296875" customWidth="1"/>
    <col min="9483" max="9483" width="18.69921875" customWidth="1"/>
    <col min="9733" max="9733" width="13.8984375" customWidth="1"/>
    <col min="9734" max="9734" width="19.3984375" customWidth="1"/>
    <col min="9735" max="9735" width="19" customWidth="1"/>
    <col min="9736" max="9736" width="14.8984375" customWidth="1"/>
    <col min="9737" max="9737" width="16.8984375" customWidth="1"/>
    <col min="9738" max="9738" width="17.296875" customWidth="1"/>
    <col min="9739" max="9739" width="18.69921875" customWidth="1"/>
    <col min="9989" max="9989" width="13.8984375" customWidth="1"/>
    <col min="9990" max="9990" width="19.3984375" customWidth="1"/>
    <col min="9991" max="9991" width="19" customWidth="1"/>
    <col min="9992" max="9992" width="14.8984375" customWidth="1"/>
    <col min="9993" max="9993" width="16.8984375" customWidth="1"/>
    <col min="9994" max="9994" width="17.296875" customWidth="1"/>
    <col min="9995" max="9995" width="18.69921875" customWidth="1"/>
    <col min="10245" max="10245" width="13.8984375" customWidth="1"/>
    <col min="10246" max="10246" width="19.3984375" customWidth="1"/>
    <col min="10247" max="10247" width="19" customWidth="1"/>
    <col min="10248" max="10248" width="14.8984375" customWidth="1"/>
    <col min="10249" max="10249" width="16.8984375" customWidth="1"/>
    <col min="10250" max="10250" width="17.296875" customWidth="1"/>
    <col min="10251" max="10251" width="18.69921875" customWidth="1"/>
    <col min="10501" max="10501" width="13.8984375" customWidth="1"/>
    <col min="10502" max="10502" width="19.3984375" customWidth="1"/>
    <col min="10503" max="10503" width="19" customWidth="1"/>
    <col min="10504" max="10504" width="14.8984375" customWidth="1"/>
    <col min="10505" max="10505" width="16.8984375" customWidth="1"/>
    <col min="10506" max="10506" width="17.296875" customWidth="1"/>
    <col min="10507" max="10507" width="18.69921875" customWidth="1"/>
    <col min="10757" max="10757" width="13.8984375" customWidth="1"/>
    <col min="10758" max="10758" width="19.3984375" customWidth="1"/>
    <col min="10759" max="10759" width="19" customWidth="1"/>
    <col min="10760" max="10760" width="14.8984375" customWidth="1"/>
    <col min="10761" max="10761" width="16.8984375" customWidth="1"/>
    <col min="10762" max="10762" width="17.296875" customWidth="1"/>
    <col min="10763" max="10763" width="18.69921875" customWidth="1"/>
    <col min="11013" max="11013" width="13.8984375" customWidth="1"/>
    <col min="11014" max="11014" width="19.3984375" customWidth="1"/>
    <col min="11015" max="11015" width="19" customWidth="1"/>
    <col min="11016" max="11016" width="14.8984375" customWidth="1"/>
    <col min="11017" max="11017" width="16.8984375" customWidth="1"/>
    <col min="11018" max="11018" width="17.296875" customWidth="1"/>
    <col min="11019" max="11019" width="18.69921875" customWidth="1"/>
    <col min="11269" max="11269" width="13.8984375" customWidth="1"/>
    <col min="11270" max="11270" width="19.3984375" customWidth="1"/>
    <col min="11271" max="11271" width="19" customWidth="1"/>
    <col min="11272" max="11272" width="14.8984375" customWidth="1"/>
    <col min="11273" max="11273" width="16.8984375" customWidth="1"/>
    <col min="11274" max="11274" width="17.296875" customWidth="1"/>
    <col min="11275" max="11275" width="18.69921875" customWidth="1"/>
    <col min="11525" max="11525" width="13.8984375" customWidth="1"/>
    <col min="11526" max="11526" width="19.3984375" customWidth="1"/>
    <col min="11527" max="11527" width="19" customWidth="1"/>
    <col min="11528" max="11528" width="14.8984375" customWidth="1"/>
    <col min="11529" max="11529" width="16.8984375" customWidth="1"/>
    <col min="11530" max="11530" width="17.296875" customWidth="1"/>
    <col min="11531" max="11531" width="18.69921875" customWidth="1"/>
    <col min="11781" max="11781" width="13.8984375" customWidth="1"/>
    <col min="11782" max="11782" width="19.3984375" customWidth="1"/>
    <col min="11783" max="11783" width="19" customWidth="1"/>
    <col min="11784" max="11784" width="14.8984375" customWidth="1"/>
    <col min="11785" max="11785" width="16.8984375" customWidth="1"/>
    <col min="11786" max="11786" width="17.296875" customWidth="1"/>
    <col min="11787" max="11787" width="18.69921875" customWidth="1"/>
    <col min="12037" max="12037" width="13.8984375" customWidth="1"/>
    <col min="12038" max="12038" width="19.3984375" customWidth="1"/>
    <col min="12039" max="12039" width="19" customWidth="1"/>
    <col min="12040" max="12040" width="14.8984375" customWidth="1"/>
    <col min="12041" max="12041" width="16.8984375" customWidth="1"/>
    <col min="12042" max="12042" width="17.296875" customWidth="1"/>
    <col min="12043" max="12043" width="18.69921875" customWidth="1"/>
    <col min="12293" max="12293" width="13.8984375" customWidth="1"/>
    <col min="12294" max="12294" width="19.3984375" customWidth="1"/>
    <col min="12295" max="12295" width="19" customWidth="1"/>
    <col min="12296" max="12296" width="14.8984375" customWidth="1"/>
    <col min="12297" max="12297" width="16.8984375" customWidth="1"/>
    <col min="12298" max="12298" width="17.296875" customWidth="1"/>
    <col min="12299" max="12299" width="18.69921875" customWidth="1"/>
    <col min="12549" max="12549" width="13.8984375" customWidth="1"/>
    <col min="12550" max="12550" width="19.3984375" customWidth="1"/>
    <col min="12551" max="12551" width="19" customWidth="1"/>
    <col min="12552" max="12552" width="14.8984375" customWidth="1"/>
    <col min="12553" max="12553" width="16.8984375" customWidth="1"/>
    <col min="12554" max="12554" width="17.296875" customWidth="1"/>
    <col min="12555" max="12555" width="18.69921875" customWidth="1"/>
    <col min="12805" max="12805" width="13.8984375" customWidth="1"/>
    <col min="12806" max="12806" width="19.3984375" customWidth="1"/>
    <col min="12807" max="12807" width="19" customWidth="1"/>
    <col min="12808" max="12808" width="14.8984375" customWidth="1"/>
    <col min="12809" max="12809" width="16.8984375" customWidth="1"/>
    <col min="12810" max="12810" width="17.296875" customWidth="1"/>
    <col min="12811" max="12811" width="18.69921875" customWidth="1"/>
    <col min="13061" max="13061" width="13.8984375" customWidth="1"/>
    <col min="13062" max="13062" width="19.3984375" customWidth="1"/>
    <col min="13063" max="13063" width="19" customWidth="1"/>
    <col min="13064" max="13064" width="14.8984375" customWidth="1"/>
    <col min="13065" max="13065" width="16.8984375" customWidth="1"/>
    <col min="13066" max="13066" width="17.296875" customWidth="1"/>
    <col min="13067" max="13067" width="18.69921875" customWidth="1"/>
    <col min="13317" max="13317" width="13.8984375" customWidth="1"/>
    <col min="13318" max="13318" width="19.3984375" customWidth="1"/>
    <col min="13319" max="13319" width="19" customWidth="1"/>
    <col min="13320" max="13320" width="14.8984375" customWidth="1"/>
    <col min="13321" max="13321" width="16.8984375" customWidth="1"/>
    <col min="13322" max="13322" width="17.296875" customWidth="1"/>
    <col min="13323" max="13323" width="18.69921875" customWidth="1"/>
    <col min="13573" max="13573" width="13.8984375" customWidth="1"/>
    <col min="13574" max="13574" width="19.3984375" customWidth="1"/>
    <col min="13575" max="13575" width="19" customWidth="1"/>
    <col min="13576" max="13576" width="14.8984375" customWidth="1"/>
    <col min="13577" max="13577" width="16.8984375" customWidth="1"/>
    <col min="13578" max="13578" width="17.296875" customWidth="1"/>
    <col min="13579" max="13579" width="18.69921875" customWidth="1"/>
    <col min="13829" max="13829" width="13.8984375" customWidth="1"/>
    <col min="13830" max="13830" width="19.3984375" customWidth="1"/>
    <col min="13831" max="13831" width="19" customWidth="1"/>
    <col min="13832" max="13832" width="14.8984375" customWidth="1"/>
    <col min="13833" max="13833" width="16.8984375" customWidth="1"/>
    <col min="13834" max="13834" width="17.296875" customWidth="1"/>
    <col min="13835" max="13835" width="18.69921875" customWidth="1"/>
    <col min="14085" max="14085" width="13.8984375" customWidth="1"/>
    <col min="14086" max="14086" width="19.3984375" customWidth="1"/>
    <col min="14087" max="14087" width="19" customWidth="1"/>
    <col min="14088" max="14088" width="14.8984375" customWidth="1"/>
    <col min="14089" max="14089" width="16.8984375" customWidth="1"/>
    <col min="14090" max="14090" width="17.296875" customWidth="1"/>
    <col min="14091" max="14091" width="18.69921875" customWidth="1"/>
    <col min="14341" max="14341" width="13.8984375" customWidth="1"/>
    <col min="14342" max="14342" width="19.3984375" customWidth="1"/>
    <col min="14343" max="14343" width="19" customWidth="1"/>
    <col min="14344" max="14344" width="14.8984375" customWidth="1"/>
    <col min="14345" max="14345" width="16.8984375" customWidth="1"/>
    <col min="14346" max="14346" width="17.296875" customWidth="1"/>
    <col min="14347" max="14347" width="18.69921875" customWidth="1"/>
    <col min="14597" max="14597" width="13.8984375" customWidth="1"/>
    <col min="14598" max="14598" width="19.3984375" customWidth="1"/>
    <col min="14599" max="14599" width="19" customWidth="1"/>
    <col min="14600" max="14600" width="14.8984375" customWidth="1"/>
    <col min="14601" max="14601" width="16.8984375" customWidth="1"/>
    <col min="14602" max="14602" width="17.296875" customWidth="1"/>
    <col min="14603" max="14603" width="18.69921875" customWidth="1"/>
    <col min="14853" max="14853" width="13.8984375" customWidth="1"/>
    <col min="14854" max="14854" width="19.3984375" customWidth="1"/>
    <col min="14855" max="14855" width="19" customWidth="1"/>
    <col min="14856" max="14856" width="14.8984375" customWidth="1"/>
    <col min="14857" max="14857" width="16.8984375" customWidth="1"/>
    <col min="14858" max="14858" width="17.296875" customWidth="1"/>
    <col min="14859" max="14859" width="18.69921875" customWidth="1"/>
    <col min="15109" max="15109" width="13.8984375" customWidth="1"/>
    <col min="15110" max="15110" width="19.3984375" customWidth="1"/>
    <col min="15111" max="15111" width="19" customWidth="1"/>
    <col min="15112" max="15112" width="14.8984375" customWidth="1"/>
    <col min="15113" max="15113" width="16.8984375" customWidth="1"/>
    <col min="15114" max="15114" width="17.296875" customWidth="1"/>
    <col min="15115" max="15115" width="18.69921875" customWidth="1"/>
    <col min="15365" max="15365" width="13.8984375" customWidth="1"/>
    <col min="15366" max="15366" width="19.3984375" customWidth="1"/>
    <col min="15367" max="15367" width="19" customWidth="1"/>
    <col min="15368" max="15368" width="14.8984375" customWidth="1"/>
    <col min="15369" max="15369" width="16.8984375" customWidth="1"/>
    <col min="15370" max="15370" width="17.296875" customWidth="1"/>
    <col min="15371" max="15371" width="18.69921875" customWidth="1"/>
    <col min="15621" max="15621" width="13.8984375" customWidth="1"/>
    <col min="15622" max="15622" width="19.3984375" customWidth="1"/>
    <col min="15623" max="15623" width="19" customWidth="1"/>
    <col min="15624" max="15624" width="14.8984375" customWidth="1"/>
    <col min="15625" max="15625" width="16.8984375" customWidth="1"/>
    <col min="15626" max="15626" width="17.296875" customWidth="1"/>
    <col min="15627" max="15627" width="18.69921875" customWidth="1"/>
    <col min="15877" max="15877" width="13.8984375" customWidth="1"/>
    <col min="15878" max="15878" width="19.3984375" customWidth="1"/>
    <col min="15879" max="15879" width="19" customWidth="1"/>
    <col min="15880" max="15880" width="14.8984375" customWidth="1"/>
    <col min="15881" max="15881" width="16.8984375" customWidth="1"/>
    <col min="15882" max="15882" width="17.296875" customWidth="1"/>
    <col min="15883" max="15883" width="18.69921875" customWidth="1"/>
    <col min="16133" max="16133" width="13.8984375" customWidth="1"/>
    <col min="16134" max="16134" width="19.3984375" customWidth="1"/>
    <col min="16135" max="16135" width="19" customWidth="1"/>
    <col min="16136" max="16136" width="14.8984375" customWidth="1"/>
    <col min="16137" max="16137" width="16.8984375" customWidth="1"/>
    <col min="16138" max="16138" width="17.296875" customWidth="1"/>
    <col min="16139" max="16139" width="18.69921875" customWidth="1"/>
  </cols>
  <sheetData>
    <row r="1" spans="1:11" ht="27.6">
      <c r="A1" s="33" t="s">
        <v>1251</v>
      </c>
      <c r="B1" s="33"/>
      <c r="K1" s="20"/>
    </row>
    <row r="2" spans="1:11" ht="27.6">
      <c r="A2" s="33"/>
      <c r="B2" s="33"/>
      <c r="K2" s="20"/>
    </row>
    <row r="3" spans="1:11" ht="15.6">
      <c r="K3" s="11" t="s">
        <v>1015</v>
      </c>
    </row>
    <row r="4" spans="1:11" ht="17.399999999999999">
      <c r="A4" s="691" t="s">
        <v>115</v>
      </c>
      <c r="B4" s="691"/>
      <c r="C4" s="806"/>
      <c r="D4" s="806"/>
      <c r="E4" s="806"/>
      <c r="F4" s="691" t="s">
        <v>1016</v>
      </c>
      <c r="G4" s="691" t="s">
        <v>1017</v>
      </c>
      <c r="H4" s="691"/>
      <c r="I4" s="691"/>
      <c r="J4" s="691"/>
      <c r="K4" s="691" t="s">
        <v>1018</v>
      </c>
    </row>
    <row r="5" spans="1:11" ht="34.799999999999997">
      <c r="A5" s="806"/>
      <c r="B5" s="806"/>
      <c r="C5" s="806"/>
      <c r="D5" s="806"/>
      <c r="E5" s="806"/>
      <c r="F5" s="807"/>
      <c r="G5" s="407" t="s">
        <v>1019</v>
      </c>
      <c r="H5" s="407" t="s">
        <v>1020</v>
      </c>
      <c r="I5" s="407" t="s">
        <v>1021</v>
      </c>
      <c r="J5" s="407" t="s">
        <v>1022</v>
      </c>
      <c r="K5" s="691"/>
    </row>
    <row r="6" spans="1:11" ht="17.399999999999999">
      <c r="A6" s="62"/>
      <c r="B6" s="723" t="s">
        <v>5</v>
      </c>
      <c r="C6" s="724"/>
      <c r="D6" s="803" t="s">
        <v>4</v>
      </c>
      <c r="E6" s="803"/>
      <c r="F6" s="187"/>
      <c r="G6" s="187"/>
      <c r="H6" s="187"/>
      <c r="I6" s="187"/>
      <c r="J6" s="187"/>
      <c r="K6" s="408"/>
    </row>
    <row r="7" spans="1:11" ht="17.399999999999999">
      <c r="A7" s="62"/>
      <c r="B7" s="725"/>
      <c r="C7" s="726"/>
      <c r="D7" s="804" t="s">
        <v>18</v>
      </c>
      <c r="E7" s="516" t="s">
        <v>26</v>
      </c>
      <c r="F7" s="187"/>
      <c r="G7" s="187"/>
      <c r="H7" s="187"/>
      <c r="I7" s="187"/>
      <c r="J7" s="187"/>
      <c r="K7" s="408"/>
    </row>
    <row r="8" spans="1:11" ht="17.399999999999999">
      <c r="A8" s="62"/>
      <c r="B8" s="725"/>
      <c r="C8" s="726"/>
      <c r="D8" s="804"/>
      <c r="E8" s="516" t="s">
        <v>8</v>
      </c>
      <c r="F8" s="187"/>
      <c r="G8" s="187"/>
      <c r="H8" s="187"/>
      <c r="I8" s="187"/>
      <c r="J8" s="187"/>
      <c r="K8" s="408"/>
    </row>
    <row r="9" spans="1:11" ht="17.399999999999999">
      <c r="A9" s="62"/>
      <c r="B9" s="725"/>
      <c r="C9" s="726"/>
      <c r="D9" s="804"/>
      <c r="E9" s="516" t="s">
        <v>9</v>
      </c>
      <c r="F9" s="194">
        <f t="shared" ref="F9:J9" si="0">SUM(F7:F8)</f>
        <v>0</v>
      </c>
      <c r="G9" s="194">
        <f t="shared" si="0"/>
        <v>0</v>
      </c>
      <c r="H9" s="194">
        <f t="shared" si="0"/>
        <v>0</v>
      </c>
      <c r="I9" s="194">
        <f t="shared" si="0"/>
        <v>0</v>
      </c>
      <c r="J9" s="194">
        <f t="shared" si="0"/>
        <v>0</v>
      </c>
      <c r="K9" s="408">
        <f>SUM(K7:K8)</f>
        <v>0</v>
      </c>
    </row>
    <row r="10" spans="1:11" ht="17.399999999999999">
      <c r="A10" s="62"/>
      <c r="B10" s="725"/>
      <c r="C10" s="726"/>
      <c r="D10" s="803" t="s">
        <v>2</v>
      </c>
      <c r="E10" s="803"/>
      <c r="F10" s="187"/>
      <c r="G10" s="187"/>
      <c r="H10" s="187"/>
      <c r="I10" s="187"/>
      <c r="J10" s="187"/>
      <c r="K10" s="408"/>
    </row>
    <row r="11" spans="1:11" ht="17.399999999999999">
      <c r="A11" s="62"/>
      <c r="B11" s="727"/>
      <c r="C11" s="728"/>
      <c r="D11" s="803" t="s">
        <v>3</v>
      </c>
      <c r="E11" s="803"/>
      <c r="F11" s="191">
        <f t="shared" ref="F11:K11" si="1">SUM(F6,F9,F10)</f>
        <v>0</v>
      </c>
      <c r="G11" s="191">
        <f t="shared" si="1"/>
        <v>0</v>
      </c>
      <c r="H11" s="191">
        <f t="shared" si="1"/>
        <v>0</v>
      </c>
      <c r="I11" s="191">
        <f t="shared" si="1"/>
        <v>0</v>
      </c>
      <c r="J11" s="191">
        <f t="shared" si="1"/>
        <v>0</v>
      </c>
      <c r="K11" s="408">
        <f t="shared" si="1"/>
        <v>0</v>
      </c>
    </row>
    <row r="12" spans="1:11" ht="17.399999999999999">
      <c r="A12" s="62"/>
      <c r="B12" s="752" t="s">
        <v>6</v>
      </c>
      <c r="C12" s="765" t="s">
        <v>1246</v>
      </c>
      <c r="D12" s="805" t="s">
        <v>4</v>
      </c>
      <c r="E12" s="805"/>
      <c r="F12" s="187"/>
      <c r="G12" s="187"/>
      <c r="H12" s="187"/>
      <c r="I12" s="187"/>
      <c r="J12" s="187"/>
      <c r="K12" s="408"/>
    </row>
    <row r="13" spans="1:11" ht="17.399999999999999">
      <c r="A13" s="62"/>
      <c r="B13" s="754"/>
      <c r="C13" s="765"/>
      <c r="D13" s="765" t="s">
        <v>18</v>
      </c>
      <c r="E13" s="62" t="s">
        <v>26</v>
      </c>
      <c r="F13" s="187"/>
      <c r="G13" s="187"/>
      <c r="H13" s="187"/>
      <c r="I13" s="187"/>
      <c r="J13" s="187"/>
      <c r="K13" s="408"/>
    </row>
    <row r="14" spans="1:11" ht="17.399999999999999">
      <c r="A14" s="62"/>
      <c r="B14" s="754"/>
      <c r="C14" s="765"/>
      <c r="D14" s="765"/>
      <c r="E14" s="62" t="s">
        <v>8</v>
      </c>
      <c r="F14" s="187"/>
      <c r="G14" s="187"/>
      <c r="H14" s="187"/>
      <c r="I14" s="187"/>
      <c r="J14" s="187"/>
      <c r="K14" s="408"/>
    </row>
    <row r="15" spans="1:11" ht="17.399999999999999">
      <c r="A15" s="62"/>
      <c r="B15" s="754"/>
      <c r="C15" s="765"/>
      <c r="D15" s="765"/>
      <c r="E15" s="62" t="s">
        <v>9</v>
      </c>
      <c r="F15" s="194">
        <f t="shared" ref="F15:J15" si="2">SUM(F13:F14)</f>
        <v>0</v>
      </c>
      <c r="G15" s="194">
        <f t="shared" si="2"/>
        <v>0</v>
      </c>
      <c r="H15" s="194">
        <f t="shared" si="2"/>
        <v>0</v>
      </c>
      <c r="I15" s="194">
        <f t="shared" si="2"/>
        <v>0</v>
      </c>
      <c r="J15" s="194">
        <f t="shared" si="2"/>
        <v>0</v>
      </c>
      <c r="K15" s="408">
        <f>SUM(K13:K14)</f>
        <v>0</v>
      </c>
    </row>
    <row r="16" spans="1:11" ht="17.399999999999999">
      <c r="A16" s="62"/>
      <c r="B16" s="754"/>
      <c r="C16" s="765"/>
      <c r="D16" s="805" t="s">
        <v>2</v>
      </c>
      <c r="E16" s="805"/>
      <c r="F16" s="187"/>
      <c r="G16" s="187"/>
      <c r="H16" s="187"/>
      <c r="I16" s="187"/>
      <c r="J16" s="187"/>
      <c r="K16" s="408"/>
    </row>
    <row r="17" spans="1:11" ht="17.399999999999999">
      <c r="A17" s="62"/>
      <c r="B17" s="754"/>
      <c r="C17" s="765"/>
      <c r="D17" s="805" t="s">
        <v>3</v>
      </c>
      <c r="E17" s="805"/>
      <c r="F17" s="191">
        <f t="shared" ref="F17:K17" si="3">SUM(F12,F15,F16)</f>
        <v>0</v>
      </c>
      <c r="G17" s="191">
        <f t="shared" si="3"/>
        <v>0</v>
      </c>
      <c r="H17" s="191">
        <f t="shared" si="3"/>
        <v>0</v>
      </c>
      <c r="I17" s="191">
        <f t="shared" si="3"/>
        <v>0</v>
      </c>
      <c r="J17" s="191">
        <f t="shared" si="3"/>
        <v>0</v>
      </c>
      <c r="K17" s="408">
        <f t="shared" si="3"/>
        <v>0</v>
      </c>
    </row>
    <row r="18" spans="1:11" ht="17.399999999999999">
      <c r="A18" s="62"/>
      <c r="B18" s="754"/>
      <c r="C18" s="765" t="s">
        <v>1247</v>
      </c>
      <c r="D18" s="805" t="s">
        <v>4</v>
      </c>
      <c r="E18" s="805"/>
      <c r="F18" s="187"/>
      <c r="G18" s="187"/>
      <c r="H18" s="187"/>
      <c r="I18" s="187"/>
      <c r="J18" s="187"/>
      <c r="K18" s="408"/>
    </row>
    <row r="19" spans="1:11" ht="17.399999999999999">
      <c r="A19" s="62"/>
      <c r="B19" s="754"/>
      <c r="C19" s="765"/>
      <c r="D19" s="765" t="s">
        <v>18</v>
      </c>
      <c r="E19" s="62" t="s">
        <v>26</v>
      </c>
      <c r="F19" s="187"/>
      <c r="G19" s="187"/>
      <c r="H19" s="187"/>
      <c r="I19" s="187"/>
      <c r="J19" s="187"/>
      <c r="K19" s="408"/>
    </row>
    <row r="20" spans="1:11" ht="17.399999999999999">
      <c r="A20" s="62"/>
      <c r="B20" s="754"/>
      <c r="C20" s="765"/>
      <c r="D20" s="765"/>
      <c r="E20" s="62" t="s">
        <v>8</v>
      </c>
      <c r="F20" s="187"/>
      <c r="G20" s="187"/>
      <c r="H20" s="187"/>
      <c r="I20" s="187"/>
      <c r="J20" s="187"/>
      <c r="K20" s="408"/>
    </row>
    <row r="21" spans="1:11" ht="17.399999999999999">
      <c r="A21" s="62"/>
      <c r="B21" s="754"/>
      <c r="C21" s="765"/>
      <c r="D21" s="765"/>
      <c r="E21" s="62" t="s">
        <v>9</v>
      </c>
      <c r="F21" s="194">
        <f t="shared" ref="F21:J21" si="4">SUM(F19:F20)</f>
        <v>0</v>
      </c>
      <c r="G21" s="194">
        <f t="shared" si="4"/>
        <v>0</v>
      </c>
      <c r="H21" s="194">
        <f t="shared" si="4"/>
        <v>0</v>
      </c>
      <c r="I21" s="194">
        <f t="shared" si="4"/>
        <v>0</v>
      </c>
      <c r="J21" s="194">
        <f t="shared" si="4"/>
        <v>0</v>
      </c>
      <c r="K21" s="408">
        <f>SUM(K19:K20)</f>
        <v>0</v>
      </c>
    </row>
    <row r="22" spans="1:11" ht="17.399999999999999">
      <c r="A22" s="62"/>
      <c r="B22" s="754"/>
      <c r="C22" s="765"/>
      <c r="D22" s="805" t="s">
        <v>2</v>
      </c>
      <c r="E22" s="805"/>
      <c r="F22" s="187"/>
      <c r="G22" s="187"/>
      <c r="H22" s="187"/>
      <c r="I22" s="187"/>
      <c r="J22" s="187"/>
      <c r="K22" s="408"/>
    </row>
    <row r="23" spans="1:11" ht="17.399999999999999">
      <c r="A23" s="62"/>
      <c r="B23" s="754"/>
      <c r="C23" s="765"/>
      <c r="D23" s="805" t="s">
        <v>3</v>
      </c>
      <c r="E23" s="805"/>
      <c r="F23" s="191">
        <f t="shared" ref="F23:J23" si="5">SUM(F18,F21,F22)</f>
        <v>0</v>
      </c>
      <c r="G23" s="191">
        <f t="shared" si="5"/>
        <v>0</v>
      </c>
      <c r="H23" s="191">
        <f t="shared" si="5"/>
        <v>0</v>
      </c>
      <c r="I23" s="191">
        <f t="shared" si="5"/>
        <v>0</v>
      </c>
      <c r="J23" s="191">
        <f t="shared" si="5"/>
        <v>0</v>
      </c>
      <c r="K23" s="408">
        <f>SUM(K18,K21,K22)</f>
        <v>0</v>
      </c>
    </row>
    <row r="24" spans="1:11" ht="17.399999999999999">
      <c r="A24" s="62"/>
      <c r="B24" s="756"/>
      <c r="C24" s="766" t="s">
        <v>1252</v>
      </c>
      <c r="D24" s="766"/>
      <c r="E24" s="767"/>
      <c r="F24" s="191">
        <f>F17+F23</f>
        <v>0</v>
      </c>
      <c r="G24" s="191">
        <f t="shared" ref="G24:K24" si="6">G17+G23</f>
        <v>0</v>
      </c>
      <c r="H24" s="191">
        <f t="shared" si="6"/>
        <v>0</v>
      </c>
      <c r="I24" s="191">
        <f t="shared" si="6"/>
        <v>0</v>
      </c>
      <c r="J24" s="191">
        <f t="shared" si="6"/>
        <v>0</v>
      </c>
      <c r="K24" s="191">
        <f t="shared" si="6"/>
        <v>0</v>
      </c>
    </row>
    <row r="25" spans="1:11" ht="17.399999999999999">
      <c r="A25" s="62"/>
      <c r="B25" s="723" t="s">
        <v>12</v>
      </c>
      <c r="C25" s="724"/>
      <c r="D25" s="803" t="s">
        <v>4</v>
      </c>
      <c r="E25" s="803"/>
      <c r="F25" s="187"/>
      <c r="G25" s="187"/>
      <c r="H25" s="187"/>
      <c r="I25" s="187"/>
      <c r="J25" s="187"/>
      <c r="K25" s="408"/>
    </row>
    <row r="26" spans="1:11" ht="17.399999999999999">
      <c r="A26" s="62"/>
      <c r="B26" s="725"/>
      <c r="C26" s="726"/>
      <c r="D26" s="804" t="s">
        <v>18</v>
      </c>
      <c r="E26" s="516" t="s">
        <v>26</v>
      </c>
      <c r="F26" s="187"/>
      <c r="G26" s="187"/>
      <c r="H26" s="187"/>
      <c r="I26" s="187"/>
      <c r="J26" s="187"/>
      <c r="K26" s="408"/>
    </row>
    <row r="27" spans="1:11" ht="17.399999999999999">
      <c r="A27" s="62"/>
      <c r="B27" s="725"/>
      <c r="C27" s="726"/>
      <c r="D27" s="804"/>
      <c r="E27" s="516" t="s">
        <v>8</v>
      </c>
      <c r="F27" s="187"/>
      <c r="G27" s="187"/>
      <c r="H27" s="187"/>
      <c r="I27" s="187"/>
      <c r="J27" s="187"/>
      <c r="K27" s="408"/>
    </row>
    <row r="28" spans="1:11" ht="17.399999999999999">
      <c r="A28" s="62"/>
      <c r="B28" s="725"/>
      <c r="C28" s="726"/>
      <c r="D28" s="804"/>
      <c r="E28" s="516" t="s">
        <v>9</v>
      </c>
      <c r="F28" s="194">
        <f t="shared" ref="F28:K28" si="7">SUM(F26:F27)</f>
        <v>0</v>
      </c>
      <c r="G28" s="194">
        <f t="shared" si="7"/>
        <v>0</v>
      </c>
      <c r="H28" s="194">
        <f t="shared" si="7"/>
        <v>0</v>
      </c>
      <c r="I28" s="194">
        <f t="shared" si="7"/>
        <v>0</v>
      </c>
      <c r="J28" s="194">
        <f t="shared" si="7"/>
        <v>0</v>
      </c>
      <c r="K28" s="408">
        <f t="shared" si="7"/>
        <v>0</v>
      </c>
    </row>
    <row r="29" spans="1:11" ht="17.399999999999999">
      <c r="A29" s="62"/>
      <c r="B29" s="725"/>
      <c r="C29" s="726"/>
      <c r="D29" s="803" t="s">
        <v>2</v>
      </c>
      <c r="E29" s="803"/>
      <c r="F29" s="187"/>
      <c r="G29" s="187"/>
      <c r="H29" s="187"/>
      <c r="I29" s="187"/>
      <c r="J29" s="187"/>
      <c r="K29" s="408"/>
    </row>
    <row r="30" spans="1:11" ht="17.399999999999999">
      <c r="A30" s="62"/>
      <c r="B30" s="727"/>
      <c r="C30" s="728"/>
      <c r="D30" s="803" t="s">
        <v>3</v>
      </c>
      <c r="E30" s="803"/>
      <c r="F30" s="191">
        <f t="shared" ref="F30:K30" si="8">SUM(F25,F28,F29)</f>
        <v>0</v>
      </c>
      <c r="G30" s="191">
        <f t="shared" si="8"/>
        <v>0</v>
      </c>
      <c r="H30" s="191">
        <f t="shared" si="8"/>
        <v>0</v>
      </c>
      <c r="I30" s="191">
        <f t="shared" si="8"/>
        <v>0</v>
      </c>
      <c r="J30" s="191">
        <f t="shared" si="8"/>
        <v>0</v>
      </c>
      <c r="K30" s="408">
        <f t="shared" si="8"/>
        <v>0</v>
      </c>
    </row>
    <row r="31" spans="1:11" ht="17.399999999999999">
      <c r="A31" s="62"/>
      <c r="B31" s="741" t="s">
        <v>10</v>
      </c>
      <c r="C31" s="742"/>
      <c r="D31" s="742"/>
      <c r="E31" s="743"/>
      <c r="F31" s="194">
        <f>F11+F24+F30</f>
        <v>0</v>
      </c>
      <c r="G31" s="194">
        <f t="shared" ref="G31:K31" si="9">G11+G24+G30</f>
        <v>0</v>
      </c>
      <c r="H31" s="194">
        <f t="shared" si="9"/>
        <v>0</v>
      </c>
      <c r="I31" s="194">
        <f t="shared" si="9"/>
        <v>0</v>
      </c>
      <c r="J31" s="194">
        <f t="shared" si="9"/>
        <v>0</v>
      </c>
      <c r="K31" s="194">
        <f t="shared" si="9"/>
        <v>0</v>
      </c>
    </row>
    <row r="32" spans="1:11" ht="17.399999999999999">
      <c r="A32" s="409" t="s">
        <v>1023</v>
      </c>
      <c r="B32" s="409"/>
      <c r="I32" s="808"/>
      <c r="J32" s="603" t="s">
        <v>1323</v>
      </c>
      <c r="K32" s="605" t="str">
        <f>IF(K31='4-7.매입채권 현황'!G30,"일치","불일치")</f>
        <v>일치</v>
      </c>
    </row>
    <row r="33" spans="1:11" ht="17.399999999999999">
      <c r="A33" s="409"/>
      <c r="B33" s="409"/>
      <c r="I33" s="808"/>
      <c r="J33" s="515"/>
      <c r="K33" s="411"/>
    </row>
    <row r="34" spans="1:11" ht="17.399999999999999">
      <c r="A34" s="1" t="s">
        <v>19</v>
      </c>
      <c r="B34" s="1"/>
      <c r="I34" s="808"/>
      <c r="J34" s="515"/>
      <c r="K34" s="412"/>
    </row>
    <row r="35" spans="1:11" ht="15.6">
      <c r="A35" s="107" t="s">
        <v>1024</v>
      </c>
      <c r="B35" s="107"/>
    </row>
    <row r="36" spans="1:11" ht="15.6">
      <c r="A36" s="107" t="s">
        <v>46</v>
      </c>
      <c r="B36" s="107"/>
    </row>
    <row r="37" spans="1:11" ht="15.6">
      <c r="A37" s="107" t="s">
        <v>47</v>
      </c>
      <c r="B37" s="107"/>
    </row>
    <row r="38" spans="1:11" ht="15.6">
      <c r="A38" s="107" t="s">
        <v>48</v>
      </c>
      <c r="B38" s="107"/>
    </row>
    <row r="39" spans="1:11" ht="15.6">
      <c r="A39" s="508" t="s">
        <v>1025</v>
      </c>
      <c r="B39" s="508"/>
    </row>
    <row r="40" spans="1:11" ht="15.6">
      <c r="A40" s="107" t="s">
        <v>1026</v>
      </c>
      <c r="B40" s="107"/>
    </row>
    <row r="41" spans="1:11" ht="15.6">
      <c r="A41" s="413" t="s">
        <v>1027</v>
      </c>
      <c r="B41" s="413"/>
    </row>
    <row r="42" spans="1:11" ht="15.6">
      <c r="A42" s="107" t="s">
        <v>1028</v>
      </c>
      <c r="B42" s="107"/>
    </row>
    <row r="43" spans="1:11" ht="15.6">
      <c r="A43" s="107" t="s">
        <v>1029</v>
      </c>
      <c r="B43" s="107"/>
    </row>
    <row r="44" spans="1:11" ht="15.75" customHeight="1">
      <c r="A44" s="107" t="s">
        <v>1030</v>
      </c>
      <c r="B44" s="107"/>
    </row>
    <row r="46" spans="1:11" ht="12.75" customHeight="1"/>
  </sheetData>
  <mergeCells count="28">
    <mergeCell ref="B31:E31"/>
    <mergeCell ref="I32:I34"/>
    <mergeCell ref="D23:E23"/>
    <mergeCell ref="C24:E24"/>
    <mergeCell ref="B25:C30"/>
    <mergeCell ref="D25:E25"/>
    <mergeCell ref="D26:D28"/>
    <mergeCell ref="D29:E29"/>
    <mergeCell ref="D30:E30"/>
    <mergeCell ref="B12:B24"/>
    <mergeCell ref="C12:C17"/>
    <mergeCell ref="D12:E12"/>
    <mergeCell ref="D13:D15"/>
    <mergeCell ref="D16:E16"/>
    <mergeCell ref="D17:E17"/>
    <mergeCell ref="C18:C23"/>
    <mergeCell ref="D18:E18"/>
    <mergeCell ref="D19:D21"/>
    <mergeCell ref="D22:E22"/>
    <mergeCell ref="A4:E5"/>
    <mergeCell ref="F4:F5"/>
    <mergeCell ref="G4:J4"/>
    <mergeCell ref="K4:K5"/>
    <mergeCell ref="B6:C11"/>
    <mergeCell ref="D6:E6"/>
    <mergeCell ref="D7:D9"/>
    <mergeCell ref="D10:E10"/>
    <mergeCell ref="D11:E11"/>
  </mergeCells>
  <phoneticPr fontId="8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0"/>
  <sheetViews>
    <sheetView showGridLines="0" zoomScaleNormal="100" zoomScaleSheetLayoutView="100" workbookViewId="0"/>
  </sheetViews>
  <sheetFormatPr defaultRowHeight="14.4"/>
  <cols>
    <col min="2" max="2" width="20.09765625" customWidth="1"/>
    <col min="3" max="3" width="15.796875" customWidth="1"/>
    <col min="4" max="7" width="23.19921875" customWidth="1"/>
    <col min="258" max="258" width="20.09765625" customWidth="1"/>
    <col min="259" max="259" width="15.796875" customWidth="1"/>
    <col min="260" max="263" width="23.19921875" customWidth="1"/>
    <col min="514" max="514" width="20.09765625" customWidth="1"/>
    <col min="515" max="515" width="15.796875" customWidth="1"/>
    <col min="516" max="519" width="23.19921875" customWidth="1"/>
    <col min="770" max="770" width="20.09765625" customWidth="1"/>
    <col min="771" max="771" width="15.796875" customWidth="1"/>
    <col min="772" max="775" width="23.19921875" customWidth="1"/>
    <col min="1026" max="1026" width="20.09765625" customWidth="1"/>
    <col min="1027" max="1027" width="15.796875" customWidth="1"/>
    <col min="1028" max="1031" width="23.19921875" customWidth="1"/>
    <col min="1282" max="1282" width="20.09765625" customWidth="1"/>
    <col min="1283" max="1283" width="15.796875" customWidth="1"/>
    <col min="1284" max="1287" width="23.19921875" customWidth="1"/>
    <col min="1538" max="1538" width="20.09765625" customWidth="1"/>
    <col min="1539" max="1539" width="15.796875" customWidth="1"/>
    <col min="1540" max="1543" width="23.19921875" customWidth="1"/>
    <col min="1794" max="1794" width="20.09765625" customWidth="1"/>
    <col min="1795" max="1795" width="15.796875" customWidth="1"/>
    <col min="1796" max="1799" width="23.19921875" customWidth="1"/>
    <col min="2050" max="2050" width="20.09765625" customWidth="1"/>
    <col min="2051" max="2051" width="15.796875" customWidth="1"/>
    <col min="2052" max="2055" width="23.19921875" customWidth="1"/>
    <col min="2306" max="2306" width="20.09765625" customWidth="1"/>
    <col min="2307" max="2307" width="15.796875" customWidth="1"/>
    <col min="2308" max="2311" width="23.19921875" customWidth="1"/>
    <col min="2562" max="2562" width="20.09765625" customWidth="1"/>
    <col min="2563" max="2563" width="15.796875" customWidth="1"/>
    <col min="2564" max="2567" width="23.19921875" customWidth="1"/>
    <col min="2818" max="2818" width="20.09765625" customWidth="1"/>
    <col min="2819" max="2819" width="15.796875" customWidth="1"/>
    <col min="2820" max="2823" width="23.19921875" customWidth="1"/>
    <col min="3074" max="3074" width="20.09765625" customWidth="1"/>
    <col min="3075" max="3075" width="15.796875" customWidth="1"/>
    <col min="3076" max="3079" width="23.19921875" customWidth="1"/>
    <col min="3330" max="3330" width="20.09765625" customWidth="1"/>
    <col min="3331" max="3331" width="15.796875" customWidth="1"/>
    <col min="3332" max="3335" width="23.19921875" customWidth="1"/>
    <col min="3586" max="3586" width="20.09765625" customWidth="1"/>
    <col min="3587" max="3587" width="15.796875" customWidth="1"/>
    <col min="3588" max="3591" width="23.19921875" customWidth="1"/>
    <col min="3842" max="3842" width="20.09765625" customWidth="1"/>
    <col min="3843" max="3843" width="15.796875" customWidth="1"/>
    <col min="3844" max="3847" width="23.19921875" customWidth="1"/>
    <col min="4098" max="4098" width="20.09765625" customWidth="1"/>
    <col min="4099" max="4099" width="15.796875" customWidth="1"/>
    <col min="4100" max="4103" width="23.19921875" customWidth="1"/>
    <col min="4354" max="4354" width="20.09765625" customWidth="1"/>
    <col min="4355" max="4355" width="15.796875" customWidth="1"/>
    <col min="4356" max="4359" width="23.19921875" customWidth="1"/>
    <col min="4610" max="4610" width="20.09765625" customWidth="1"/>
    <col min="4611" max="4611" width="15.796875" customWidth="1"/>
    <col min="4612" max="4615" width="23.19921875" customWidth="1"/>
    <col min="4866" max="4866" width="20.09765625" customWidth="1"/>
    <col min="4867" max="4867" width="15.796875" customWidth="1"/>
    <col min="4868" max="4871" width="23.19921875" customWidth="1"/>
    <col min="5122" max="5122" width="20.09765625" customWidth="1"/>
    <col min="5123" max="5123" width="15.796875" customWidth="1"/>
    <col min="5124" max="5127" width="23.19921875" customWidth="1"/>
    <col min="5378" max="5378" width="20.09765625" customWidth="1"/>
    <col min="5379" max="5379" width="15.796875" customWidth="1"/>
    <col min="5380" max="5383" width="23.19921875" customWidth="1"/>
    <col min="5634" max="5634" width="20.09765625" customWidth="1"/>
    <col min="5635" max="5635" width="15.796875" customWidth="1"/>
    <col min="5636" max="5639" width="23.19921875" customWidth="1"/>
    <col min="5890" max="5890" width="20.09765625" customWidth="1"/>
    <col min="5891" max="5891" width="15.796875" customWidth="1"/>
    <col min="5892" max="5895" width="23.19921875" customWidth="1"/>
    <col min="6146" max="6146" width="20.09765625" customWidth="1"/>
    <col min="6147" max="6147" width="15.796875" customWidth="1"/>
    <col min="6148" max="6151" width="23.19921875" customWidth="1"/>
    <col min="6402" max="6402" width="20.09765625" customWidth="1"/>
    <col min="6403" max="6403" width="15.796875" customWidth="1"/>
    <col min="6404" max="6407" width="23.19921875" customWidth="1"/>
    <col min="6658" max="6658" width="20.09765625" customWidth="1"/>
    <col min="6659" max="6659" width="15.796875" customWidth="1"/>
    <col min="6660" max="6663" width="23.19921875" customWidth="1"/>
    <col min="6914" max="6914" width="20.09765625" customWidth="1"/>
    <col min="6915" max="6915" width="15.796875" customWidth="1"/>
    <col min="6916" max="6919" width="23.19921875" customWidth="1"/>
    <col min="7170" max="7170" width="20.09765625" customWidth="1"/>
    <col min="7171" max="7171" width="15.796875" customWidth="1"/>
    <col min="7172" max="7175" width="23.19921875" customWidth="1"/>
    <col min="7426" max="7426" width="20.09765625" customWidth="1"/>
    <col min="7427" max="7427" width="15.796875" customWidth="1"/>
    <col min="7428" max="7431" width="23.19921875" customWidth="1"/>
    <col min="7682" max="7682" width="20.09765625" customWidth="1"/>
    <col min="7683" max="7683" width="15.796875" customWidth="1"/>
    <col min="7684" max="7687" width="23.19921875" customWidth="1"/>
    <col min="7938" max="7938" width="20.09765625" customWidth="1"/>
    <col min="7939" max="7939" width="15.796875" customWidth="1"/>
    <col min="7940" max="7943" width="23.19921875" customWidth="1"/>
    <col min="8194" max="8194" width="20.09765625" customWidth="1"/>
    <col min="8195" max="8195" width="15.796875" customWidth="1"/>
    <col min="8196" max="8199" width="23.19921875" customWidth="1"/>
    <col min="8450" max="8450" width="20.09765625" customWidth="1"/>
    <col min="8451" max="8451" width="15.796875" customWidth="1"/>
    <col min="8452" max="8455" width="23.19921875" customWidth="1"/>
    <col min="8706" max="8706" width="20.09765625" customWidth="1"/>
    <col min="8707" max="8707" width="15.796875" customWidth="1"/>
    <col min="8708" max="8711" width="23.19921875" customWidth="1"/>
    <col min="8962" max="8962" width="20.09765625" customWidth="1"/>
    <col min="8963" max="8963" width="15.796875" customWidth="1"/>
    <col min="8964" max="8967" width="23.19921875" customWidth="1"/>
    <col min="9218" max="9218" width="20.09765625" customWidth="1"/>
    <col min="9219" max="9219" width="15.796875" customWidth="1"/>
    <col min="9220" max="9223" width="23.19921875" customWidth="1"/>
    <col min="9474" max="9474" width="20.09765625" customWidth="1"/>
    <col min="9475" max="9475" width="15.796875" customWidth="1"/>
    <col min="9476" max="9479" width="23.19921875" customWidth="1"/>
    <col min="9730" max="9730" width="20.09765625" customWidth="1"/>
    <col min="9731" max="9731" width="15.796875" customWidth="1"/>
    <col min="9732" max="9735" width="23.19921875" customWidth="1"/>
    <col min="9986" max="9986" width="20.09765625" customWidth="1"/>
    <col min="9987" max="9987" width="15.796875" customWidth="1"/>
    <col min="9988" max="9991" width="23.19921875" customWidth="1"/>
    <col min="10242" max="10242" width="20.09765625" customWidth="1"/>
    <col min="10243" max="10243" width="15.796875" customWidth="1"/>
    <col min="10244" max="10247" width="23.19921875" customWidth="1"/>
    <col min="10498" max="10498" width="20.09765625" customWidth="1"/>
    <col min="10499" max="10499" width="15.796875" customWidth="1"/>
    <col min="10500" max="10503" width="23.19921875" customWidth="1"/>
    <col min="10754" max="10754" width="20.09765625" customWidth="1"/>
    <col min="10755" max="10755" width="15.796875" customWidth="1"/>
    <col min="10756" max="10759" width="23.19921875" customWidth="1"/>
    <col min="11010" max="11010" width="20.09765625" customWidth="1"/>
    <col min="11011" max="11011" width="15.796875" customWidth="1"/>
    <col min="11012" max="11015" width="23.19921875" customWidth="1"/>
    <col min="11266" max="11266" width="20.09765625" customWidth="1"/>
    <col min="11267" max="11267" width="15.796875" customWidth="1"/>
    <col min="11268" max="11271" width="23.19921875" customWidth="1"/>
    <col min="11522" max="11522" width="20.09765625" customWidth="1"/>
    <col min="11523" max="11523" width="15.796875" customWidth="1"/>
    <col min="11524" max="11527" width="23.19921875" customWidth="1"/>
    <col min="11778" max="11778" width="20.09765625" customWidth="1"/>
    <col min="11779" max="11779" width="15.796875" customWidth="1"/>
    <col min="11780" max="11783" width="23.19921875" customWidth="1"/>
    <col min="12034" max="12034" width="20.09765625" customWidth="1"/>
    <col min="12035" max="12035" width="15.796875" customWidth="1"/>
    <col min="12036" max="12039" width="23.19921875" customWidth="1"/>
    <col min="12290" max="12290" width="20.09765625" customWidth="1"/>
    <col min="12291" max="12291" width="15.796875" customWidth="1"/>
    <col min="12292" max="12295" width="23.19921875" customWidth="1"/>
    <col min="12546" max="12546" width="20.09765625" customWidth="1"/>
    <col min="12547" max="12547" width="15.796875" customWidth="1"/>
    <col min="12548" max="12551" width="23.19921875" customWidth="1"/>
    <col min="12802" max="12802" width="20.09765625" customWidth="1"/>
    <col min="12803" max="12803" width="15.796875" customWidth="1"/>
    <col min="12804" max="12807" width="23.19921875" customWidth="1"/>
    <col min="13058" max="13058" width="20.09765625" customWidth="1"/>
    <col min="13059" max="13059" width="15.796875" customWidth="1"/>
    <col min="13060" max="13063" width="23.19921875" customWidth="1"/>
    <col min="13314" max="13314" width="20.09765625" customWidth="1"/>
    <col min="13315" max="13315" width="15.796875" customWidth="1"/>
    <col min="13316" max="13319" width="23.19921875" customWidth="1"/>
    <col min="13570" max="13570" width="20.09765625" customWidth="1"/>
    <col min="13571" max="13571" width="15.796875" customWidth="1"/>
    <col min="13572" max="13575" width="23.19921875" customWidth="1"/>
    <col min="13826" max="13826" width="20.09765625" customWidth="1"/>
    <col min="13827" max="13827" width="15.796875" customWidth="1"/>
    <col min="13828" max="13831" width="23.19921875" customWidth="1"/>
    <col min="14082" max="14082" width="20.09765625" customWidth="1"/>
    <col min="14083" max="14083" width="15.796875" customWidth="1"/>
    <col min="14084" max="14087" width="23.19921875" customWidth="1"/>
    <col min="14338" max="14338" width="20.09765625" customWidth="1"/>
    <col min="14339" max="14339" width="15.796875" customWidth="1"/>
    <col min="14340" max="14343" width="23.19921875" customWidth="1"/>
    <col min="14594" max="14594" width="20.09765625" customWidth="1"/>
    <col min="14595" max="14595" width="15.796875" customWidth="1"/>
    <col min="14596" max="14599" width="23.19921875" customWidth="1"/>
    <col min="14850" max="14850" width="20.09765625" customWidth="1"/>
    <col min="14851" max="14851" width="15.796875" customWidth="1"/>
    <col min="14852" max="14855" width="23.19921875" customWidth="1"/>
    <col min="15106" max="15106" width="20.09765625" customWidth="1"/>
    <col min="15107" max="15107" width="15.796875" customWidth="1"/>
    <col min="15108" max="15111" width="23.19921875" customWidth="1"/>
    <col min="15362" max="15362" width="20.09765625" customWidth="1"/>
    <col min="15363" max="15363" width="15.796875" customWidth="1"/>
    <col min="15364" max="15367" width="23.19921875" customWidth="1"/>
    <col min="15618" max="15618" width="20.09765625" customWidth="1"/>
    <col min="15619" max="15619" width="15.796875" customWidth="1"/>
    <col min="15620" max="15623" width="23.19921875" customWidth="1"/>
    <col min="15874" max="15874" width="20.09765625" customWidth="1"/>
    <col min="15875" max="15875" width="15.796875" customWidth="1"/>
    <col min="15876" max="15879" width="23.19921875" customWidth="1"/>
    <col min="16130" max="16130" width="20.09765625" customWidth="1"/>
    <col min="16131" max="16131" width="15.796875" customWidth="1"/>
    <col min="16132" max="16135" width="23.19921875" customWidth="1"/>
  </cols>
  <sheetData>
    <row r="1" spans="1:7" ht="27.6">
      <c r="A1" s="33" t="s">
        <v>1388</v>
      </c>
      <c r="G1" s="20"/>
    </row>
    <row r="2" spans="1:7" ht="31.8" customHeight="1">
      <c r="A2" s="33"/>
      <c r="G2" s="20"/>
    </row>
    <row r="3" spans="1:7" ht="18" customHeight="1">
      <c r="A3" s="33"/>
      <c r="G3" s="11" t="s">
        <v>1031</v>
      </c>
    </row>
    <row r="4" spans="1:7" ht="25.5" customHeight="1">
      <c r="A4" s="687" t="s">
        <v>1032</v>
      </c>
      <c r="B4" s="691" t="s">
        <v>1033</v>
      </c>
      <c r="C4" s="691" t="s">
        <v>1034</v>
      </c>
      <c r="D4" s="687" t="s">
        <v>1035</v>
      </c>
      <c r="E4" s="811"/>
      <c r="F4" s="811"/>
      <c r="G4" s="811"/>
    </row>
    <row r="5" spans="1:7" ht="25.5" customHeight="1">
      <c r="A5" s="687"/>
      <c r="B5" s="691"/>
      <c r="C5" s="691"/>
      <c r="D5" s="390" t="s">
        <v>100</v>
      </c>
      <c r="E5" s="390" t="s">
        <v>1036</v>
      </c>
      <c r="F5" s="390" t="s">
        <v>1037</v>
      </c>
      <c r="G5" s="390" t="s">
        <v>1038</v>
      </c>
    </row>
    <row r="6" spans="1:7" ht="17.399999999999999">
      <c r="A6" s="317" t="s">
        <v>102</v>
      </c>
      <c r="B6" s="812" t="s">
        <v>1039</v>
      </c>
      <c r="C6" s="85" t="s">
        <v>142</v>
      </c>
      <c r="D6" s="414"/>
      <c r="E6" s="414"/>
      <c r="F6" s="414"/>
      <c r="G6" s="415" t="str">
        <f t="shared" ref="G6:G18" si="0">IFERROR(E6/F6,"-")</f>
        <v>-</v>
      </c>
    </row>
    <row r="7" spans="1:7" ht="17.399999999999999">
      <c r="A7" s="317" t="s">
        <v>143</v>
      </c>
      <c r="B7" s="813"/>
      <c r="C7" s="87" t="s">
        <v>144</v>
      </c>
      <c r="D7" s="416"/>
      <c r="E7" s="416"/>
      <c r="F7" s="416"/>
      <c r="G7" s="417" t="str">
        <f t="shared" si="0"/>
        <v>-</v>
      </c>
    </row>
    <row r="8" spans="1:7" ht="17.399999999999999">
      <c r="A8" s="317" t="s">
        <v>14</v>
      </c>
      <c r="B8" s="813"/>
      <c r="C8" s="87" t="s">
        <v>145</v>
      </c>
      <c r="D8" s="416"/>
      <c r="E8" s="416"/>
      <c r="F8" s="416"/>
      <c r="G8" s="417" t="str">
        <f t="shared" si="0"/>
        <v>-</v>
      </c>
    </row>
    <row r="9" spans="1:7" ht="17.399999999999999">
      <c r="A9" s="317" t="s">
        <v>32</v>
      </c>
      <c r="B9" s="813"/>
      <c r="C9" s="87" t="s">
        <v>146</v>
      </c>
      <c r="D9" s="416"/>
      <c r="E9" s="416"/>
      <c r="F9" s="416"/>
      <c r="G9" s="417" t="str">
        <f t="shared" si="0"/>
        <v>-</v>
      </c>
    </row>
    <row r="10" spans="1:7" ht="17.399999999999999">
      <c r="A10" s="317" t="s">
        <v>33</v>
      </c>
      <c r="B10" s="813"/>
      <c r="C10" s="87" t="s">
        <v>1040</v>
      </c>
      <c r="D10" s="416"/>
      <c r="E10" s="416"/>
      <c r="F10" s="416"/>
      <c r="G10" s="417" t="str">
        <f t="shared" si="0"/>
        <v>-</v>
      </c>
    </row>
    <row r="11" spans="1:7" ht="17.399999999999999">
      <c r="A11" s="317" t="s">
        <v>34</v>
      </c>
      <c r="B11" s="813"/>
      <c r="C11" s="89" t="s">
        <v>1041</v>
      </c>
      <c r="D11" s="418"/>
      <c r="E11" s="418"/>
      <c r="F11" s="418"/>
      <c r="G11" s="419" t="str">
        <f t="shared" si="0"/>
        <v>-</v>
      </c>
    </row>
    <row r="12" spans="1:7" ht="17.399999999999999">
      <c r="A12" s="317" t="s">
        <v>149</v>
      </c>
      <c r="B12" s="814"/>
      <c r="C12" s="393" t="s">
        <v>109</v>
      </c>
      <c r="D12" s="420">
        <f>SUM(D6:D11)</f>
        <v>0</v>
      </c>
      <c r="E12" s="420">
        <f>SUM(E6:E11)</f>
        <v>0</v>
      </c>
      <c r="F12" s="420">
        <f>SUM(F6:F11)</f>
        <v>0</v>
      </c>
      <c r="G12" s="419" t="str">
        <f t="shared" si="0"/>
        <v>-</v>
      </c>
    </row>
    <row r="13" spans="1:7" ht="17.399999999999999">
      <c r="A13" s="62" t="s">
        <v>1042</v>
      </c>
      <c r="B13" s="812" t="s">
        <v>1043</v>
      </c>
      <c r="C13" s="421" t="s">
        <v>1044</v>
      </c>
      <c r="D13" s="422"/>
      <c r="E13" s="422"/>
      <c r="F13" s="422"/>
      <c r="G13" s="419" t="str">
        <f t="shared" si="0"/>
        <v>-</v>
      </c>
    </row>
    <row r="14" spans="1:7" ht="17.399999999999999">
      <c r="A14" s="62" t="s">
        <v>1045</v>
      </c>
      <c r="B14" s="815"/>
      <c r="C14" s="89" t="s">
        <v>1046</v>
      </c>
      <c r="D14" s="423"/>
      <c r="E14" s="423"/>
      <c r="F14" s="423"/>
      <c r="G14" s="419" t="str">
        <f t="shared" si="0"/>
        <v>-</v>
      </c>
    </row>
    <row r="15" spans="1:7" ht="17.399999999999999">
      <c r="A15" s="62" t="s">
        <v>1047</v>
      </c>
      <c r="B15" s="816"/>
      <c r="C15" s="393" t="s">
        <v>1048</v>
      </c>
      <c r="D15" s="424">
        <f>SUM(D13:D14)</f>
        <v>0</v>
      </c>
      <c r="E15" s="424">
        <f>SUM(E13:E14)</f>
        <v>0</v>
      </c>
      <c r="F15" s="424">
        <f>SUM(F13:F14)</f>
        <v>0</v>
      </c>
      <c r="G15" s="419" t="str">
        <f t="shared" si="0"/>
        <v>-</v>
      </c>
    </row>
    <row r="16" spans="1:7" ht="17.399999999999999">
      <c r="A16" s="62" t="s">
        <v>1049</v>
      </c>
      <c r="B16" s="729" t="s">
        <v>1050</v>
      </c>
      <c r="C16" s="730"/>
      <c r="D16" s="425"/>
      <c r="E16" s="425"/>
      <c r="F16" s="425"/>
      <c r="G16" s="419" t="str">
        <f t="shared" si="0"/>
        <v>-</v>
      </c>
    </row>
    <row r="17" spans="1:10" ht="17.399999999999999">
      <c r="A17" s="62" t="s">
        <v>1051</v>
      </c>
      <c r="B17" s="729" t="s">
        <v>1052</v>
      </c>
      <c r="C17" s="730"/>
      <c r="D17" s="425"/>
      <c r="E17" s="425"/>
      <c r="F17" s="425"/>
      <c r="G17" s="419" t="str">
        <f t="shared" si="0"/>
        <v>-</v>
      </c>
    </row>
    <row r="18" spans="1:10" ht="17.399999999999999">
      <c r="A18" s="62" t="s">
        <v>157</v>
      </c>
      <c r="B18" s="809" t="s">
        <v>1053</v>
      </c>
      <c r="C18" s="810"/>
      <c r="D18" s="424">
        <f>SUM(D12,D15,D16:D17)</f>
        <v>0</v>
      </c>
      <c r="E18" s="424">
        <f>SUM(E12,E15,E16:E17)</f>
        <v>0</v>
      </c>
      <c r="F18" s="424">
        <f>SUM(F12,F15,F16:F17)</f>
        <v>0</v>
      </c>
      <c r="G18" s="419" t="str">
        <f t="shared" si="0"/>
        <v>-</v>
      </c>
    </row>
    <row r="19" spans="1:10" ht="17.399999999999999">
      <c r="A19" s="409" t="s">
        <v>1023</v>
      </c>
      <c r="I19" s="410"/>
      <c r="J19" s="411"/>
    </row>
    <row r="20" spans="1:10" ht="13.5" customHeight="1">
      <c r="G20" s="426"/>
    </row>
    <row r="21" spans="1:10" ht="17.399999999999999">
      <c r="A21" s="1" t="s">
        <v>1054</v>
      </c>
      <c r="G21" s="426"/>
    </row>
    <row r="22" spans="1:10" ht="15.6">
      <c r="A22" s="107" t="s">
        <v>1055</v>
      </c>
      <c r="B22" s="29"/>
      <c r="C22" s="29"/>
      <c r="D22" s="29"/>
      <c r="E22" s="29"/>
      <c r="F22" s="29"/>
      <c r="G22" s="29"/>
    </row>
    <row r="23" spans="1:10" ht="15.6">
      <c r="A23" s="107" t="s">
        <v>1056</v>
      </c>
    </row>
    <row r="24" spans="1:10" ht="15.6">
      <c r="A24" s="392" t="s">
        <v>1057</v>
      </c>
    </row>
    <row r="25" spans="1:10" ht="15.6">
      <c r="A25" s="29" t="s">
        <v>1058</v>
      </c>
    </row>
    <row r="26" spans="1:10" ht="15.6">
      <c r="A26" s="29" t="s">
        <v>1059</v>
      </c>
    </row>
    <row r="27" spans="1:10" ht="15.6">
      <c r="A27" s="29" t="s">
        <v>1060</v>
      </c>
    </row>
    <row r="28" spans="1:10" ht="15.6">
      <c r="A28" s="107" t="s">
        <v>1061</v>
      </c>
    </row>
    <row r="29" spans="1:10" ht="15.6">
      <c r="A29" s="107" t="s">
        <v>1062</v>
      </c>
    </row>
    <row r="30" spans="1:10" ht="15.6">
      <c r="A30" s="107" t="s">
        <v>1063</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21 JC6:JC21 SY6:SY21 ACU6:ACU21 AMQ6:AMQ21 AWM6:AWM21 BGI6:BGI21 BQE6:BQE21 CAA6:CAA21 CJW6:CJW21 CTS6:CTS21 DDO6:DDO21 DNK6:DNK21 DXG6:DXG21 EHC6:EHC21 EQY6:EQY21 FAU6:FAU21 FKQ6:FKQ21 FUM6:FUM21 GEI6:GEI21 GOE6:GOE21 GYA6:GYA21 HHW6:HHW21 HRS6:HRS21 IBO6:IBO21 ILK6:ILK21 IVG6:IVG21 JFC6:JFC21 JOY6:JOY21 JYU6:JYU21 KIQ6:KIQ21 KSM6:KSM21 LCI6:LCI21 LME6:LME21 LWA6:LWA21 MFW6:MFW21 MPS6:MPS21 MZO6:MZO21 NJK6:NJK21 NTG6:NTG21 ODC6:ODC21 OMY6:OMY21 OWU6:OWU21 PGQ6:PGQ21 PQM6:PQM21 QAI6:QAI21 QKE6:QKE21 QUA6:QUA21 RDW6:RDW21 RNS6:RNS21 RXO6:RXO21 SHK6:SHK21 SRG6:SRG21 TBC6:TBC21 TKY6:TKY21 TUU6:TUU21 UEQ6:UEQ21 UOM6:UOM21 UYI6:UYI21 VIE6:VIE21 VSA6:VSA21 WBW6:WBW21 WLS6:WLS21 WVO6:WVO21 G65542:G65557 JC65542:JC65557 SY65542:SY65557 ACU65542:ACU65557 AMQ65542:AMQ65557 AWM65542:AWM65557 BGI65542:BGI65557 BQE65542:BQE65557 CAA65542:CAA65557 CJW65542:CJW65557 CTS65542:CTS65557 DDO65542:DDO65557 DNK65542:DNK65557 DXG65542:DXG65557 EHC65542:EHC65557 EQY65542:EQY65557 FAU65542:FAU65557 FKQ65542:FKQ65557 FUM65542:FUM65557 GEI65542:GEI65557 GOE65542:GOE65557 GYA65542:GYA65557 HHW65542:HHW65557 HRS65542:HRS65557 IBO65542:IBO65557 ILK65542:ILK65557 IVG65542:IVG65557 JFC65542:JFC65557 JOY65542:JOY65557 JYU65542:JYU65557 KIQ65542:KIQ65557 KSM65542:KSM65557 LCI65542:LCI65557 LME65542:LME65557 LWA65542:LWA65557 MFW65542:MFW65557 MPS65542:MPS65557 MZO65542:MZO65557 NJK65542:NJK65557 NTG65542:NTG65557 ODC65542:ODC65557 OMY65542:OMY65557 OWU65542:OWU65557 PGQ65542:PGQ65557 PQM65542:PQM65557 QAI65542:QAI65557 QKE65542:QKE65557 QUA65542:QUA65557 RDW65542:RDW65557 RNS65542:RNS65557 RXO65542:RXO65557 SHK65542:SHK65557 SRG65542:SRG65557 TBC65542:TBC65557 TKY65542:TKY65557 TUU65542:TUU65557 UEQ65542:UEQ65557 UOM65542:UOM65557 UYI65542:UYI65557 VIE65542:VIE65557 VSA65542:VSA65557 WBW65542:WBW65557 WLS65542:WLS65557 WVO65542:WVO65557 G131078:G131093 JC131078:JC131093 SY131078:SY131093 ACU131078:ACU131093 AMQ131078:AMQ131093 AWM131078:AWM131093 BGI131078:BGI131093 BQE131078:BQE131093 CAA131078:CAA131093 CJW131078:CJW131093 CTS131078:CTS131093 DDO131078:DDO131093 DNK131078:DNK131093 DXG131078:DXG131093 EHC131078:EHC131093 EQY131078:EQY131093 FAU131078:FAU131093 FKQ131078:FKQ131093 FUM131078:FUM131093 GEI131078:GEI131093 GOE131078:GOE131093 GYA131078:GYA131093 HHW131078:HHW131093 HRS131078:HRS131093 IBO131078:IBO131093 ILK131078:ILK131093 IVG131078:IVG131093 JFC131078:JFC131093 JOY131078:JOY131093 JYU131078:JYU131093 KIQ131078:KIQ131093 KSM131078:KSM131093 LCI131078:LCI131093 LME131078:LME131093 LWA131078:LWA131093 MFW131078:MFW131093 MPS131078:MPS131093 MZO131078:MZO131093 NJK131078:NJK131093 NTG131078:NTG131093 ODC131078:ODC131093 OMY131078:OMY131093 OWU131078:OWU131093 PGQ131078:PGQ131093 PQM131078:PQM131093 QAI131078:QAI131093 QKE131078:QKE131093 QUA131078:QUA131093 RDW131078:RDW131093 RNS131078:RNS131093 RXO131078:RXO131093 SHK131078:SHK131093 SRG131078:SRG131093 TBC131078:TBC131093 TKY131078:TKY131093 TUU131078:TUU131093 UEQ131078:UEQ131093 UOM131078:UOM131093 UYI131078:UYI131093 VIE131078:VIE131093 VSA131078:VSA131093 WBW131078:WBW131093 WLS131078:WLS131093 WVO131078:WVO131093 G196614:G196629 JC196614:JC196629 SY196614:SY196629 ACU196614:ACU196629 AMQ196614:AMQ196629 AWM196614:AWM196629 BGI196614:BGI196629 BQE196614:BQE196629 CAA196614:CAA196629 CJW196614:CJW196629 CTS196614:CTS196629 DDO196614:DDO196629 DNK196614:DNK196629 DXG196614:DXG196629 EHC196614:EHC196629 EQY196614:EQY196629 FAU196614:FAU196629 FKQ196614:FKQ196629 FUM196614:FUM196629 GEI196614:GEI196629 GOE196614:GOE196629 GYA196614:GYA196629 HHW196614:HHW196629 HRS196614:HRS196629 IBO196614:IBO196629 ILK196614:ILK196629 IVG196614:IVG196629 JFC196614:JFC196629 JOY196614:JOY196629 JYU196614:JYU196629 KIQ196614:KIQ196629 KSM196614:KSM196629 LCI196614:LCI196629 LME196614:LME196629 LWA196614:LWA196629 MFW196614:MFW196629 MPS196614:MPS196629 MZO196614:MZO196629 NJK196614:NJK196629 NTG196614:NTG196629 ODC196614:ODC196629 OMY196614:OMY196629 OWU196614:OWU196629 PGQ196614:PGQ196629 PQM196614:PQM196629 QAI196614:QAI196629 QKE196614:QKE196629 QUA196614:QUA196629 RDW196614:RDW196629 RNS196614:RNS196629 RXO196614:RXO196629 SHK196614:SHK196629 SRG196614:SRG196629 TBC196614:TBC196629 TKY196614:TKY196629 TUU196614:TUU196629 UEQ196614:UEQ196629 UOM196614:UOM196629 UYI196614:UYI196629 VIE196614:VIE196629 VSA196614:VSA196629 WBW196614:WBW196629 WLS196614:WLS196629 WVO196614:WVO196629 G262150:G262165 JC262150:JC262165 SY262150:SY262165 ACU262150:ACU262165 AMQ262150:AMQ262165 AWM262150:AWM262165 BGI262150:BGI262165 BQE262150:BQE262165 CAA262150:CAA262165 CJW262150:CJW262165 CTS262150:CTS262165 DDO262150:DDO262165 DNK262150:DNK262165 DXG262150:DXG262165 EHC262150:EHC262165 EQY262150:EQY262165 FAU262150:FAU262165 FKQ262150:FKQ262165 FUM262150:FUM262165 GEI262150:GEI262165 GOE262150:GOE262165 GYA262150:GYA262165 HHW262150:HHW262165 HRS262150:HRS262165 IBO262150:IBO262165 ILK262150:ILK262165 IVG262150:IVG262165 JFC262150:JFC262165 JOY262150:JOY262165 JYU262150:JYU262165 KIQ262150:KIQ262165 KSM262150:KSM262165 LCI262150:LCI262165 LME262150:LME262165 LWA262150:LWA262165 MFW262150:MFW262165 MPS262150:MPS262165 MZO262150:MZO262165 NJK262150:NJK262165 NTG262150:NTG262165 ODC262150:ODC262165 OMY262150:OMY262165 OWU262150:OWU262165 PGQ262150:PGQ262165 PQM262150:PQM262165 QAI262150:QAI262165 QKE262150:QKE262165 QUA262150:QUA262165 RDW262150:RDW262165 RNS262150:RNS262165 RXO262150:RXO262165 SHK262150:SHK262165 SRG262150:SRG262165 TBC262150:TBC262165 TKY262150:TKY262165 TUU262150:TUU262165 UEQ262150:UEQ262165 UOM262150:UOM262165 UYI262150:UYI262165 VIE262150:VIE262165 VSA262150:VSA262165 WBW262150:WBW262165 WLS262150:WLS262165 WVO262150:WVO262165 G327686:G327701 JC327686:JC327701 SY327686:SY327701 ACU327686:ACU327701 AMQ327686:AMQ327701 AWM327686:AWM327701 BGI327686:BGI327701 BQE327686:BQE327701 CAA327686:CAA327701 CJW327686:CJW327701 CTS327686:CTS327701 DDO327686:DDO327701 DNK327686:DNK327701 DXG327686:DXG327701 EHC327686:EHC327701 EQY327686:EQY327701 FAU327686:FAU327701 FKQ327686:FKQ327701 FUM327686:FUM327701 GEI327686:GEI327701 GOE327686:GOE327701 GYA327686:GYA327701 HHW327686:HHW327701 HRS327686:HRS327701 IBO327686:IBO327701 ILK327686:ILK327701 IVG327686:IVG327701 JFC327686:JFC327701 JOY327686:JOY327701 JYU327686:JYU327701 KIQ327686:KIQ327701 KSM327686:KSM327701 LCI327686:LCI327701 LME327686:LME327701 LWA327686:LWA327701 MFW327686:MFW327701 MPS327686:MPS327701 MZO327686:MZO327701 NJK327686:NJK327701 NTG327686:NTG327701 ODC327686:ODC327701 OMY327686:OMY327701 OWU327686:OWU327701 PGQ327686:PGQ327701 PQM327686:PQM327701 QAI327686:QAI327701 QKE327686:QKE327701 QUA327686:QUA327701 RDW327686:RDW327701 RNS327686:RNS327701 RXO327686:RXO327701 SHK327686:SHK327701 SRG327686:SRG327701 TBC327686:TBC327701 TKY327686:TKY327701 TUU327686:TUU327701 UEQ327686:UEQ327701 UOM327686:UOM327701 UYI327686:UYI327701 VIE327686:VIE327701 VSA327686:VSA327701 WBW327686:WBW327701 WLS327686:WLS327701 WVO327686:WVO327701 G393222:G393237 JC393222:JC393237 SY393222:SY393237 ACU393222:ACU393237 AMQ393222:AMQ393237 AWM393222:AWM393237 BGI393222:BGI393237 BQE393222:BQE393237 CAA393222:CAA393237 CJW393222:CJW393237 CTS393222:CTS393237 DDO393222:DDO393237 DNK393222:DNK393237 DXG393222:DXG393237 EHC393222:EHC393237 EQY393222:EQY393237 FAU393222:FAU393237 FKQ393222:FKQ393237 FUM393222:FUM393237 GEI393222:GEI393237 GOE393222:GOE393237 GYA393222:GYA393237 HHW393222:HHW393237 HRS393222:HRS393237 IBO393222:IBO393237 ILK393222:ILK393237 IVG393222:IVG393237 JFC393222:JFC393237 JOY393222:JOY393237 JYU393222:JYU393237 KIQ393222:KIQ393237 KSM393222:KSM393237 LCI393222:LCI393237 LME393222:LME393237 LWA393222:LWA393237 MFW393222:MFW393237 MPS393222:MPS393237 MZO393222:MZO393237 NJK393222:NJK393237 NTG393222:NTG393237 ODC393222:ODC393237 OMY393222:OMY393237 OWU393222:OWU393237 PGQ393222:PGQ393237 PQM393222:PQM393237 QAI393222:QAI393237 QKE393222:QKE393237 QUA393222:QUA393237 RDW393222:RDW393237 RNS393222:RNS393237 RXO393222:RXO393237 SHK393222:SHK393237 SRG393222:SRG393237 TBC393222:TBC393237 TKY393222:TKY393237 TUU393222:TUU393237 UEQ393222:UEQ393237 UOM393222:UOM393237 UYI393222:UYI393237 VIE393222:VIE393237 VSA393222:VSA393237 WBW393222:WBW393237 WLS393222:WLS393237 WVO393222:WVO393237 G458758:G458773 JC458758:JC458773 SY458758:SY458773 ACU458758:ACU458773 AMQ458758:AMQ458773 AWM458758:AWM458773 BGI458758:BGI458773 BQE458758:BQE458773 CAA458758:CAA458773 CJW458758:CJW458773 CTS458758:CTS458773 DDO458758:DDO458773 DNK458758:DNK458773 DXG458758:DXG458773 EHC458758:EHC458773 EQY458758:EQY458773 FAU458758:FAU458773 FKQ458758:FKQ458773 FUM458758:FUM458773 GEI458758:GEI458773 GOE458758:GOE458773 GYA458758:GYA458773 HHW458758:HHW458773 HRS458758:HRS458773 IBO458758:IBO458773 ILK458758:ILK458773 IVG458758:IVG458773 JFC458758:JFC458773 JOY458758:JOY458773 JYU458758:JYU458773 KIQ458758:KIQ458773 KSM458758:KSM458773 LCI458758:LCI458773 LME458758:LME458773 LWA458758:LWA458773 MFW458758:MFW458773 MPS458758:MPS458773 MZO458758:MZO458773 NJK458758:NJK458773 NTG458758:NTG458773 ODC458758:ODC458773 OMY458758:OMY458773 OWU458758:OWU458773 PGQ458758:PGQ458773 PQM458758:PQM458773 QAI458758:QAI458773 QKE458758:QKE458773 QUA458758:QUA458773 RDW458758:RDW458773 RNS458758:RNS458773 RXO458758:RXO458773 SHK458758:SHK458773 SRG458758:SRG458773 TBC458758:TBC458773 TKY458758:TKY458773 TUU458758:TUU458773 UEQ458758:UEQ458773 UOM458758:UOM458773 UYI458758:UYI458773 VIE458758:VIE458773 VSA458758:VSA458773 WBW458758:WBW458773 WLS458758:WLS458773 WVO458758:WVO458773 G524294:G524309 JC524294:JC524309 SY524294:SY524309 ACU524294:ACU524309 AMQ524294:AMQ524309 AWM524294:AWM524309 BGI524294:BGI524309 BQE524294:BQE524309 CAA524294:CAA524309 CJW524294:CJW524309 CTS524294:CTS524309 DDO524294:DDO524309 DNK524294:DNK524309 DXG524294:DXG524309 EHC524294:EHC524309 EQY524294:EQY524309 FAU524294:FAU524309 FKQ524294:FKQ524309 FUM524294:FUM524309 GEI524294:GEI524309 GOE524294:GOE524309 GYA524294:GYA524309 HHW524294:HHW524309 HRS524294:HRS524309 IBO524294:IBO524309 ILK524294:ILK524309 IVG524294:IVG524309 JFC524294:JFC524309 JOY524294:JOY524309 JYU524294:JYU524309 KIQ524294:KIQ524309 KSM524294:KSM524309 LCI524294:LCI524309 LME524294:LME524309 LWA524294:LWA524309 MFW524294:MFW524309 MPS524294:MPS524309 MZO524294:MZO524309 NJK524294:NJK524309 NTG524294:NTG524309 ODC524294:ODC524309 OMY524294:OMY524309 OWU524294:OWU524309 PGQ524294:PGQ524309 PQM524294:PQM524309 QAI524294:QAI524309 QKE524294:QKE524309 QUA524294:QUA524309 RDW524294:RDW524309 RNS524294:RNS524309 RXO524294:RXO524309 SHK524294:SHK524309 SRG524294:SRG524309 TBC524294:TBC524309 TKY524294:TKY524309 TUU524294:TUU524309 UEQ524294:UEQ524309 UOM524294:UOM524309 UYI524294:UYI524309 VIE524294:VIE524309 VSA524294:VSA524309 WBW524294:WBW524309 WLS524294:WLS524309 WVO524294:WVO524309 G589830:G589845 JC589830:JC589845 SY589830:SY589845 ACU589830:ACU589845 AMQ589830:AMQ589845 AWM589830:AWM589845 BGI589830:BGI589845 BQE589830:BQE589845 CAA589830:CAA589845 CJW589830:CJW589845 CTS589830:CTS589845 DDO589830:DDO589845 DNK589830:DNK589845 DXG589830:DXG589845 EHC589830:EHC589845 EQY589830:EQY589845 FAU589830:FAU589845 FKQ589830:FKQ589845 FUM589830:FUM589845 GEI589830:GEI589845 GOE589830:GOE589845 GYA589830:GYA589845 HHW589830:HHW589845 HRS589830:HRS589845 IBO589830:IBO589845 ILK589830:ILK589845 IVG589830:IVG589845 JFC589830:JFC589845 JOY589830:JOY589845 JYU589830:JYU589845 KIQ589830:KIQ589845 KSM589830:KSM589845 LCI589830:LCI589845 LME589830:LME589845 LWA589830:LWA589845 MFW589830:MFW589845 MPS589830:MPS589845 MZO589830:MZO589845 NJK589830:NJK589845 NTG589830:NTG589845 ODC589830:ODC589845 OMY589830:OMY589845 OWU589830:OWU589845 PGQ589830:PGQ589845 PQM589830:PQM589845 QAI589830:QAI589845 QKE589830:QKE589845 QUA589830:QUA589845 RDW589830:RDW589845 RNS589830:RNS589845 RXO589830:RXO589845 SHK589830:SHK589845 SRG589830:SRG589845 TBC589830:TBC589845 TKY589830:TKY589845 TUU589830:TUU589845 UEQ589830:UEQ589845 UOM589830:UOM589845 UYI589830:UYI589845 VIE589830:VIE589845 VSA589830:VSA589845 WBW589830:WBW589845 WLS589830:WLS589845 WVO589830:WVO589845 G655366:G655381 JC655366:JC655381 SY655366:SY655381 ACU655366:ACU655381 AMQ655366:AMQ655381 AWM655366:AWM655381 BGI655366:BGI655381 BQE655366:BQE655381 CAA655366:CAA655381 CJW655366:CJW655381 CTS655366:CTS655381 DDO655366:DDO655381 DNK655366:DNK655381 DXG655366:DXG655381 EHC655366:EHC655381 EQY655366:EQY655381 FAU655366:FAU655381 FKQ655366:FKQ655381 FUM655366:FUM655381 GEI655366:GEI655381 GOE655366:GOE655381 GYA655366:GYA655381 HHW655366:HHW655381 HRS655366:HRS655381 IBO655366:IBO655381 ILK655366:ILK655381 IVG655366:IVG655381 JFC655366:JFC655381 JOY655366:JOY655381 JYU655366:JYU655381 KIQ655366:KIQ655381 KSM655366:KSM655381 LCI655366:LCI655381 LME655366:LME655381 LWA655366:LWA655381 MFW655366:MFW655381 MPS655366:MPS655381 MZO655366:MZO655381 NJK655366:NJK655381 NTG655366:NTG655381 ODC655366:ODC655381 OMY655366:OMY655381 OWU655366:OWU655381 PGQ655366:PGQ655381 PQM655366:PQM655381 QAI655366:QAI655381 QKE655366:QKE655381 QUA655366:QUA655381 RDW655366:RDW655381 RNS655366:RNS655381 RXO655366:RXO655381 SHK655366:SHK655381 SRG655366:SRG655381 TBC655366:TBC655381 TKY655366:TKY655381 TUU655366:TUU655381 UEQ655366:UEQ655381 UOM655366:UOM655381 UYI655366:UYI655381 VIE655366:VIE655381 VSA655366:VSA655381 WBW655366:WBW655381 WLS655366:WLS655381 WVO655366:WVO655381 G720902:G720917 JC720902:JC720917 SY720902:SY720917 ACU720902:ACU720917 AMQ720902:AMQ720917 AWM720902:AWM720917 BGI720902:BGI720917 BQE720902:BQE720917 CAA720902:CAA720917 CJW720902:CJW720917 CTS720902:CTS720917 DDO720902:DDO720917 DNK720902:DNK720917 DXG720902:DXG720917 EHC720902:EHC720917 EQY720902:EQY720917 FAU720902:FAU720917 FKQ720902:FKQ720917 FUM720902:FUM720917 GEI720902:GEI720917 GOE720902:GOE720917 GYA720902:GYA720917 HHW720902:HHW720917 HRS720902:HRS720917 IBO720902:IBO720917 ILK720902:ILK720917 IVG720902:IVG720917 JFC720902:JFC720917 JOY720902:JOY720917 JYU720902:JYU720917 KIQ720902:KIQ720917 KSM720902:KSM720917 LCI720902:LCI720917 LME720902:LME720917 LWA720902:LWA720917 MFW720902:MFW720917 MPS720902:MPS720917 MZO720902:MZO720917 NJK720902:NJK720917 NTG720902:NTG720917 ODC720902:ODC720917 OMY720902:OMY720917 OWU720902:OWU720917 PGQ720902:PGQ720917 PQM720902:PQM720917 QAI720902:QAI720917 QKE720902:QKE720917 QUA720902:QUA720917 RDW720902:RDW720917 RNS720902:RNS720917 RXO720902:RXO720917 SHK720902:SHK720917 SRG720902:SRG720917 TBC720902:TBC720917 TKY720902:TKY720917 TUU720902:TUU720917 UEQ720902:UEQ720917 UOM720902:UOM720917 UYI720902:UYI720917 VIE720902:VIE720917 VSA720902:VSA720917 WBW720902:WBW720917 WLS720902:WLS720917 WVO720902:WVO720917 G786438:G786453 JC786438:JC786453 SY786438:SY786453 ACU786438:ACU786453 AMQ786438:AMQ786453 AWM786438:AWM786453 BGI786438:BGI786453 BQE786438:BQE786453 CAA786438:CAA786453 CJW786438:CJW786453 CTS786438:CTS786453 DDO786438:DDO786453 DNK786438:DNK786453 DXG786438:DXG786453 EHC786438:EHC786453 EQY786438:EQY786453 FAU786438:FAU786453 FKQ786438:FKQ786453 FUM786438:FUM786453 GEI786438:GEI786453 GOE786438:GOE786453 GYA786438:GYA786453 HHW786438:HHW786453 HRS786438:HRS786453 IBO786438:IBO786453 ILK786438:ILK786453 IVG786438:IVG786453 JFC786438:JFC786453 JOY786438:JOY786453 JYU786438:JYU786453 KIQ786438:KIQ786453 KSM786438:KSM786453 LCI786438:LCI786453 LME786438:LME786453 LWA786438:LWA786453 MFW786438:MFW786453 MPS786438:MPS786453 MZO786438:MZO786453 NJK786438:NJK786453 NTG786438:NTG786453 ODC786438:ODC786453 OMY786438:OMY786453 OWU786438:OWU786453 PGQ786438:PGQ786453 PQM786438:PQM786453 QAI786438:QAI786453 QKE786438:QKE786453 QUA786438:QUA786453 RDW786438:RDW786453 RNS786438:RNS786453 RXO786438:RXO786453 SHK786438:SHK786453 SRG786438:SRG786453 TBC786438:TBC786453 TKY786438:TKY786453 TUU786438:TUU786453 UEQ786438:UEQ786453 UOM786438:UOM786453 UYI786438:UYI786453 VIE786438:VIE786453 VSA786438:VSA786453 WBW786438:WBW786453 WLS786438:WLS786453 WVO786438:WVO786453 G851974:G851989 JC851974:JC851989 SY851974:SY851989 ACU851974:ACU851989 AMQ851974:AMQ851989 AWM851974:AWM851989 BGI851974:BGI851989 BQE851974:BQE851989 CAA851974:CAA851989 CJW851974:CJW851989 CTS851974:CTS851989 DDO851974:DDO851989 DNK851974:DNK851989 DXG851974:DXG851989 EHC851974:EHC851989 EQY851974:EQY851989 FAU851974:FAU851989 FKQ851974:FKQ851989 FUM851974:FUM851989 GEI851974:GEI851989 GOE851974:GOE851989 GYA851974:GYA851989 HHW851974:HHW851989 HRS851974:HRS851989 IBO851974:IBO851989 ILK851974:ILK851989 IVG851974:IVG851989 JFC851974:JFC851989 JOY851974:JOY851989 JYU851974:JYU851989 KIQ851974:KIQ851989 KSM851974:KSM851989 LCI851974:LCI851989 LME851974:LME851989 LWA851974:LWA851989 MFW851974:MFW851989 MPS851974:MPS851989 MZO851974:MZO851989 NJK851974:NJK851989 NTG851974:NTG851989 ODC851974:ODC851989 OMY851974:OMY851989 OWU851974:OWU851989 PGQ851974:PGQ851989 PQM851974:PQM851989 QAI851974:QAI851989 QKE851974:QKE851989 QUA851974:QUA851989 RDW851974:RDW851989 RNS851974:RNS851989 RXO851974:RXO851989 SHK851974:SHK851989 SRG851974:SRG851989 TBC851974:TBC851989 TKY851974:TKY851989 TUU851974:TUU851989 UEQ851974:UEQ851989 UOM851974:UOM851989 UYI851974:UYI851989 VIE851974:VIE851989 VSA851974:VSA851989 WBW851974:WBW851989 WLS851974:WLS851989 WVO851974:WVO851989 G917510:G917525 JC917510:JC917525 SY917510:SY917525 ACU917510:ACU917525 AMQ917510:AMQ917525 AWM917510:AWM917525 BGI917510:BGI917525 BQE917510:BQE917525 CAA917510:CAA917525 CJW917510:CJW917525 CTS917510:CTS917525 DDO917510:DDO917525 DNK917510:DNK917525 DXG917510:DXG917525 EHC917510:EHC917525 EQY917510:EQY917525 FAU917510:FAU917525 FKQ917510:FKQ917525 FUM917510:FUM917525 GEI917510:GEI917525 GOE917510:GOE917525 GYA917510:GYA917525 HHW917510:HHW917525 HRS917510:HRS917525 IBO917510:IBO917525 ILK917510:ILK917525 IVG917510:IVG917525 JFC917510:JFC917525 JOY917510:JOY917525 JYU917510:JYU917525 KIQ917510:KIQ917525 KSM917510:KSM917525 LCI917510:LCI917525 LME917510:LME917525 LWA917510:LWA917525 MFW917510:MFW917525 MPS917510:MPS917525 MZO917510:MZO917525 NJK917510:NJK917525 NTG917510:NTG917525 ODC917510:ODC917525 OMY917510:OMY917525 OWU917510:OWU917525 PGQ917510:PGQ917525 PQM917510:PQM917525 QAI917510:QAI917525 QKE917510:QKE917525 QUA917510:QUA917525 RDW917510:RDW917525 RNS917510:RNS917525 RXO917510:RXO917525 SHK917510:SHK917525 SRG917510:SRG917525 TBC917510:TBC917525 TKY917510:TKY917525 TUU917510:TUU917525 UEQ917510:UEQ917525 UOM917510:UOM917525 UYI917510:UYI917525 VIE917510:VIE917525 VSA917510:VSA917525 WBW917510:WBW917525 WLS917510:WLS917525 WVO917510:WVO917525 G983046:G983061 JC983046:JC983061 SY983046:SY983061 ACU983046:ACU983061 AMQ983046:AMQ983061 AWM983046:AWM983061 BGI983046:BGI983061 BQE983046:BQE983061 CAA983046:CAA983061 CJW983046:CJW983061 CTS983046:CTS983061 DDO983046:DDO983061 DNK983046:DNK983061 DXG983046:DXG983061 EHC983046:EHC983061 EQY983046:EQY983061 FAU983046:FAU983061 FKQ983046:FKQ983061 FUM983046:FUM983061 GEI983046:GEI983061 GOE983046:GOE983061 GYA983046:GYA983061 HHW983046:HHW983061 HRS983046:HRS983061 IBO983046:IBO983061 ILK983046:ILK983061 IVG983046:IVG983061 JFC983046:JFC983061 JOY983046:JOY983061 JYU983046:JYU983061 KIQ983046:KIQ983061 KSM983046:KSM983061 LCI983046:LCI983061 LME983046:LME983061 LWA983046:LWA983061 MFW983046:MFW983061 MPS983046:MPS983061 MZO983046:MZO983061 NJK983046:NJK983061 NTG983046:NTG983061 ODC983046:ODC983061 OMY983046:OMY983061 OWU983046:OWU983061 PGQ983046:PGQ983061 PQM983046:PQM983061 QAI983046:QAI983061 QKE983046:QKE983061 QUA983046:QUA983061 RDW983046:RDW983061 RNS983046:RNS983061 RXO983046:RXO983061 SHK983046:SHK983061 SRG983046:SRG983061 TBC983046:TBC983061 TKY983046:TKY983061 TUU983046:TUU983061 UEQ983046:UEQ983061 UOM983046:UOM983061 UYI983046:UYI983061 VIE983046:VIE983061 VSA983046:VSA983061 WBW983046:WBW983061 WLS983046:WLS983061 WVO983046:WVO983061" xr:uid="{00000000-0002-0000-1900-000000000000}">
      <formula1>0</formula1>
    </dataValidation>
  </dataValidations>
  <pageMargins left="0.70866141732283472" right="0.70866141732283472" top="0.74803149606299213" bottom="0.74803149606299213" header="0.31496062992125984" footer="0.31496062992125984"/>
  <pageSetup paperSize="9" scale="75" orientation="landscape" r:id="rId1"/>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30"/>
  <sheetViews>
    <sheetView showGridLines="0" topLeftCell="A7" zoomScaleNormal="100" zoomScaleSheetLayoutView="100" workbookViewId="0"/>
  </sheetViews>
  <sheetFormatPr defaultRowHeight="14.4"/>
  <cols>
    <col min="2" max="2" width="20.09765625" customWidth="1"/>
    <col min="3" max="3" width="15.796875" customWidth="1"/>
    <col min="4" max="5" width="23.19921875" customWidth="1"/>
    <col min="6" max="6" width="21" customWidth="1"/>
    <col min="7" max="7" width="20.8984375" customWidth="1"/>
    <col min="258" max="258" width="20.09765625" customWidth="1"/>
    <col min="259" max="259" width="15.796875" customWidth="1"/>
    <col min="260" max="261" width="23.19921875" customWidth="1"/>
    <col min="262" max="262" width="21" customWidth="1"/>
    <col min="263" max="263" width="20.8984375" customWidth="1"/>
    <col min="514" max="514" width="20.09765625" customWidth="1"/>
    <col min="515" max="515" width="15.796875" customWidth="1"/>
    <col min="516" max="517" width="23.19921875" customWidth="1"/>
    <col min="518" max="518" width="21" customWidth="1"/>
    <col min="519" max="519" width="20.8984375" customWidth="1"/>
    <col min="770" max="770" width="20.09765625" customWidth="1"/>
    <col min="771" max="771" width="15.796875" customWidth="1"/>
    <col min="772" max="773" width="23.19921875" customWidth="1"/>
    <col min="774" max="774" width="21" customWidth="1"/>
    <col min="775" max="775" width="20.8984375" customWidth="1"/>
    <col min="1026" max="1026" width="20.09765625" customWidth="1"/>
    <col min="1027" max="1027" width="15.796875" customWidth="1"/>
    <col min="1028" max="1029" width="23.19921875" customWidth="1"/>
    <col min="1030" max="1030" width="21" customWidth="1"/>
    <col min="1031" max="1031" width="20.8984375" customWidth="1"/>
    <col min="1282" max="1282" width="20.09765625" customWidth="1"/>
    <col min="1283" max="1283" width="15.796875" customWidth="1"/>
    <col min="1284" max="1285" width="23.19921875" customWidth="1"/>
    <col min="1286" max="1286" width="21" customWidth="1"/>
    <col min="1287" max="1287" width="20.8984375" customWidth="1"/>
    <col min="1538" max="1538" width="20.09765625" customWidth="1"/>
    <col min="1539" max="1539" width="15.796875" customWidth="1"/>
    <col min="1540" max="1541" width="23.19921875" customWidth="1"/>
    <col min="1542" max="1542" width="21" customWidth="1"/>
    <col min="1543" max="1543" width="20.8984375" customWidth="1"/>
    <col min="1794" max="1794" width="20.09765625" customWidth="1"/>
    <col min="1795" max="1795" width="15.796875" customWidth="1"/>
    <col min="1796" max="1797" width="23.19921875" customWidth="1"/>
    <col min="1798" max="1798" width="21" customWidth="1"/>
    <col min="1799" max="1799" width="20.8984375" customWidth="1"/>
    <col min="2050" max="2050" width="20.09765625" customWidth="1"/>
    <col min="2051" max="2051" width="15.796875" customWidth="1"/>
    <col min="2052" max="2053" width="23.19921875" customWidth="1"/>
    <col min="2054" max="2054" width="21" customWidth="1"/>
    <col min="2055" max="2055" width="20.8984375" customWidth="1"/>
    <col min="2306" max="2306" width="20.09765625" customWidth="1"/>
    <col min="2307" max="2307" width="15.796875" customWidth="1"/>
    <col min="2308" max="2309" width="23.19921875" customWidth="1"/>
    <col min="2310" max="2310" width="21" customWidth="1"/>
    <col min="2311" max="2311" width="20.8984375" customWidth="1"/>
    <col min="2562" max="2562" width="20.09765625" customWidth="1"/>
    <col min="2563" max="2563" width="15.796875" customWidth="1"/>
    <col min="2564" max="2565" width="23.19921875" customWidth="1"/>
    <col min="2566" max="2566" width="21" customWidth="1"/>
    <col min="2567" max="2567" width="20.8984375" customWidth="1"/>
    <col min="2818" max="2818" width="20.09765625" customWidth="1"/>
    <col min="2819" max="2819" width="15.796875" customWidth="1"/>
    <col min="2820" max="2821" width="23.19921875" customWidth="1"/>
    <col min="2822" max="2822" width="21" customWidth="1"/>
    <col min="2823" max="2823" width="20.8984375" customWidth="1"/>
    <col min="3074" max="3074" width="20.09765625" customWidth="1"/>
    <col min="3075" max="3075" width="15.796875" customWidth="1"/>
    <col min="3076" max="3077" width="23.19921875" customWidth="1"/>
    <col min="3078" max="3078" width="21" customWidth="1"/>
    <col min="3079" max="3079" width="20.8984375" customWidth="1"/>
    <col min="3330" max="3330" width="20.09765625" customWidth="1"/>
    <col min="3331" max="3331" width="15.796875" customWidth="1"/>
    <col min="3332" max="3333" width="23.19921875" customWidth="1"/>
    <col min="3334" max="3334" width="21" customWidth="1"/>
    <col min="3335" max="3335" width="20.8984375" customWidth="1"/>
    <col min="3586" max="3586" width="20.09765625" customWidth="1"/>
    <col min="3587" max="3587" width="15.796875" customWidth="1"/>
    <col min="3588" max="3589" width="23.19921875" customWidth="1"/>
    <col min="3590" max="3590" width="21" customWidth="1"/>
    <col min="3591" max="3591" width="20.8984375" customWidth="1"/>
    <col min="3842" max="3842" width="20.09765625" customWidth="1"/>
    <col min="3843" max="3843" width="15.796875" customWidth="1"/>
    <col min="3844" max="3845" width="23.19921875" customWidth="1"/>
    <col min="3846" max="3846" width="21" customWidth="1"/>
    <col min="3847" max="3847" width="20.8984375" customWidth="1"/>
    <col min="4098" max="4098" width="20.09765625" customWidth="1"/>
    <col min="4099" max="4099" width="15.796875" customWidth="1"/>
    <col min="4100" max="4101" width="23.19921875" customWidth="1"/>
    <col min="4102" max="4102" width="21" customWidth="1"/>
    <col min="4103" max="4103" width="20.8984375" customWidth="1"/>
    <col min="4354" max="4354" width="20.09765625" customWidth="1"/>
    <col min="4355" max="4355" width="15.796875" customWidth="1"/>
    <col min="4356" max="4357" width="23.19921875" customWidth="1"/>
    <col min="4358" max="4358" width="21" customWidth="1"/>
    <col min="4359" max="4359" width="20.8984375" customWidth="1"/>
    <col min="4610" max="4610" width="20.09765625" customWidth="1"/>
    <col min="4611" max="4611" width="15.796875" customWidth="1"/>
    <col min="4612" max="4613" width="23.19921875" customWidth="1"/>
    <col min="4614" max="4614" width="21" customWidth="1"/>
    <col min="4615" max="4615" width="20.8984375" customWidth="1"/>
    <col min="4866" max="4866" width="20.09765625" customWidth="1"/>
    <col min="4867" max="4867" width="15.796875" customWidth="1"/>
    <col min="4868" max="4869" width="23.19921875" customWidth="1"/>
    <col min="4870" max="4870" width="21" customWidth="1"/>
    <col min="4871" max="4871" width="20.8984375" customWidth="1"/>
    <col min="5122" max="5122" width="20.09765625" customWidth="1"/>
    <col min="5123" max="5123" width="15.796875" customWidth="1"/>
    <col min="5124" max="5125" width="23.19921875" customWidth="1"/>
    <col min="5126" max="5126" width="21" customWidth="1"/>
    <col min="5127" max="5127" width="20.8984375" customWidth="1"/>
    <col min="5378" max="5378" width="20.09765625" customWidth="1"/>
    <col min="5379" max="5379" width="15.796875" customWidth="1"/>
    <col min="5380" max="5381" width="23.19921875" customWidth="1"/>
    <col min="5382" max="5382" width="21" customWidth="1"/>
    <col min="5383" max="5383" width="20.8984375" customWidth="1"/>
    <col min="5634" max="5634" width="20.09765625" customWidth="1"/>
    <col min="5635" max="5635" width="15.796875" customWidth="1"/>
    <col min="5636" max="5637" width="23.19921875" customWidth="1"/>
    <col min="5638" max="5638" width="21" customWidth="1"/>
    <col min="5639" max="5639" width="20.8984375" customWidth="1"/>
    <col min="5890" max="5890" width="20.09765625" customWidth="1"/>
    <col min="5891" max="5891" width="15.796875" customWidth="1"/>
    <col min="5892" max="5893" width="23.19921875" customWidth="1"/>
    <col min="5894" max="5894" width="21" customWidth="1"/>
    <col min="5895" max="5895" width="20.8984375" customWidth="1"/>
    <col min="6146" max="6146" width="20.09765625" customWidth="1"/>
    <col min="6147" max="6147" width="15.796875" customWidth="1"/>
    <col min="6148" max="6149" width="23.19921875" customWidth="1"/>
    <col min="6150" max="6150" width="21" customWidth="1"/>
    <col min="6151" max="6151" width="20.8984375" customWidth="1"/>
    <col min="6402" max="6402" width="20.09765625" customWidth="1"/>
    <col min="6403" max="6403" width="15.796875" customWidth="1"/>
    <col min="6404" max="6405" width="23.19921875" customWidth="1"/>
    <col min="6406" max="6406" width="21" customWidth="1"/>
    <col min="6407" max="6407" width="20.8984375" customWidth="1"/>
    <col min="6658" max="6658" width="20.09765625" customWidth="1"/>
    <col min="6659" max="6659" width="15.796875" customWidth="1"/>
    <col min="6660" max="6661" width="23.19921875" customWidth="1"/>
    <col min="6662" max="6662" width="21" customWidth="1"/>
    <col min="6663" max="6663" width="20.8984375" customWidth="1"/>
    <col min="6914" max="6914" width="20.09765625" customWidth="1"/>
    <col min="6915" max="6915" width="15.796875" customWidth="1"/>
    <col min="6916" max="6917" width="23.19921875" customWidth="1"/>
    <col min="6918" max="6918" width="21" customWidth="1"/>
    <col min="6919" max="6919" width="20.8984375" customWidth="1"/>
    <col min="7170" max="7170" width="20.09765625" customWidth="1"/>
    <col min="7171" max="7171" width="15.796875" customWidth="1"/>
    <col min="7172" max="7173" width="23.19921875" customWidth="1"/>
    <col min="7174" max="7174" width="21" customWidth="1"/>
    <col min="7175" max="7175" width="20.8984375" customWidth="1"/>
    <col min="7426" max="7426" width="20.09765625" customWidth="1"/>
    <col min="7427" max="7427" width="15.796875" customWidth="1"/>
    <col min="7428" max="7429" width="23.19921875" customWidth="1"/>
    <col min="7430" max="7430" width="21" customWidth="1"/>
    <col min="7431" max="7431" width="20.8984375" customWidth="1"/>
    <col min="7682" max="7682" width="20.09765625" customWidth="1"/>
    <col min="7683" max="7683" width="15.796875" customWidth="1"/>
    <col min="7684" max="7685" width="23.19921875" customWidth="1"/>
    <col min="7686" max="7686" width="21" customWidth="1"/>
    <col min="7687" max="7687" width="20.8984375" customWidth="1"/>
    <col min="7938" max="7938" width="20.09765625" customWidth="1"/>
    <col min="7939" max="7939" width="15.796875" customWidth="1"/>
    <col min="7940" max="7941" width="23.19921875" customWidth="1"/>
    <col min="7942" max="7942" width="21" customWidth="1"/>
    <col min="7943" max="7943" width="20.8984375" customWidth="1"/>
    <col min="8194" max="8194" width="20.09765625" customWidth="1"/>
    <col min="8195" max="8195" width="15.796875" customWidth="1"/>
    <col min="8196" max="8197" width="23.19921875" customWidth="1"/>
    <col min="8198" max="8198" width="21" customWidth="1"/>
    <col min="8199" max="8199" width="20.8984375" customWidth="1"/>
    <col min="8450" max="8450" width="20.09765625" customWidth="1"/>
    <col min="8451" max="8451" width="15.796875" customWidth="1"/>
    <col min="8452" max="8453" width="23.19921875" customWidth="1"/>
    <col min="8454" max="8454" width="21" customWidth="1"/>
    <col min="8455" max="8455" width="20.8984375" customWidth="1"/>
    <col min="8706" max="8706" width="20.09765625" customWidth="1"/>
    <col min="8707" max="8707" width="15.796875" customWidth="1"/>
    <col min="8708" max="8709" width="23.19921875" customWidth="1"/>
    <col min="8710" max="8710" width="21" customWidth="1"/>
    <col min="8711" max="8711" width="20.8984375" customWidth="1"/>
    <col min="8962" max="8962" width="20.09765625" customWidth="1"/>
    <col min="8963" max="8963" width="15.796875" customWidth="1"/>
    <col min="8964" max="8965" width="23.19921875" customWidth="1"/>
    <col min="8966" max="8966" width="21" customWidth="1"/>
    <col min="8967" max="8967" width="20.8984375" customWidth="1"/>
    <col min="9218" max="9218" width="20.09765625" customWidth="1"/>
    <col min="9219" max="9219" width="15.796875" customWidth="1"/>
    <col min="9220" max="9221" width="23.19921875" customWidth="1"/>
    <col min="9222" max="9222" width="21" customWidth="1"/>
    <col min="9223" max="9223" width="20.8984375" customWidth="1"/>
    <col min="9474" max="9474" width="20.09765625" customWidth="1"/>
    <col min="9475" max="9475" width="15.796875" customWidth="1"/>
    <col min="9476" max="9477" width="23.19921875" customWidth="1"/>
    <col min="9478" max="9478" width="21" customWidth="1"/>
    <col min="9479" max="9479" width="20.8984375" customWidth="1"/>
    <col min="9730" max="9730" width="20.09765625" customWidth="1"/>
    <col min="9731" max="9731" width="15.796875" customWidth="1"/>
    <col min="9732" max="9733" width="23.19921875" customWidth="1"/>
    <col min="9734" max="9734" width="21" customWidth="1"/>
    <col min="9735" max="9735" width="20.8984375" customWidth="1"/>
    <col min="9986" max="9986" width="20.09765625" customWidth="1"/>
    <col min="9987" max="9987" width="15.796875" customWidth="1"/>
    <col min="9988" max="9989" width="23.19921875" customWidth="1"/>
    <col min="9990" max="9990" width="21" customWidth="1"/>
    <col min="9991" max="9991" width="20.8984375" customWidth="1"/>
    <col min="10242" max="10242" width="20.09765625" customWidth="1"/>
    <col min="10243" max="10243" width="15.796875" customWidth="1"/>
    <col min="10244" max="10245" width="23.19921875" customWidth="1"/>
    <col min="10246" max="10246" width="21" customWidth="1"/>
    <col min="10247" max="10247" width="20.8984375" customWidth="1"/>
    <col min="10498" max="10498" width="20.09765625" customWidth="1"/>
    <col min="10499" max="10499" width="15.796875" customWidth="1"/>
    <col min="10500" max="10501" width="23.19921875" customWidth="1"/>
    <col min="10502" max="10502" width="21" customWidth="1"/>
    <col min="10503" max="10503" width="20.8984375" customWidth="1"/>
    <col min="10754" max="10754" width="20.09765625" customWidth="1"/>
    <col min="10755" max="10755" width="15.796875" customWidth="1"/>
    <col min="10756" max="10757" width="23.19921875" customWidth="1"/>
    <col min="10758" max="10758" width="21" customWidth="1"/>
    <col min="10759" max="10759" width="20.8984375" customWidth="1"/>
    <col min="11010" max="11010" width="20.09765625" customWidth="1"/>
    <col min="11011" max="11011" width="15.796875" customWidth="1"/>
    <col min="11012" max="11013" width="23.19921875" customWidth="1"/>
    <col min="11014" max="11014" width="21" customWidth="1"/>
    <col min="11015" max="11015" width="20.8984375" customWidth="1"/>
    <col min="11266" max="11266" width="20.09765625" customWidth="1"/>
    <col min="11267" max="11267" width="15.796875" customWidth="1"/>
    <col min="11268" max="11269" width="23.19921875" customWidth="1"/>
    <col min="11270" max="11270" width="21" customWidth="1"/>
    <col min="11271" max="11271" width="20.8984375" customWidth="1"/>
    <col min="11522" max="11522" width="20.09765625" customWidth="1"/>
    <col min="11523" max="11523" width="15.796875" customWidth="1"/>
    <col min="11524" max="11525" width="23.19921875" customWidth="1"/>
    <col min="11526" max="11526" width="21" customWidth="1"/>
    <col min="11527" max="11527" width="20.8984375" customWidth="1"/>
    <col min="11778" max="11778" width="20.09765625" customWidth="1"/>
    <col min="11779" max="11779" width="15.796875" customWidth="1"/>
    <col min="11780" max="11781" width="23.19921875" customWidth="1"/>
    <col min="11782" max="11782" width="21" customWidth="1"/>
    <col min="11783" max="11783" width="20.8984375" customWidth="1"/>
    <col min="12034" max="12034" width="20.09765625" customWidth="1"/>
    <col min="12035" max="12035" width="15.796875" customWidth="1"/>
    <col min="12036" max="12037" width="23.19921875" customWidth="1"/>
    <col min="12038" max="12038" width="21" customWidth="1"/>
    <col min="12039" max="12039" width="20.8984375" customWidth="1"/>
    <col min="12290" max="12290" width="20.09765625" customWidth="1"/>
    <col min="12291" max="12291" width="15.796875" customWidth="1"/>
    <col min="12292" max="12293" width="23.19921875" customWidth="1"/>
    <col min="12294" max="12294" width="21" customWidth="1"/>
    <col min="12295" max="12295" width="20.8984375" customWidth="1"/>
    <col min="12546" max="12546" width="20.09765625" customWidth="1"/>
    <col min="12547" max="12547" width="15.796875" customWidth="1"/>
    <col min="12548" max="12549" width="23.19921875" customWidth="1"/>
    <col min="12550" max="12550" width="21" customWidth="1"/>
    <col min="12551" max="12551" width="20.8984375" customWidth="1"/>
    <col min="12802" max="12802" width="20.09765625" customWidth="1"/>
    <col min="12803" max="12803" width="15.796875" customWidth="1"/>
    <col min="12804" max="12805" width="23.19921875" customWidth="1"/>
    <col min="12806" max="12806" width="21" customWidth="1"/>
    <col min="12807" max="12807" width="20.8984375" customWidth="1"/>
    <col min="13058" max="13058" width="20.09765625" customWidth="1"/>
    <col min="13059" max="13059" width="15.796875" customWidth="1"/>
    <col min="13060" max="13061" width="23.19921875" customWidth="1"/>
    <col min="13062" max="13062" width="21" customWidth="1"/>
    <col min="13063" max="13063" width="20.8984375" customWidth="1"/>
    <col min="13314" max="13314" width="20.09765625" customWidth="1"/>
    <col min="13315" max="13315" width="15.796875" customWidth="1"/>
    <col min="13316" max="13317" width="23.19921875" customWidth="1"/>
    <col min="13318" max="13318" width="21" customWidth="1"/>
    <col min="13319" max="13319" width="20.8984375" customWidth="1"/>
    <col min="13570" max="13570" width="20.09765625" customWidth="1"/>
    <col min="13571" max="13571" width="15.796875" customWidth="1"/>
    <col min="13572" max="13573" width="23.19921875" customWidth="1"/>
    <col min="13574" max="13574" width="21" customWidth="1"/>
    <col min="13575" max="13575" width="20.8984375" customWidth="1"/>
    <col min="13826" max="13826" width="20.09765625" customWidth="1"/>
    <col min="13827" max="13827" width="15.796875" customWidth="1"/>
    <col min="13828" max="13829" width="23.19921875" customWidth="1"/>
    <col min="13830" max="13830" width="21" customWidth="1"/>
    <col min="13831" max="13831" width="20.8984375" customWidth="1"/>
    <col min="14082" max="14082" width="20.09765625" customWidth="1"/>
    <col min="14083" max="14083" width="15.796875" customWidth="1"/>
    <col min="14084" max="14085" width="23.19921875" customWidth="1"/>
    <col min="14086" max="14086" width="21" customWidth="1"/>
    <col min="14087" max="14087" width="20.8984375" customWidth="1"/>
    <col min="14338" max="14338" width="20.09765625" customWidth="1"/>
    <col min="14339" max="14339" width="15.796875" customWidth="1"/>
    <col min="14340" max="14341" width="23.19921875" customWidth="1"/>
    <col min="14342" max="14342" width="21" customWidth="1"/>
    <col min="14343" max="14343" width="20.8984375" customWidth="1"/>
    <col min="14594" max="14594" width="20.09765625" customWidth="1"/>
    <col min="14595" max="14595" width="15.796875" customWidth="1"/>
    <col min="14596" max="14597" width="23.19921875" customWidth="1"/>
    <col min="14598" max="14598" width="21" customWidth="1"/>
    <col min="14599" max="14599" width="20.8984375" customWidth="1"/>
    <col min="14850" max="14850" width="20.09765625" customWidth="1"/>
    <col min="14851" max="14851" width="15.796875" customWidth="1"/>
    <col min="14852" max="14853" width="23.19921875" customWidth="1"/>
    <col min="14854" max="14854" width="21" customWidth="1"/>
    <col min="14855" max="14855" width="20.8984375" customWidth="1"/>
    <col min="15106" max="15106" width="20.09765625" customWidth="1"/>
    <col min="15107" max="15107" width="15.796875" customWidth="1"/>
    <col min="15108" max="15109" width="23.19921875" customWidth="1"/>
    <col min="15110" max="15110" width="21" customWidth="1"/>
    <col min="15111" max="15111" width="20.8984375" customWidth="1"/>
    <col min="15362" max="15362" width="20.09765625" customWidth="1"/>
    <col min="15363" max="15363" width="15.796875" customWidth="1"/>
    <col min="15364" max="15365" width="23.19921875" customWidth="1"/>
    <col min="15366" max="15366" width="21" customWidth="1"/>
    <col min="15367" max="15367" width="20.8984375" customWidth="1"/>
    <col min="15618" max="15618" width="20.09765625" customWidth="1"/>
    <col min="15619" max="15619" width="15.796875" customWidth="1"/>
    <col min="15620" max="15621" width="23.19921875" customWidth="1"/>
    <col min="15622" max="15622" width="21" customWidth="1"/>
    <col min="15623" max="15623" width="20.8984375" customWidth="1"/>
    <col min="15874" max="15874" width="20.09765625" customWidth="1"/>
    <col min="15875" max="15875" width="15.796875" customWidth="1"/>
    <col min="15876" max="15877" width="23.19921875" customWidth="1"/>
    <col min="15878" max="15878" width="21" customWidth="1"/>
    <col min="15879" max="15879" width="20.8984375" customWidth="1"/>
    <col min="16130" max="16130" width="20.09765625" customWidth="1"/>
    <col min="16131" max="16131" width="15.796875" customWidth="1"/>
    <col min="16132" max="16133" width="23.19921875" customWidth="1"/>
    <col min="16134" max="16134" width="21" customWidth="1"/>
    <col min="16135" max="16135" width="20.8984375" customWidth="1"/>
  </cols>
  <sheetData>
    <row r="1" spans="1:7" ht="27.6">
      <c r="A1" s="33" t="s">
        <v>1389</v>
      </c>
      <c r="G1" s="20"/>
    </row>
    <row r="2" spans="1:7" ht="36.6" customHeight="1">
      <c r="A2" s="33"/>
      <c r="G2" s="20"/>
    </row>
    <row r="3" spans="1:7" ht="18" customHeight="1">
      <c r="A3" s="33"/>
      <c r="G3" s="11" t="s">
        <v>1031</v>
      </c>
    </row>
    <row r="4" spans="1:7" ht="25.5" customHeight="1">
      <c r="A4" s="687" t="s">
        <v>1032</v>
      </c>
      <c r="B4" s="691" t="s">
        <v>1064</v>
      </c>
      <c r="C4" s="691" t="s">
        <v>1065</v>
      </c>
      <c r="D4" s="687" t="s">
        <v>1066</v>
      </c>
      <c r="E4" s="811"/>
      <c r="F4" s="811"/>
      <c r="G4" s="811"/>
    </row>
    <row r="5" spans="1:7" ht="25.5" customHeight="1">
      <c r="A5" s="687"/>
      <c r="B5" s="691"/>
      <c r="C5" s="691"/>
      <c r="D5" s="390" t="s">
        <v>100</v>
      </c>
      <c r="E5" s="390" t="s">
        <v>1067</v>
      </c>
      <c r="F5" s="390" t="s">
        <v>1036</v>
      </c>
      <c r="G5" s="390" t="s">
        <v>1037</v>
      </c>
    </row>
    <row r="6" spans="1:7" ht="17.399999999999999">
      <c r="A6" s="317" t="s">
        <v>102</v>
      </c>
      <c r="B6" s="812" t="s">
        <v>1039</v>
      </c>
      <c r="C6" s="85" t="s">
        <v>142</v>
      </c>
      <c r="D6" s="414"/>
      <c r="E6" s="414"/>
      <c r="F6" s="414"/>
      <c r="G6" s="427"/>
    </row>
    <row r="7" spans="1:7" ht="17.399999999999999">
      <c r="A7" s="317" t="s">
        <v>143</v>
      </c>
      <c r="B7" s="813"/>
      <c r="C7" s="87" t="s">
        <v>144</v>
      </c>
      <c r="D7" s="416"/>
      <c r="E7" s="416"/>
      <c r="F7" s="416"/>
      <c r="G7" s="428"/>
    </row>
    <row r="8" spans="1:7" ht="17.399999999999999">
      <c r="A8" s="317" t="s">
        <v>14</v>
      </c>
      <c r="B8" s="813"/>
      <c r="C8" s="87" t="s">
        <v>145</v>
      </c>
      <c r="D8" s="416"/>
      <c r="E8" s="416"/>
      <c r="F8" s="416"/>
      <c r="G8" s="428"/>
    </row>
    <row r="9" spans="1:7" ht="17.399999999999999">
      <c r="A9" s="317" t="s">
        <v>32</v>
      </c>
      <c r="B9" s="813"/>
      <c r="C9" s="87" t="s">
        <v>146</v>
      </c>
      <c r="D9" s="416"/>
      <c r="E9" s="416"/>
      <c r="F9" s="416"/>
      <c r="G9" s="428"/>
    </row>
    <row r="10" spans="1:7" ht="17.399999999999999">
      <c r="A10" s="317" t="s">
        <v>33</v>
      </c>
      <c r="B10" s="813"/>
      <c r="C10" s="87" t="s">
        <v>1040</v>
      </c>
      <c r="D10" s="416"/>
      <c r="E10" s="416"/>
      <c r="F10" s="416"/>
      <c r="G10" s="428"/>
    </row>
    <row r="11" spans="1:7" ht="17.399999999999999">
      <c r="A11" s="317" t="s">
        <v>34</v>
      </c>
      <c r="B11" s="813"/>
      <c r="C11" s="89" t="s">
        <v>1041</v>
      </c>
      <c r="D11" s="418"/>
      <c r="E11" s="418"/>
      <c r="F11" s="418"/>
      <c r="G11" s="429"/>
    </row>
    <row r="12" spans="1:7" ht="17.399999999999999">
      <c r="A12" s="317" t="s">
        <v>149</v>
      </c>
      <c r="B12" s="814"/>
      <c r="C12" s="393" t="s">
        <v>109</v>
      </c>
      <c r="D12" s="420">
        <f>SUM(D6:D11)</f>
        <v>0</v>
      </c>
      <c r="E12" s="420">
        <f>SUM(E6:E11)</f>
        <v>0</v>
      </c>
      <c r="F12" s="420">
        <f>SUM(F6:F11)</f>
        <v>0</v>
      </c>
      <c r="G12" s="420">
        <f>SUM(G6:G11)</f>
        <v>0</v>
      </c>
    </row>
    <row r="13" spans="1:7" ht="17.399999999999999">
      <c r="A13" s="62" t="s">
        <v>1042</v>
      </c>
      <c r="B13" s="812" t="s">
        <v>1043</v>
      </c>
      <c r="C13" s="421" t="s">
        <v>1044</v>
      </c>
      <c r="D13" s="422"/>
      <c r="E13" s="422"/>
      <c r="F13" s="422"/>
      <c r="G13" s="422"/>
    </row>
    <row r="14" spans="1:7" ht="17.399999999999999">
      <c r="A14" s="62" t="s">
        <v>1045</v>
      </c>
      <c r="B14" s="815"/>
      <c r="C14" s="89" t="s">
        <v>1046</v>
      </c>
      <c r="D14" s="423"/>
      <c r="E14" s="423"/>
      <c r="F14" s="423"/>
      <c r="G14" s="423"/>
    </row>
    <row r="15" spans="1:7" ht="17.399999999999999">
      <c r="A15" s="62" t="s">
        <v>1047</v>
      </c>
      <c r="B15" s="816"/>
      <c r="C15" s="393" t="s">
        <v>1048</v>
      </c>
      <c r="D15" s="424">
        <f>SUM(D13:D14)</f>
        <v>0</v>
      </c>
      <c r="E15" s="424">
        <f>SUM(E13:E14)</f>
        <v>0</v>
      </c>
      <c r="F15" s="424">
        <f>SUM(F13:F14)</f>
        <v>0</v>
      </c>
      <c r="G15" s="424">
        <f>SUM(G13:G14)</f>
        <v>0</v>
      </c>
    </row>
    <row r="16" spans="1:7" ht="17.399999999999999">
      <c r="A16" s="62" t="s">
        <v>21</v>
      </c>
      <c r="B16" s="729" t="s">
        <v>1068</v>
      </c>
      <c r="C16" s="730"/>
      <c r="D16" s="425"/>
      <c r="E16" s="425"/>
      <c r="F16" s="425"/>
      <c r="G16" s="425"/>
    </row>
    <row r="17" spans="1:10" ht="17.399999999999999">
      <c r="A17" s="62" t="s">
        <v>111</v>
      </c>
      <c r="B17" s="729" t="s">
        <v>1069</v>
      </c>
      <c r="C17" s="730"/>
      <c r="D17" s="425"/>
      <c r="E17" s="425"/>
      <c r="F17" s="425"/>
      <c r="G17" s="425"/>
    </row>
    <row r="18" spans="1:10" ht="17.399999999999999">
      <c r="A18" s="62" t="s">
        <v>157</v>
      </c>
      <c r="B18" s="809" t="s">
        <v>65</v>
      </c>
      <c r="C18" s="810"/>
      <c r="D18" s="424">
        <f>SUM(D12,D15,D16:D17)</f>
        <v>0</v>
      </c>
      <c r="E18" s="424">
        <f>SUM(E12,E15,E16:E17)</f>
        <v>0</v>
      </c>
      <c r="F18" s="424">
        <f>SUM(F12,F15,F16:F17)</f>
        <v>0</v>
      </c>
      <c r="G18" s="424">
        <f>SUM(G12,G15,G16:G17)</f>
        <v>0</v>
      </c>
    </row>
    <row r="19" spans="1:10" ht="17.399999999999999">
      <c r="A19" s="409" t="s">
        <v>1023</v>
      </c>
      <c r="I19" s="410"/>
      <c r="J19" s="411"/>
    </row>
    <row r="20" spans="1:10" ht="13.5" customHeight="1">
      <c r="G20" s="426"/>
    </row>
    <row r="21" spans="1:10" ht="17.399999999999999">
      <c r="A21" s="1" t="s">
        <v>1070</v>
      </c>
      <c r="G21" s="426"/>
    </row>
    <row r="22" spans="1:10" ht="15.6">
      <c r="A22" s="107" t="s">
        <v>1071</v>
      </c>
      <c r="B22" s="29"/>
      <c r="C22" s="29"/>
      <c r="D22" s="29"/>
      <c r="E22" s="29"/>
      <c r="F22" s="29"/>
      <c r="G22" s="29"/>
    </row>
    <row r="23" spans="1:10" ht="15.6">
      <c r="A23" s="107" t="s">
        <v>1072</v>
      </c>
    </row>
    <row r="24" spans="1:10" ht="15.6">
      <c r="A24" s="392" t="s">
        <v>1073</v>
      </c>
    </row>
    <row r="25" spans="1:10" ht="15.6">
      <c r="A25" s="29" t="s">
        <v>1074</v>
      </c>
    </row>
    <row r="26" spans="1:10" ht="15.6">
      <c r="A26" s="29" t="s">
        <v>1075</v>
      </c>
    </row>
    <row r="27" spans="1:10" ht="15.6">
      <c r="A27" s="29" t="s">
        <v>1076</v>
      </c>
    </row>
    <row r="28" spans="1:10" ht="15.6">
      <c r="A28" s="107" t="s">
        <v>1077</v>
      </c>
    </row>
    <row r="29" spans="1:10" ht="15.6">
      <c r="A29" s="107" t="s">
        <v>1078</v>
      </c>
    </row>
    <row r="30" spans="1:10" ht="15.6">
      <c r="A30" s="107" t="s">
        <v>1079</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11 JC6:JC11 SY6:SY11 ACU6:ACU11 AMQ6:AMQ11 AWM6:AWM11 BGI6:BGI11 BQE6:BQE11 CAA6:CAA11 CJW6:CJW11 CTS6:CTS11 DDO6:DDO11 DNK6:DNK11 DXG6:DXG11 EHC6:EHC11 EQY6:EQY11 FAU6:FAU11 FKQ6:FKQ11 FUM6:FUM11 GEI6:GEI11 GOE6:GOE11 GYA6:GYA11 HHW6:HHW11 HRS6:HRS11 IBO6:IBO11 ILK6:ILK11 IVG6:IVG11 JFC6:JFC11 JOY6:JOY11 JYU6:JYU11 KIQ6:KIQ11 KSM6:KSM11 LCI6:LCI11 LME6:LME11 LWA6:LWA11 MFW6:MFW11 MPS6:MPS11 MZO6:MZO11 NJK6:NJK11 NTG6:NTG11 ODC6:ODC11 OMY6:OMY11 OWU6:OWU11 PGQ6:PGQ11 PQM6:PQM11 QAI6:QAI11 QKE6:QKE11 QUA6:QUA11 RDW6:RDW11 RNS6:RNS11 RXO6:RXO11 SHK6:SHK11 SRG6:SRG11 TBC6:TBC11 TKY6:TKY11 TUU6:TUU11 UEQ6:UEQ11 UOM6:UOM11 UYI6:UYI11 VIE6:VIE11 VSA6:VSA11 WBW6:WBW11 WLS6:WLS11 WVO6:WVO11 G65542:G65547 JC65542:JC65547 SY65542:SY65547 ACU65542:ACU65547 AMQ65542:AMQ65547 AWM65542:AWM65547 BGI65542:BGI65547 BQE65542:BQE65547 CAA65542:CAA65547 CJW65542:CJW65547 CTS65542:CTS65547 DDO65542:DDO65547 DNK65542:DNK65547 DXG65542:DXG65547 EHC65542:EHC65547 EQY65542:EQY65547 FAU65542:FAU65547 FKQ65542:FKQ65547 FUM65542:FUM65547 GEI65542:GEI65547 GOE65542:GOE65547 GYA65542:GYA65547 HHW65542:HHW65547 HRS65542:HRS65547 IBO65542:IBO65547 ILK65542:ILK65547 IVG65542:IVG65547 JFC65542:JFC65547 JOY65542:JOY65547 JYU65542:JYU65547 KIQ65542:KIQ65547 KSM65542:KSM65547 LCI65542:LCI65547 LME65542:LME65547 LWA65542:LWA65547 MFW65542:MFW65547 MPS65542:MPS65547 MZO65542:MZO65547 NJK65542:NJK65547 NTG65542:NTG65547 ODC65542:ODC65547 OMY65542:OMY65547 OWU65542:OWU65547 PGQ65542:PGQ65547 PQM65542:PQM65547 QAI65542:QAI65547 QKE65542:QKE65547 QUA65542:QUA65547 RDW65542:RDW65547 RNS65542:RNS65547 RXO65542:RXO65547 SHK65542:SHK65547 SRG65542:SRG65547 TBC65542:TBC65547 TKY65542:TKY65547 TUU65542:TUU65547 UEQ65542:UEQ65547 UOM65542:UOM65547 UYI65542:UYI65547 VIE65542:VIE65547 VSA65542:VSA65547 WBW65542:WBW65547 WLS65542:WLS65547 WVO65542:WVO65547 G131078:G131083 JC131078:JC131083 SY131078:SY131083 ACU131078:ACU131083 AMQ131078:AMQ131083 AWM131078:AWM131083 BGI131078:BGI131083 BQE131078:BQE131083 CAA131078:CAA131083 CJW131078:CJW131083 CTS131078:CTS131083 DDO131078:DDO131083 DNK131078:DNK131083 DXG131078:DXG131083 EHC131078:EHC131083 EQY131078:EQY131083 FAU131078:FAU131083 FKQ131078:FKQ131083 FUM131078:FUM131083 GEI131078:GEI131083 GOE131078:GOE131083 GYA131078:GYA131083 HHW131078:HHW131083 HRS131078:HRS131083 IBO131078:IBO131083 ILK131078:ILK131083 IVG131078:IVG131083 JFC131078:JFC131083 JOY131078:JOY131083 JYU131078:JYU131083 KIQ131078:KIQ131083 KSM131078:KSM131083 LCI131078:LCI131083 LME131078:LME131083 LWA131078:LWA131083 MFW131078:MFW131083 MPS131078:MPS131083 MZO131078:MZO131083 NJK131078:NJK131083 NTG131078:NTG131083 ODC131078:ODC131083 OMY131078:OMY131083 OWU131078:OWU131083 PGQ131078:PGQ131083 PQM131078:PQM131083 QAI131078:QAI131083 QKE131078:QKE131083 QUA131078:QUA131083 RDW131078:RDW131083 RNS131078:RNS131083 RXO131078:RXO131083 SHK131078:SHK131083 SRG131078:SRG131083 TBC131078:TBC131083 TKY131078:TKY131083 TUU131078:TUU131083 UEQ131078:UEQ131083 UOM131078:UOM131083 UYI131078:UYI131083 VIE131078:VIE131083 VSA131078:VSA131083 WBW131078:WBW131083 WLS131078:WLS131083 WVO131078:WVO131083 G196614:G196619 JC196614:JC196619 SY196614:SY196619 ACU196614:ACU196619 AMQ196614:AMQ196619 AWM196614:AWM196619 BGI196614:BGI196619 BQE196614:BQE196619 CAA196614:CAA196619 CJW196614:CJW196619 CTS196614:CTS196619 DDO196614:DDO196619 DNK196614:DNK196619 DXG196614:DXG196619 EHC196614:EHC196619 EQY196614:EQY196619 FAU196614:FAU196619 FKQ196614:FKQ196619 FUM196614:FUM196619 GEI196614:GEI196619 GOE196614:GOE196619 GYA196614:GYA196619 HHW196614:HHW196619 HRS196614:HRS196619 IBO196614:IBO196619 ILK196614:ILK196619 IVG196614:IVG196619 JFC196614:JFC196619 JOY196614:JOY196619 JYU196614:JYU196619 KIQ196614:KIQ196619 KSM196614:KSM196619 LCI196614:LCI196619 LME196614:LME196619 LWA196614:LWA196619 MFW196614:MFW196619 MPS196614:MPS196619 MZO196614:MZO196619 NJK196614:NJK196619 NTG196614:NTG196619 ODC196614:ODC196619 OMY196614:OMY196619 OWU196614:OWU196619 PGQ196614:PGQ196619 PQM196614:PQM196619 QAI196614:QAI196619 QKE196614:QKE196619 QUA196614:QUA196619 RDW196614:RDW196619 RNS196614:RNS196619 RXO196614:RXO196619 SHK196614:SHK196619 SRG196614:SRG196619 TBC196614:TBC196619 TKY196614:TKY196619 TUU196614:TUU196619 UEQ196614:UEQ196619 UOM196614:UOM196619 UYI196614:UYI196619 VIE196614:VIE196619 VSA196614:VSA196619 WBW196614:WBW196619 WLS196614:WLS196619 WVO196614:WVO196619 G262150:G262155 JC262150:JC262155 SY262150:SY262155 ACU262150:ACU262155 AMQ262150:AMQ262155 AWM262150:AWM262155 BGI262150:BGI262155 BQE262150:BQE262155 CAA262150:CAA262155 CJW262150:CJW262155 CTS262150:CTS262155 DDO262150:DDO262155 DNK262150:DNK262155 DXG262150:DXG262155 EHC262150:EHC262155 EQY262150:EQY262155 FAU262150:FAU262155 FKQ262150:FKQ262155 FUM262150:FUM262155 GEI262150:GEI262155 GOE262150:GOE262155 GYA262150:GYA262155 HHW262150:HHW262155 HRS262150:HRS262155 IBO262150:IBO262155 ILK262150:ILK262155 IVG262150:IVG262155 JFC262150:JFC262155 JOY262150:JOY262155 JYU262150:JYU262155 KIQ262150:KIQ262155 KSM262150:KSM262155 LCI262150:LCI262155 LME262150:LME262155 LWA262150:LWA262155 MFW262150:MFW262155 MPS262150:MPS262155 MZO262150:MZO262155 NJK262150:NJK262155 NTG262150:NTG262155 ODC262150:ODC262155 OMY262150:OMY262155 OWU262150:OWU262155 PGQ262150:PGQ262155 PQM262150:PQM262155 QAI262150:QAI262155 QKE262150:QKE262155 QUA262150:QUA262155 RDW262150:RDW262155 RNS262150:RNS262155 RXO262150:RXO262155 SHK262150:SHK262155 SRG262150:SRG262155 TBC262150:TBC262155 TKY262150:TKY262155 TUU262150:TUU262155 UEQ262150:UEQ262155 UOM262150:UOM262155 UYI262150:UYI262155 VIE262150:VIE262155 VSA262150:VSA262155 WBW262150:WBW262155 WLS262150:WLS262155 WVO262150:WVO262155 G327686:G327691 JC327686:JC327691 SY327686:SY327691 ACU327686:ACU327691 AMQ327686:AMQ327691 AWM327686:AWM327691 BGI327686:BGI327691 BQE327686:BQE327691 CAA327686:CAA327691 CJW327686:CJW327691 CTS327686:CTS327691 DDO327686:DDO327691 DNK327686:DNK327691 DXG327686:DXG327691 EHC327686:EHC327691 EQY327686:EQY327691 FAU327686:FAU327691 FKQ327686:FKQ327691 FUM327686:FUM327691 GEI327686:GEI327691 GOE327686:GOE327691 GYA327686:GYA327691 HHW327686:HHW327691 HRS327686:HRS327691 IBO327686:IBO327691 ILK327686:ILK327691 IVG327686:IVG327691 JFC327686:JFC327691 JOY327686:JOY327691 JYU327686:JYU327691 KIQ327686:KIQ327691 KSM327686:KSM327691 LCI327686:LCI327691 LME327686:LME327691 LWA327686:LWA327691 MFW327686:MFW327691 MPS327686:MPS327691 MZO327686:MZO327691 NJK327686:NJK327691 NTG327686:NTG327691 ODC327686:ODC327691 OMY327686:OMY327691 OWU327686:OWU327691 PGQ327686:PGQ327691 PQM327686:PQM327691 QAI327686:QAI327691 QKE327686:QKE327691 QUA327686:QUA327691 RDW327686:RDW327691 RNS327686:RNS327691 RXO327686:RXO327691 SHK327686:SHK327691 SRG327686:SRG327691 TBC327686:TBC327691 TKY327686:TKY327691 TUU327686:TUU327691 UEQ327686:UEQ327691 UOM327686:UOM327691 UYI327686:UYI327691 VIE327686:VIE327691 VSA327686:VSA327691 WBW327686:WBW327691 WLS327686:WLS327691 WVO327686:WVO327691 G393222:G393227 JC393222:JC393227 SY393222:SY393227 ACU393222:ACU393227 AMQ393222:AMQ393227 AWM393222:AWM393227 BGI393222:BGI393227 BQE393222:BQE393227 CAA393222:CAA393227 CJW393222:CJW393227 CTS393222:CTS393227 DDO393222:DDO393227 DNK393222:DNK393227 DXG393222:DXG393227 EHC393222:EHC393227 EQY393222:EQY393227 FAU393222:FAU393227 FKQ393222:FKQ393227 FUM393222:FUM393227 GEI393222:GEI393227 GOE393222:GOE393227 GYA393222:GYA393227 HHW393222:HHW393227 HRS393222:HRS393227 IBO393222:IBO393227 ILK393222:ILK393227 IVG393222:IVG393227 JFC393222:JFC393227 JOY393222:JOY393227 JYU393222:JYU393227 KIQ393222:KIQ393227 KSM393222:KSM393227 LCI393222:LCI393227 LME393222:LME393227 LWA393222:LWA393227 MFW393222:MFW393227 MPS393222:MPS393227 MZO393222:MZO393227 NJK393222:NJK393227 NTG393222:NTG393227 ODC393222:ODC393227 OMY393222:OMY393227 OWU393222:OWU393227 PGQ393222:PGQ393227 PQM393222:PQM393227 QAI393222:QAI393227 QKE393222:QKE393227 QUA393222:QUA393227 RDW393222:RDW393227 RNS393222:RNS393227 RXO393222:RXO393227 SHK393222:SHK393227 SRG393222:SRG393227 TBC393222:TBC393227 TKY393222:TKY393227 TUU393222:TUU393227 UEQ393222:UEQ393227 UOM393222:UOM393227 UYI393222:UYI393227 VIE393222:VIE393227 VSA393222:VSA393227 WBW393222:WBW393227 WLS393222:WLS393227 WVO393222:WVO393227 G458758:G458763 JC458758:JC458763 SY458758:SY458763 ACU458758:ACU458763 AMQ458758:AMQ458763 AWM458758:AWM458763 BGI458758:BGI458763 BQE458758:BQE458763 CAA458758:CAA458763 CJW458758:CJW458763 CTS458758:CTS458763 DDO458758:DDO458763 DNK458758:DNK458763 DXG458758:DXG458763 EHC458758:EHC458763 EQY458758:EQY458763 FAU458758:FAU458763 FKQ458758:FKQ458763 FUM458758:FUM458763 GEI458758:GEI458763 GOE458758:GOE458763 GYA458758:GYA458763 HHW458758:HHW458763 HRS458758:HRS458763 IBO458758:IBO458763 ILK458758:ILK458763 IVG458758:IVG458763 JFC458758:JFC458763 JOY458758:JOY458763 JYU458758:JYU458763 KIQ458758:KIQ458763 KSM458758:KSM458763 LCI458758:LCI458763 LME458758:LME458763 LWA458758:LWA458763 MFW458758:MFW458763 MPS458758:MPS458763 MZO458758:MZO458763 NJK458758:NJK458763 NTG458758:NTG458763 ODC458758:ODC458763 OMY458758:OMY458763 OWU458758:OWU458763 PGQ458758:PGQ458763 PQM458758:PQM458763 QAI458758:QAI458763 QKE458758:QKE458763 QUA458758:QUA458763 RDW458758:RDW458763 RNS458758:RNS458763 RXO458758:RXO458763 SHK458758:SHK458763 SRG458758:SRG458763 TBC458758:TBC458763 TKY458758:TKY458763 TUU458758:TUU458763 UEQ458758:UEQ458763 UOM458758:UOM458763 UYI458758:UYI458763 VIE458758:VIE458763 VSA458758:VSA458763 WBW458758:WBW458763 WLS458758:WLS458763 WVO458758:WVO458763 G524294:G524299 JC524294:JC524299 SY524294:SY524299 ACU524294:ACU524299 AMQ524294:AMQ524299 AWM524294:AWM524299 BGI524294:BGI524299 BQE524294:BQE524299 CAA524294:CAA524299 CJW524294:CJW524299 CTS524294:CTS524299 DDO524294:DDO524299 DNK524294:DNK524299 DXG524294:DXG524299 EHC524294:EHC524299 EQY524294:EQY524299 FAU524294:FAU524299 FKQ524294:FKQ524299 FUM524294:FUM524299 GEI524294:GEI524299 GOE524294:GOE524299 GYA524294:GYA524299 HHW524294:HHW524299 HRS524294:HRS524299 IBO524294:IBO524299 ILK524294:ILK524299 IVG524294:IVG524299 JFC524294:JFC524299 JOY524294:JOY524299 JYU524294:JYU524299 KIQ524294:KIQ524299 KSM524294:KSM524299 LCI524294:LCI524299 LME524294:LME524299 LWA524294:LWA524299 MFW524294:MFW524299 MPS524294:MPS524299 MZO524294:MZO524299 NJK524294:NJK524299 NTG524294:NTG524299 ODC524294:ODC524299 OMY524294:OMY524299 OWU524294:OWU524299 PGQ524294:PGQ524299 PQM524294:PQM524299 QAI524294:QAI524299 QKE524294:QKE524299 QUA524294:QUA524299 RDW524294:RDW524299 RNS524294:RNS524299 RXO524294:RXO524299 SHK524294:SHK524299 SRG524294:SRG524299 TBC524294:TBC524299 TKY524294:TKY524299 TUU524294:TUU524299 UEQ524294:UEQ524299 UOM524294:UOM524299 UYI524294:UYI524299 VIE524294:VIE524299 VSA524294:VSA524299 WBW524294:WBW524299 WLS524294:WLS524299 WVO524294:WVO524299 G589830:G589835 JC589830:JC589835 SY589830:SY589835 ACU589830:ACU589835 AMQ589830:AMQ589835 AWM589830:AWM589835 BGI589830:BGI589835 BQE589830:BQE589835 CAA589830:CAA589835 CJW589830:CJW589835 CTS589830:CTS589835 DDO589830:DDO589835 DNK589830:DNK589835 DXG589830:DXG589835 EHC589830:EHC589835 EQY589830:EQY589835 FAU589830:FAU589835 FKQ589830:FKQ589835 FUM589830:FUM589835 GEI589830:GEI589835 GOE589830:GOE589835 GYA589830:GYA589835 HHW589830:HHW589835 HRS589830:HRS589835 IBO589830:IBO589835 ILK589830:ILK589835 IVG589830:IVG589835 JFC589830:JFC589835 JOY589830:JOY589835 JYU589830:JYU589835 KIQ589830:KIQ589835 KSM589830:KSM589835 LCI589830:LCI589835 LME589830:LME589835 LWA589830:LWA589835 MFW589830:MFW589835 MPS589830:MPS589835 MZO589830:MZO589835 NJK589830:NJK589835 NTG589830:NTG589835 ODC589830:ODC589835 OMY589830:OMY589835 OWU589830:OWU589835 PGQ589830:PGQ589835 PQM589830:PQM589835 QAI589830:QAI589835 QKE589830:QKE589835 QUA589830:QUA589835 RDW589830:RDW589835 RNS589830:RNS589835 RXO589830:RXO589835 SHK589830:SHK589835 SRG589830:SRG589835 TBC589830:TBC589835 TKY589830:TKY589835 TUU589830:TUU589835 UEQ589830:UEQ589835 UOM589830:UOM589835 UYI589830:UYI589835 VIE589830:VIE589835 VSA589830:VSA589835 WBW589830:WBW589835 WLS589830:WLS589835 WVO589830:WVO589835 G655366:G655371 JC655366:JC655371 SY655366:SY655371 ACU655366:ACU655371 AMQ655366:AMQ655371 AWM655366:AWM655371 BGI655366:BGI655371 BQE655366:BQE655371 CAA655366:CAA655371 CJW655366:CJW655371 CTS655366:CTS655371 DDO655366:DDO655371 DNK655366:DNK655371 DXG655366:DXG655371 EHC655366:EHC655371 EQY655366:EQY655371 FAU655366:FAU655371 FKQ655366:FKQ655371 FUM655366:FUM655371 GEI655366:GEI655371 GOE655366:GOE655371 GYA655366:GYA655371 HHW655366:HHW655371 HRS655366:HRS655371 IBO655366:IBO655371 ILK655366:ILK655371 IVG655366:IVG655371 JFC655366:JFC655371 JOY655366:JOY655371 JYU655366:JYU655371 KIQ655366:KIQ655371 KSM655366:KSM655371 LCI655366:LCI655371 LME655366:LME655371 LWA655366:LWA655371 MFW655366:MFW655371 MPS655366:MPS655371 MZO655366:MZO655371 NJK655366:NJK655371 NTG655366:NTG655371 ODC655366:ODC655371 OMY655366:OMY655371 OWU655366:OWU655371 PGQ655366:PGQ655371 PQM655366:PQM655371 QAI655366:QAI655371 QKE655366:QKE655371 QUA655366:QUA655371 RDW655366:RDW655371 RNS655366:RNS655371 RXO655366:RXO655371 SHK655366:SHK655371 SRG655366:SRG655371 TBC655366:TBC655371 TKY655366:TKY655371 TUU655366:TUU655371 UEQ655366:UEQ655371 UOM655366:UOM655371 UYI655366:UYI655371 VIE655366:VIE655371 VSA655366:VSA655371 WBW655366:WBW655371 WLS655366:WLS655371 WVO655366:WVO655371 G720902:G720907 JC720902:JC720907 SY720902:SY720907 ACU720902:ACU720907 AMQ720902:AMQ720907 AWM720902:AWM720907 BGI720902:BGI720907 BQE720902:BQE720907 CAA720902:CAA720907 CJW720902:CJW720907 CTS720902:CTS720907 DDO720902:DDO720907 DNK720902:DNK720907 DXG720902:DXG720907 EHC720902:EHC720907 EQY720902:EQY720907 FAU720902:FAU720907 FKQ720902:FKQ720907 FUM720902:FUM720907 GEI720902:GEI720907 GOE720902:GOE720907 GYA720902:GYA720907 HHW720902:HHW720907 HRS720902:HRS720907 IBO720902:IBO720907 ILK720902:ILK720907 IVG720902:IVG720907 JFC720902:JFC720907 JOY720902:JOY720907 JYU720902:JYU720907 KIQ720902:KIQ720907 KSM720902:KSM720907 LCI720902:LCI720907 LME720902:LME720907 LWA720902:LWA720907 MFW720902:MFW720907 MPS720902:MPS720907 MZO720902:MZO720907 NJK720902:NJK720907 NTG720902:NTG720907 ODC720902:ODC720907 OMY720902:OMY720907 OWU720902:OWU720907 PGQ720902:PGQ720907 PQM720902:PQM720907 QAI720902:QAI720907 QKE720902:QKE720907 QUA720902:QUA720907 RDW720902:RDW720907 RNS720902:RNS720907 RXO720902:RXO720907 SHK720902:SHK720907 SRG720902:SRG720907 TBC720902:TBC720907 TKY720902:TKY720907 TUU720902:TUU720907 UEQ720902:UEQ720907 UOM720902:UOM720907 UYI720902:UYI720907 VIE720902:VIE720907 VSA720902:VSA720907 WBW720902:WBW720907 WLS720902:WLS720907 WVO720902:WVO720907 G786438:G786443 JC786438:JC786443 SY786438:SY786443 ACU786438:ACU786443 AMQ786438:AMQ786443 AWM786438:AWM786443 BGI786438:BGI786443 BQE786438:BQE786443 CAA786438:CAA786443 CJW786438:CJW786443 CTS786438:CTS786443 DDO786438:DDO786443 DNK786438:DNK786443 DXG786438:DXG786443 EHC786438:EHC786443 EQY786438:EQY786443 FAU786438:FAU786443 FKQ786438:FKQ786443 FUM786438:FUM786443 GEI786438:GEI786443 GOE786438:GOE786443 GYA786438:GYA786443 HHW786438:HHW786443 HRS786438:HRS786443 IBO786438:IBO786443 ILK786438:ILK786443 IVG786438:IVG786443 JFC786438:JFC786443 JOY786438:JOY786443 JYU786438:JYU786443 KIQ786438:KIQ786443 KSM786438:KSM786443 LCI786438:LCI786443 LME786438:LME786443 LWA786438:LWA786443 MFW786438:MFW786443 MPS786438:MPS786443 MZO786438:MZO786443 NJK786438:NJK786443 NTG786438:NTG786443 ODC786438:ODC786443 OMY786438:OMY786443 OWU786438:OWU786443 PGQ786438:PGQ786443 PQM786438:PQM786443 QAI786438:QAI786443 QKE786438:QKE786443 QUA786438:QUA786443 RDW786438:RDW786443 RNS786438:RNS786443 RXO786438:RXO786443 SHK786438:SHK786443 SRG786438:SRG786443 TBC786438:TBC786443 TKY786438:TKY786443 TUU786438:TUU786443 UEQ786438:UEQ786443 UOM786438:UOM786443 UYI786438:UYI786443 VIE786438:VIE786443 VSA786438:VSA786443 WBW786438:WBW786443 WLS786438:WLS786443 WVO786438:WVO786443 G851974:G851979 JC851974:JC851979 SY851974:SY851979 ACU851974:ACU851979 AMQ851974:AMQ851979 AWM851974:AWM851979 BGI851974:BGI851979 BQE851974:BQE851979 CAA851974:CAA851979 CJW851974:CJW851979 CTS851974:CTS851979 DDO851974:DDO851979 DNK851974:DNK851979 DXG851974:DXG851979 EHC851974:EHC851979 EQY851974:EQY851979 FAU851974:FAU851979 FKQ851974:FKQ851979 FUM851974:FUM851979 GEI851974:GEI851979 GOE851974:GOE851979 GYA851974:GYA851979 HHW851974:HHW851979 HRS851974:HRS851979 IBO851974:IBO851979 ILK851974:ILK851979 IVG851974:IVG851979 JFC851974:JFC851979 JOY851974:JOY851979 JYU851974:JYU851979 KIQ851974:KIQ851979 KSM851974:KSM851979 LCI851974:LCI851979 LME851974:LME851979 LWA851974:LWA851979 MFW851974:MFW851979 MPS851974:MPS851979 MZO851974:MZO851979 NJK851974:NJK851979 NTG851974:NTG851979 ODC851974:ODC851979 OMY851974:OMY851979 OWU851974:OWU851979 PGQ851974:PGQ851979 PQM851974:PQM851979 QAI851974:QAI851979 QKE851974:QKE851979 QUA851974:QUA851979 RDW851974:RDW851979 RNS851974:RNS851979 RXO851974:RXO851979 SHK851974:SHK851979 SRG851974:SRG851979 TBC851974:TBC851979 TKY851974:TKY851979 TUU851974:TUU851979 UEQ851974:UEQ851979 UOM851974:UOM851979 UYI851974:UYI851979 VIE851974:VIE851979 VSA851974:VSA851979 WBW851974:WBW851979 WLS851974:WLS851979 WVO851974:WVO851979 G917510:G917515 JC917510:JC917515 SY917510:SY917515 ACU917510:ACU917515 AMQ917510:AMQ917515 AWM917510:AWM917515 BGI917510:BGI917515 BQE917510:BQE917515 CAA917510:CAA917515 CJW917510:CJW917515 CTS917510:CTS917515 DDO917510:DDO917515 DNK917510:DNK917515 DXG917510:DXG917515 EHC917510:EHC917515 EQY917510:EQY917515 FAU917510:FAU917515 FKQ917510:FKQ917515 FUM917510:FUM917515 GEI917510:GEI917515 GOE917510:GOE917515 GYA917510:GYA917515 HHW917510:HHW917515 HRS917510:HRS917515 IBO917510:IBO917515 ILK917510:ILK917515 IVG917510:IVG917515 JFC917510:JFC917515 JOY917510:JOY917515 JYU917510:JYU917515 KIQ917510:KIQ917515 KSM917510:KSM917515 LCI917510:LCI917515 LME917510:LME917515 LWA917510:LWA917515 MFW917510:MFW917515 MPS917510:MPS917515 MZO917510:MZO917515 NJK917510:NJK917515 NTG917510:NTG917515 ODC917510:ODC917515 OMY917510:OMY917515 OWU917510:OWU917515 PGQ917510:PGQ917515 PQM917510:PQM917515 QAI917510:QAI917515 QKE917510:QKE917515 QUA917510:QUA917515 RDW917510:RDW917515 RNS917510:RNS917515 RXO917510:RXO917515 SHK917510:SHK917515 SRG917510:SRG917515 TBC917510:TBC917515 TKY917510:TKY917515 TUU917510:TUU917515 UEQ917510:UEQ917515 UOM917510:UOM917515 UYI917510:UYI917515 VIE917510:VIE917515 VSA917510:VSA917515 WBW917510:WBW917515 WLS917510:WLS917515 WVO917510:WVO917515 G983046:G983051 JC983046:JC983051 SY983046:SY983051 ACU983046:ACU983051 AMQ983046:AMQ983051 AWM983046:AWM983051 BGI983046:BGI983051 BQE983046:BQE983051 CAA983046:CAA983051 CJW983046:CJW983051 CTS983046:CTS983051 DDO983046:DDO983051 DNK983046:DNK983051 DXG983046:DXG983051 EHC983046:EHC983051 EQY983046:EQY983051 FAU983046:FAU983051 FKQ983046:FKQ983051 FUM983046:FUM983051 GEI983046:GEI983051 GOE983046:GOE983051 GYA983046:GYA983051 HHW983046:HHW983051 HRS983046:HRS983051 IBO983046:IBO983051 ILK983046:ILK983051 IVG983046:IVG983051 JFC983046:JFC983051 JOY983046:JOY983051 JYU983046:JYU983051 KIQ983046:KIQ983051 KSM983046:KSM983051 LCI983046:LCI983051 LME983046:LME983051 LWA983046:LWA983051 MFW983046:MFW983051 MPS983046:MPS983051 MZO983046:MZO983051 NJK983046:NJK983051 NTG983046:NTG983051 ODC983046:ODC983051 OMY983046:OMY983051 OWU983046:OWU983051 PGQ983046:PGQ983051 PQM983046:PQM983051 QAI983046:QAI983051 QKE983046:QKE983051 QUA983046:QUA983051 RDW983046:RDW983051 RNS983046:RNS983051 RXO983046:RXO983051 SHK983046:SHK983051 SRG983046:SRG983051 TBC983046:TBC983051 TKY983046:TKY983051 TUU983046:TUU983051 UEQ983046:UEQ983051 UOM983046:UOM983051 UYI983046:UYI983051 VIE983046:VIE983051 VSA983046:VSA983051 WBW983046:WBW983051 WLS983046:WLS983051 WVO983046:WVO983051 G19:G21 JC19:JC21 SY19:SY21 ACU19:ACU21 AMQ19:AMQ21 AWM19:AWM21 BGI19:BGI21 BQE19:BQE21 CAA19:CAA21 CJW19:CJW21 CTS19:CTS21 DDO19:DDO21 DNK19:DNK21 DXG19:DXG21 EHC19:EHC21 EQY19:EQY21 FAU19:FAU21 FKQ19:FKQ21 FUM19:FUM21 GEI19:GEI21 GOE19:GOE21 GYA19:GYA21 HHW19:HHW21 HRS19:HRS21 IBO19:IBO21 ILK19:ILK21 IVG19:IVG21 JFC19:JFC21 JOY19:JOY21 JYU19:JYU21 KIQ19:KIQ21 KSM19:KSM21 LCI19:LCI21 LME19:LME21 LWA19:LWA21 MFW19:MFW21 MPS19:MPS21 MZO19:MZO21 NJK19:NJK21 NTG19:NTG21 ODC19:ODC21 OMY19:OMY21 OWU19:OWU21 PGQ19:PGQ21 PQM19:PQM21 QAI19:QAI21 QKE19:QKE21 QUA19:QUA21 RDW19:RDW21 RNS19:RNS21 RXO19:RXO21 SHK19:SHK21 SRG19:SRG21 TBC19:TBC21 TKY19:TKY21 TUU19:TUU21 UEQ19:UEQ21 UOM19:UOM21 UYI19:UYI21 VIE19:VIE21 VSA19:VSA21 WBW19:WBW21 WLS19:WLS21 WVO19:WVO21 G65555:G65557 JC65555:JC65557 SY65555:SY65557 ACU65555:ACU65557 AMQ65555:AMQ65557 AWM65555:AWM65557 BGI65555:BGI65557 BQE65555:BQE65557 CAA65555:CAA65557 CJW65555:CJW65557 CTS65555:CTS65557 DDO65555:DDO65557 DNK65555:DNK65557 DXG65555:DXG65557 EHC65555:EHC65557 EQY65555:EQY65557 FAU65555:FAU65557 FKQ65555:FKQ65557 FUM65555:FUM65557 GEI65555:GEI65557 GOE65555:GOE65557 GYA65555:GYA65557 HHW65555:HHW65557 HRS65555:HRS65557 IBO65555:IBO65557 ILK65555:ILK65557 IVG65555:IVG65557 JFC65555:JFC65557 JOY65555:JOY65557 JYU65555:JYU65557 KIQ65555:KIQ65557 KSM65555:KSM65557 LCI65555:LCI65557 LME65555:LME65557 LWA65555:LWA65557 MFW65555:MFW65557 MPS65555:MPS65557 MZO65555:MZO65557 NJK65555:NJK65557 NTG65555:NTG65557 ODC65555:ODC65557 OMY65555:OMY65557 OWU65555:OWU65557 PGQ65555:PGQ65557 PQM65555:PQM65557 QAI65555:QAI65557 QKE65555:QKE65557 QUA65555:QUA65557 RDW65555:RDW65557 RNS65555:RNS65557 RXO65555:RXO65557 SHK65555:SHK65557 SRG65555:SRG65557 TBC65555:TBC65557 TKY65555:TKY65557 TUU65555:TUU65557 UEQ65555:UEQ65557 UOM65555:UOM65557 UYI65555:UYI65557 VIE65555:VIE65557 VSA65555:VSA65557 WBW65555:WBW65557 WLS65555:WLS65557 WVO65555:WVO65557 G131091:G131093 JC131091:JC131093 SY131091:SY131093 ACU131091:ACU131093 AMQ131091:AMQ131093 AWM131091:AWM131093 BGI131091:BGI131093 BQE131091:BQE131093 CAA131091:CAA131093 CJW131091:CJW131093 CTS131091:CTS131093 DDO131091:DDO131093 DNK131091:DNK131093 DXG131091:DXG131093 EHC131091:EHC131093 EQY131091:EQY131093 FAU131091:FAU131093 FKQ131091:FKQ131093 FUM131091:FUM131093 GEI131091:GEI131093 GOE131091:GOE131093 GYA131091:GYA131093 HHW131091:HHW131093 HRS131091:HRS131093 IBO131091:IBO131093 ILK131091:ILK131093 IVG131091:IVG131093 JFC131091:JFC131093 JOY131091:JOY131093 JYU131091:JYU131093 KIQ131091:KIQ131093 KSM131091:KSM131093 LCI131091:LCI131093 LME131091:LME131093 LWA131091:LWA131093 MFW131091:MFW131093 MPS131091:MPS131093 MZO131091:MZO131093 NJK131091:NJK131093 NTG131091:NTG131093 ODC131091:ODC131093 OMY131091:OMY131093 OWU131091:OWU131093 PGQ131091:PGQ131093 PQM131091:PQM131093 QAI131091:QAI131093 QKE131091:QKE131093 QUA131091:QUA131093 RDW131091:RDW131093 RNS131091:RNS131093 RXO131091:RXO131093 SHK131091:SHK131093 SRG131091:SRG131093 TBC131091:TBC131093 TKY131091:TKY131093 TUU131091:TUU131093 UEQ131091:UEQ131093 UOM131091:UOM131093 UYI131091:UYI131093 VIE131091:VIE131093 VSA131091:VSA131093 WBW131091:WBW131093 WLS131091:WLS131093 WVO131091:WVO131093 G196627:G196629 JC196627:JC196629 SY196627:SY196629 ACU196627:ACU196629 AMQ196627:AMQ196629 AWM196627:AWM196629 BGI196627:BGI196629 BQE196627:BQE196629 CAA196627:CAA196629 CJW196627:CJW196629 CTS196627:CTS196629 DDO196627:DDO196629 DNK196627:DNK196629 DXG196627:DXG196629 EHC196627:EHC196629 EQY196627:EQY196629 FAU196627:FAU196629 FKQ196627:FKQ196629 FUM196627:FUM196629 GEI196627:GEI196629 GOE196627:GOE196629 GYA196627:GYA196629 HHW196627:HHW196629 HRS196627:HRS196629 IBO196627:IBO196629 ILK196627:ILK196629 IVG196627:IVG196629 JFC196627:JFC196629 JOY196627:JOY196629 JYU196627:JYU196629 KIQ196627:KIQ196629 KSM196627:KSM196629 LCI196627:LCI196629 LME196627:LME196629 LWA196627:LWA196629 MFW196627:MFW196629 MPS196627:MPS196629 MZO196627:MZO196629 NJK196627:NJK196629 NTG196627:NTG196629 ODC196627:ODC196629 OMY196627:OMY196629 OWU196627:OWU196629 PGQ196627:PGQ196629 PQM196627:PQM196629 QAI196627:QAI196629 QKE196627:QKE196629 QUA196627:QUA196629 RDW196627:RDW196629 RNS196627:RNS196629 RXO196627:RXO196629 SHK196627:SHK196629 SRG196627:SRG196629 TBC196627:TBC196629 TKY196627:TKY196629 TUU196627:TUU196629 UEQ196627:UEQ196629 UOM196627:UOM196629 UYI196627:UYI196629 VIE196627:VIE196629 VSA196627:VSA196629 WBW196627:WBW196629 WLS196627:WLS196629 WVO196627:WVO196629 G262163:G262165 JC262163:JC262165 SY262163:SY262165 ACU262163:ACU262165 AMQ262163:AMQ262165 AWM262163:AWM262165 BGI262163:BGI262165 BQE262163:BQE262165 CAA262163:CAA262165 CJW262163:CJW262165 CTS262163:CTS262165 DDO262163:DDO262165 DNK262163:DNK262165 DXG262163:DXG262165 EHC262163:EHC262165 EQY262163:EQY262165 FAU262163:FAU262165 FKQ262163:FKQ262165 FUM262163:FUM262165 GEI262163:GEI262165 GOE262163:GOE262165 GYA262163:GYA262165 HHW262163:HHW262165 HRS262163:HRS262165 IBO262163:IBO262165 ILK262163:ILK262165 IVG262163:IVG262165 JFC262163:JFC262165 JOY262163:JOY262165 JYU262163:JYU262165 KIQ262163:KIQ262165 KSM262163:KSM262165 LCI262163:LCI262165 LME262163:LME262165 LWA262163:LWA262165 MFW262163:MFW262165 MPS262163:MPS262165 MZO262163:MZO262165 NJK262163:NJK262165 NTG262163:NTG262165 ODC262163:ODC262165 OMY262163:OMY262165 OWU262163:OWU262165 PGQ262163:PGQ262165 PQM262163:PQM262165 QAI262163:QAI262165 QKE262163:QKE262165 QUA262163:QUA262165 RDW262163:RDW262165 RNS262163:RNS262165 RXO262163:RXO262165 SHK262163:SHK262165 SRG262163:SRG262165 TBC262163:TBC262165 TKY262163:TKY262165 TUU262163:TUU262165 UEQ262163:UEQ262165 UOM262163:UOM262165 UYI262163:UYI262165 VIE262163:VIE262165 VSA262163:VSA262165 WBW262163:WBW262165 WLS262163:WLS262165 WVO262163:WVO262165 G327699:G327701 JC327699:JC327701 SY327699:SY327701 ACU327699:ACU327701 AMQ327699:AMQ327701 AWM327699:AWM327701 BGI327699:BGI327701 BQE327699:BQE327701 CAA327699:CAA327701 CJW327699:CJW327701 CTS327699:CTS327701 DDO327699:DDO327701 DNK327699:DNK327701 DXG327699:DXG327701 EHC327699:EHC327701 EQY327699:EQY327701 FAU327699:FAU327701 FKQ327699:FKQ327701 FUM327699:FUM327701 GEI327699:GEI327701 GOE327699:GOE327701 GYA327699:GYA327701 HHW327699:HHW327701 HRS327699:HRS327701 IBO327699:IBO327701 ILK327699:ILK327701 IVG327699:IVG327701 JFC327699:JFC327701 JOY327699:JOY327701 JYU327699:JYU327701 KIQ327699:KIQ327701 KSM327699:KSM327701 LCI327699:LCI327701 LME327699:LME327701 LWA327699:LWA327701 MFW327699:MFW327701 MPS327699:MPS327701 MZO327699:MZO327701 NJK327699:NJK327701 NTG327699:NTG327701 ODC327699:ODC327701 OMY327699:OMY327701 OWU327699:OWU327701 PGQ327699:PGQ327701 PQM327699:PQM327701 QAI327699:QAI327701 QKE327699:QKE327701 QUA327699:QUA327701 RDW327699:RDW327701 RNS327699:RNS327701 RXO327699:RXO327701 SHK327699:SHK327701 SRG327699:SRG327701 TBC327699:TBC327701 TKY327699:TKY327701 TUU327699:TUU327701 UEQ327699:UEQ327701 UOM327699:UOM327701 UYI327699:UYI327701 VIE327699:VIE327701 VSA327699:VSA327701 WBW327699:WBW327701 WLS327699:WLS327701 WVO327699:WVO327701 G393235:G393237 JC393235:JC393237 SY393235:SY393237 ACU393235:ACU393237 AMQ393235:AMQ393237 AWM393235:AWM393237 BGI393235:BGI393237 BQE393235:BQE393237 CAA393235:CAA393237 CJW393235:CJW393237 CTS393235:CTS393237 DDO393235:DDO393237 DNK393235:DNK393237 DXG393235:DXG393237 EHC393235:EHC393237 EQY393235:EQY393237 FAU393235:FAU393237 FKQ393235:FKQ393237 FUM393235:FUM393237 GEI393235:GEI393237 GOE393235:GOE393237 GYA393235:GYA393237 HHW393235:HHW393237 HRS393235:HRS393237 IBO393235:IBO393237 ILK393235:ILK393237 IVG393235:IVG393237 JFC393235:JFC393237 JOY393235:JOY393237 JYU393235:JYU393237 KIQ393235:KIQ393237 KSM393235:KSM393237 LCI393235:LCI393237 LME393235:LME393237 LWA393235:LWA393237 MFW393235:MFW393237 MPS393235:MPS393237 MZO393235:MZO393237 NJK393235:NJK393237 NTG393235:NTG393237 ODC393235:ODC393237 OMY393235:OMY393237 OWU393235:OWU393237 PGQ393235:PGQ393237 PQM393235:PQM393237 QAI393235:QAI393237 QKE393235:QKE393237 QUA393235:QUA393237 RDW393235:RDW393237 RNS393235:RNS393237 RXO393235:RXO393237 SHK393235:SHK393237 SRG393235:SRG393237 TBC393235:TBC393237 TKY393235:TKY393237 TUU393235:TUU393237 UEQ393235:UEQ393237 UOM393235:UOM393237 UYI393235:UYI393237 VIE393235:VIE393237 VSA393235:VSA393237 WBW393235:WBW393237 WLS393235:WLS393237 WVO393235:WVO393237 G458771:G458773 JC458771:JC458773 SY458771:SY458773 ACU458771:ACU458773 AMQ458771:AMQ458773 AWM458771:AWM458773 BGI458771:BGI458773 BQE458771:BQE458773 CAA458771:CAA458773 CJW458771:CJW458773 CTS458771:CTS458773 DDO458771:DDO458773 DNK458771:DNK458773 DXG458771:DXG458773 EHC458771:EHC458773 EQY458771:EQY458773 FAU458771:FAU458773 FKQ458771:FKQ458773 FUM458771:FUM458773 GEI458771:GEI458773 GOE458771:GOE458773 GYA458771:GYA458773 HHW458771:HHW458773 HRS458771:HRS458773 IBO458771:IBO458773 ILK458771:ILK458773 IVG458771:IVG458773 JFC458771:JFC458773 JOY458771:JOY458773 JYU458771:JYU458773 KIQ458771:KIQ458773 KSM458771:KSM458773 LCI458771:LCI458773 LME458771:LME458773 LWA458771:LWA458773 MFW458771:MFW458773 MPS458771:MPS458773 MZO458771:MZO458773 NJK458771:NJK458773 NTG458771:NTG458773 ODC458771:ODC458773 OMY458771:OMY458773 OWU458771:OWU458773 PGQ458771:PGQ458773 PQM458771:PQM458773 QAI458771:QAI458773 QKE458771:QKE458773 QUA458771:QUA458773 RDW458771:RDW458773 RNS458771:RNS458773 RXO458771:RXO458773 SHK458771:SHK458773 SRG458771:SRG458773 TBC458771:TBC458773 TKY458771:TKY458773 TUU458771:TUU458773 UEQ458771:UEQ458773 UOM458771:UOM458773 UYI458771:UYI458773 VIE458771:VIE458773 VSA458771:VSA458773 WBW458771:WBW458773 WLS458771:WLS458773 WVO458771:WVO458773 G524307:G524309 JC524307:JC524309 SY524307:SY524309 ACU524307:ACU524309 AMQ524307:AMQ524309 AWM524307:AWM524309 BGI524307:BGI524309 BQE524307:BQE524309 CAA524307:CAA524309 CJW524307:CJW524309 CTS524307:CTS524309 DDO524307:DDO524309 DNK524307:DNK524309 DXG524307:DXG524309 EHC524307:EHC524309 EQY524307:EQY524309 FAU524307:FAU524309 FKQ524307:FKQ524309 FUM524307:FUM524309 GEI524307:GEI524309 GOE524307:GOE524309 GYA524307:GYA524309 HHW524307:HHW524309 HRS524307:HRS524309 IBO524307:IBO524309 ILK524307:ILK524309 IVG524307:IVG524309 JFC524307:JFC524309 JOY524307:JOY524309 JYU524307:JYU524309 KIQ524307:KIQ524309 KSM524307:KSM524309 LCI524307:LCI524309 LME524307:LME524309 LWA524307:LWA524309 MFW524307:MFW524309 MPS524307:MPS524309 MZO524307:MZO524309 NJK524307:NJK524309 NTG524307:NTG524309 ODC524307:ODC524309 OMY524307:OMY524309 OWU524307:OWU524309 PGQ524307:PGQ524309 PQM524307:PQM524309 QAI524307:QAI524309 QKE524307:QKE524309 QUA524307:QUA524309 RDW524307:RDW524309 RNS524307:RNS524309 RXO524307:RXO524309 SHK524307:SHK524309 SRG524307:SRG524309 TBC524307:TBC524309 TKY524307:TKY524309 TUU524307:TUU524309 UEQ524307:UEQ524309 UOM524307:UOM524309 UYI524307:UYI524309 VIE524307:VIE524309 VSA524307:VSA524309 WBW524307:WBW524309 WLS524307:WLS524309 WVO524307:WVO524309 G589843:G589845 JC589843:JC589845 SY589843:SY589845 ACU589843:ACU589845 AMQ589843:AMQ589845 AWM589843:AWM589845 BGI589843:BGI589845 BQE589843:BQE589845 CAA589843:CAA589845 CJW589843:CJW589845 CTS589843:CTS589845 DDO589843:DDO589845 DNK589843:DNK589845 DXG589843:DXG589845 EHC589843:EHC589845 EQY589843:EQY589845 FAU589843:FAU589845 FKQ589843:FKQ589845 FUM589843:FUM589845 GEI589843:GEI589845 GOE589843:GOE589845 GYA589843:GYA589845 HHW589843:HHW589845 HRS589843:HRS589845 IBO589843:IBO589845 ILK589843:ILK589845 IVG589843:IVG589845 JFC589843:JFC589845 JOY589843:JOY589845 JYU589843:JYU589845 KIQ589843:KIQ589845 KSM589843:KSM589845 LCI589843:LCI589845 LME589843:LME589845 LWA589843:LWA589845 MFW589843:MFW589845 MPS589843:MPS589845 MZO589843:MZO589845 NJK589843:NJK589845 NTG589843:NTG589845 ODC589843:ODC589845 OMY589843:OMY589845 OWU589843:OWU589845 PGQ589843:PGQ589845 PQM589843:PQM589845 QAI589843:QAI589845 QKE589843:QKE589845 QUA589843:QUA589845 RDW589843:RDW589845 RNS589843:RNS589845 RXO589843:RXO589845 SHK589843:SHK589845 SRG589843:SRG589845 TBC589843:TBC589845 TKY589843:TKY589845 TUU589843:TUU589845 UEQ589843:UEQ589845 UOM589843:UOM589845 UYI589843:UYI589845 VIE589843:VIE589845 VSA589843:VSA589845 WBW589843:WBW589845 WLS589843:WLS589845 WVO589843:WVO589845 G655379:G655381 JC655379:JC655381 SY655379:SY655381 ACU655379:ACU655381 AMQ655379:AMQ655381 AWM655379:AWM655381 BGI655379:BGI655381 BQE655379:BQE655381 CAA655379:CAA655381 CJW655379:CJW655381 CTS655379:CTS655381 DDO655379:DDO655381 DNK655379:DNK655381 DXG655379:DXG655381 EHC655379:EHC655381 EQY655379:EQY655381 FAU655379:FAU655381 FKQ655379:FKQ655381 FUM655379:FUM655381 GEI655379:GEI655381 GOE655379:GOE655381 GYA655379:GYA655381 HHW655379:HHW655381 HRS655379:HRS655381 IBO655379:IBO655381 ILK655379:ILK655381 IVG655379:IVG655381 JFC655379:JFC655381 JOY655379:JOY655381 JYU655379:JYU655381 KIQ655379:KIQ655381 KSM655379:KSM655381 LCI655379:LCI655381 LME655379:LME655381 LWA655379:LWA655381 MFW655379:MFW655381 MPS655379:MPS655381 MZO655379:MZO655381 NJK655379:NJK655381 NTG655379:NTG655381 ODC655379:ODC655381 OMY655379:OMY655381 OWU655379:OWU655381 PGQ655379:PGQ655381 PQM655379:PQM655381 QAI655379:QAI655381 QKE655379:QKE655381 QUA655379:QUA655381 RDW655379:RDW655381 RNS655379:RNS655381 RXO655379:RXO655381 SHK655379:SHK655381 SRG655379:SRG655381 TBC655379:TBC655381 TKY655379:TKY655381 TUU655379:TUU655381 UEQ655379:UEQ655381 UOM655379:UOM655381 UYI655379:UYI655381 VIE655379:VIE655381 VSA655379:VSA655381 WBW655379:WBW655381 WLS655379:WLS655381 WVO655379:WVO655381 G720915:G720917 JC720915:JC720917 SY720915:SY720917 ACU720915:ACU720917 AMQ720915:AMQ720917 AWM720915:AWM720917 BGI720915:BGI720917 BQE720915:BQE720917 CAA720915:CAA720917 CJW720915:CJW720917 CTS720915:CTS720917 DDO720915:DDO720917 DNK720915:DNK720917 DXG720915:DXG720917 EHC720915:EHC720917 EQY720915:EQY720917 FAU720915:FAU720917 FKQ720915:FKQ720917 FUM720915:FUM720917 GEI720915:GEI720917 GOE720915:GOE720917 GYA720915:GYA720917 HHW720915:HHW720917 HRS720915:HRS720917 IBO720915:IBO720917 ILK720915:ILK720917 IVG720915:IVG720917 JFC720915:JFC720917 JOY720915:JOY720917 JYU720915:JYU720917 KIQ720915:KIQ720917 KSM720915:KSM720917 LCI720915:LCI720917 LME720915:LME720917 LWA720915:LWA720917 MFW720915:MFW720917 MPS720915:MPS720917 MZO720915:MZO720917 NJK720915:NJK720917 NTG720915:NTG720917 ODC720915:ODC720917 OMY720915:OMY720917 OWU720915:OWU720917 PGQ720915:PGQ720917 PQM720915:PQM720917 QAI720915:QAI720917 QKE720915:QKE720917 QUA720915:QUA720917 RDW720915:RDW720917 RNS720915:RNS720917 RXO720915:RXO720917 SHK720915:SHK720917 SRG720915:SRG720917 TBC720915:TBC720917 TKY720915:TKY720917 TUU720915:TUU720917 UEQ720915:UEQ720917 UOM720915:UOM720917 UYI720915:UYI720917 VIE720915:VIE720917 VSA720915:VSA720917 WBW720915:WBW720917 WLS720915:WLS720917 WVO720915:WVO720917 G786451:G786453 JC786451:JC786453 SY786451:SY786453 ACU786451:ACU786453 AMQ786451:AMQ786453 AWM786451:AWM786453 BGI786451:BGI786453 BQE786451:BQE786453 CAA786451:CAA786453 CJW786451:CJW786453 CTS786451:CTS786453 DDO786451:DDO786453 DNK786451:DNK786453 DXG786451:DXG786453 EHC786451:EHC786453 EQY786451:EQY786453 FAU786451:FAU786453 FKQ786451:FKQ786453 FUM786451:FUM786453 GEI786451:GEI786453 GOE786451:GOE786453 GYA786451:GYA786453 HHW786451:HHW786453 HRS786451:HRS786453 IBO786451:IBO786453 ILK786451:ILK786453 IVG786451:IVG786453 JFC786451:JFC786453 JOY786451:JOY786453 JYU786451:JYU786453 KIQ786451:KIQ786453 KSM786451:KSM786453 LCI786451:LCI786453 LME786451:LME786453 LWA786451:LWA786453 MFW786451:MFW786453 MPS786451:MPS786453 MZO786451:MZO786453 NJK786451:NJK786453 NTG786451:NTG786453 ODC786451:ODC786453 OMY786451:OMY786453 OWU786451:OWU786453 PGQ786451:PGQ786453 PQM786451:PQM786453 QAI786451:QAI786453 QKE786451:QKE786453 QUA786451:QUA786453 RDW786451:RDW786453 RNS786451:RNS786453 RXO786451:RXO786453 SHK786451:SHK786453 SRG786451:SRG786453 TBC786451:TBC786453 TKY786451:TKY786453 TUU786451:TUU786453 UEQ786451:UEQ786453 UOM786451:UOM786453 UYI786451:UYI786453 VIE786451:VIE786453 VSA786451:VSA786453 WBW786451:WBW786453 WLS786451:WLS786453 WVO786451:WVO786453 G851987:G851989 JC851987:JC851989 SY851987:SY851989 ACU851987:ACU851989 AMQ851987:AMQ851989 AWM851987:AWM851989 BGI851987:BGI851989 BQE851987:BQE851989 CAA851987:CAA851989 CJW851987:CJW851989 CTS851987:CTS851989 DDO851987:DDO851989 DNK851987:DNK851989 DXG851987:DXG851989 EHC851987:EHC851989 EQY851987:EQY851989 FAU851987:FAU851989 FKQ851987:FKQ851989 FUM851987:FUM851989 GEI851987:GEI851989 GOE851987:GOE851989 GYA851987:GYA851989 HHW851987:HHW851989 HRS851987:HRS851989 IBO851987:IBO851989 ILK851987:ILK851989 IVG851987:IVG851989 JFC851987:JFC851989 JOY851987:JOY851989 JYU851987:JYU851989 KIQ851987:KIQ851989 KSM851987:KSM851989 LCI851987:LCI851989 LME851987:LME851989 LWA851987:LWA851989 MFW851987:MFW851989 MPS851987:MPS851989 MZO851987:MZO851989 NJK851987:NJK851989 NTG851987:NTG851989 ODC851987:ODC851989 OMY851987:OMY851989 OWU851987:OWU851989 PGQ851987:PGQ851989 PQM851987:PQM851989 QAI851987:QAI851989 QKE851987:QKE851989 QUA851987:QUA851989 RDW851987:RDW851989 RNS851987:RNS851989 RXO851987:RXO851989 SHK851987:SHK851989 SRG851987:SRG851989 TBC851987:TBC851989 TKY851987:TKY851989 TUU851987:TUU851989 UEQ851987:UEQ851989 UOM851987:UOM851989 UYI851987:UYI851989 VIE851987:VIE851989 VSA851987:VSA851989 WBW851987:WBW851989 WLS851987:WLS851989 WVO851987:WVO851989 G917523:G917525 JC917523:JC917525 SY917523:SY917525 ACU917523:ACU917525 AMQ917523:AMQ917525 AWM917523:AWM917525 BGI917523:BGI917525 BQE917523:BQE917525 CAA917523:CAA917525 CJW917523:CJW917525 CTS917523:CTS917525 DDO917523:DDO917525 DNK917523:DNK917525 DXG917523:DXG917525 EHC917523:EHC917525 EQY917523:EQY917525 FAU917523:FAU917525 FKQ917523:FKQ917525 FUM917523:FUM917525 GEI917523:GEI917525 GOE917523:GOE917525 GYA917523:GYA917525 HHW917523:HHW917525 HRS917523:HRS917525 IBO917523:IBO917525 ILK917523:ILK917525 IVG917523:IVG917525 JFC917523:JFC917525 JOY917523:JOY917525 JYU917523:JYU917525 KIQ917523:KIQ917525 KSM917523:KSM917525 LCI917523:LCI917525 LME917523:LME917525 LWA917523:LWA917525 MFW917523:MFW917525 MPS917523:MPS917525 MZO917523:MZO917525 NJK917523:NJK917525 NTG917523:NTG917525 ODC917523:ODC917525 OMY917523:OMY917525 OWU917523:OWU917525 PGQ917523:PGQ917525 PQM917523:PQM917525 QAI917523:QAI917525 QKE917523:QKE917525 QUA917523:QUA917525 RDW917523:RDW917525 RNS917523:RNS917525 RXO917523:RXO917525 SHK917523:SHK917525 SRG917523:SRG917525 TBC917523:TBC917525 TKY917523:TKY917525 TUU917523:TUU917525 UEQ917523:UEQ917525 UOM917523:UOM917525 UYI917523:UYI917525 VIE917523:VIE917525 VSA917523:VSA917525 WBW917523:WBW917525 WLS917523:WLS917525 WVO917523:WVO917525 G983059:G983061 JC983059:JC983061 SY983059:SY983061 ACU983059:ACU983061 AMQ983059:AMQ983061 AWM983059:AWM983061 BGI983059:BGI983061 BQE983059:BQE983061 CAA983059:CAA983061 CJW983059:CJW983061 CTS983059:CTS983061 DDO983059:DDO983061 DNK983059:DNK983061 DXG983059:DXG983061 EHC983059:EHC983061 EQY983059:EQY983061 FAU983059:FAU983061 FKQ983059:FKQ983061 FUM983059:FUM983061 GEI983059:GEI983061 GOE983059:GOE983061 GYA983059:GYA983061 HHW983059:HHW983061 HRS983059:HRS983061 IBO983059:IBO983061 ILK983059:ILK983061 IVG983059:IVG983061 JFC983059:JFC983061 JOY983059:JOY983061 JYU983059:JYU983061 KIQ983059:KIQ983061 KSM983059:KSM983061 LCI983059:LCI983061 LME983059:LME983061 LWA983059:LWA983061 MFW983059:MFW983061 MPS983059:MPS983061 MZO983059:MZO983061 NJK983059:NJK983061 NTG983059:NTG983061 ODC983059:ODC983061 OMY983059:OMY983061 OWU983059:OWU983061 PGQ983059:PGQ983061 PQM983059:PQM983061 QAI983059:QAI983061 QKE983059:QKE983061 QUA983059:QUA983061 RDW983059:RDW983061 RNS983059:RNS983061 RXO983059:RXO983061 SHK983059:SHK983061 SRG983059:SRG983061 TBC983059:TBC983061 TKY983059:TKY983061 TUU983059:TUU983061 UEQ983059:UEQ983061 UOM983059:UOM983061 UYI983059:UYI983061 VIE983059:VIE983061 VSA983059:VSA983061 WBW983059:WBW983061 WLS983059:WLS983061 WVO983059:WVO983061" xr:uid="{00000000-0002-0000-1A00-000000000000}">
      <formula1>0</formula1>
    </dataValidation>
  </dataValidations>
  <pageMargins left="0.70866141732283472" right="0.70866141732283472" top="0.74803149606299213" bottom="0.74803149606299213" header="0.31496062992125984" footer="0.31496062992125984"/>
  <pageSetup paperSize="9" scale="75" orientation="landscape"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15"/>
  <sheetViews>
    <sheetView zoomScale="85" zoomScaleNormal="85" workbookViewId="0"/>
  </sheetViews>
  <sheetFormatPr defaultRowHeight="14.4"/>
  <cols>
    <col min="1" max="1" width="27.59765625" customWidth="1"/>
    <col min="2" max="2" width="16" bestFit="1" customWidth="1"/>
    <col min="3" max="3" width="11.796875" customWidth="1"/>
    <col min="4" max="4" width="12.69921875" customWidth="1"/>
    <col min="5" max="5" width="18.796875" customWidth="1"/>
    <col min="257" max="257" width="22.796875" customWidth="1"/>
    <col min="258" max="258" width="16" bestFit="1" customWidth="1"/>
    <col min="259" max="259" width="11.796875" customWidth="1"/>
    <col min="260" max="260" width="12.69921875" customWidth="1"/>
    <col min="261" max="261" width="18.796875" customWidth="1"/>
    <col min="513" max="513" width="22.796875" customWidth="1"/>
    <col min="514" max="514" width="16" bestFit="1" customWidth="1"/>
    <col min="515" max="515" width="11.796875" customWidth="1"/>
    <col min="516" max="516" width="12.69921875" customWidth="1"/>
    <col min="517" max="517" width="18.796875" customWidth="1"/>
    <col min="769" max="769" width="22.796875" customWidth="1"/>
    <col min="770" max="770" width="16" bestFit="1" customWidth="1"/>
    <col min="771" max="771" width="11.796875" customWidth="1"/>
    <col min="772" max="772" width="12.69921875" customWidth="1"/>
    <col min="773" max="773" width="18.796875" customWidth="1"/>
    <col min="1025" max="1025" width="22.796875" customWidth="1"/>
    <col min="1026" max="1026" width="16" bestFit="1" customWidth="1"/>
    <col min="1027" max="1027" width="11.796875" customWidth="1"/>
    <col min="1028" max="1028" width="12.69921875" customWidth="1"/>
    <col min="1029" max="1029" width="18.796875" customWidth="1"/>
    <col min="1281" max="1281" width="22.796875" customWidth="1"/>
    <col min="1282" max="1282" width="16" bestFit="1" customWidth="1"/>
    <col min="1283" max="1283" width="11.796875" customWidth="1"/>
    <col min="1284" max="1284" width="12.69921875" customWidth="1"/>
    <col min="1285" max="1285" width="18.796875" customWidth="1"/>
    <col min="1537" max="1537" width="22.796875" customWidth="1"/>
    <col min="1538" max="1538" width="16" bestFit="1" customWidth="1"/>
    <col min="1539" max="1539" width="11.796875" customWidth="1"/>
    <col min="1540" max="1540" width="12.69921875" customWidth="1"/>
    <col min="1541" max="1541" width="18.796875" customWidth="1"/>
    <col min="1793" max="1793" width="22.796875" customWidth="1"/>
    <col min="1794" max="1794" width="16" bestFit="1" customWidth="1"/>
    <col min="1795" max="1795" width="11.796875" customWidth="1"/>
    <col min="1796" max="1796" width="12.69921875" customWidth="1"/>
    <col min="1797" max="1797" width="18.796875" customWidth="1"/>
    <col min="2049" max="2049" width="22.796875" customWidth="1"/>
    <col min="2050" max="2050" width="16" bestFit="1" customWidth="1"/>
    <col min="2051" max="2051" width="11.796875" customWidth="1"/>
    <col min="2052" max="2052" width="12.69921875" customWidth="1"/>
    <col min="2053" max="2053" width="18.796875" customWidth="1"/>
    <col min="2305" max="2305" width="22.796875" customWidth="1"/>
    <col min="2306" max="2306" width="16" bestFit="1" customWidth="1"/>
    <col min="2307" max="2307" width="11.796875" customWidth="1"/>
    <col min="2308" max="2308" width="12.69921875" customWidth="1"/>
    <col min="2309" max="2309" width="18.796875" customWidth="1"/>
    <col min="2561" max="2561" width="22.796875" customWidth="1"/>
    <col min="2562" max="2562" width="16" bestFit="1" customWidth="1"/>
    <col min="2563" max="2563" width="11.796875" customWidth="1"/>
    <col min="2564" max="2564" width="12.69921875" customWidth="1"/>
    <col min="2565" max="2565" width="18.796875" customWidth="1"/>
    <col min="2817" max="2817" width="22.796875" customWidth="1"/>
    <col min="2818" max="2818" width="16" bestFit="1" customWidth="1"/>
    <col min="2819" max="2819" width="11.796875" customWidth="1"/>
    <col min="2820" max="2820" width="12.69921875" customWidth="1"/>
    <col min="2821" max="2821" width="18.796875" customWidth="1"/>
    <col min="3073" max="3073" width="22.796875" customWidth="1"/>
    <col min="3074" max="3074" width="16" bestFit="1" customWidth="1"/>
    <col min="3075" max="3075" width="11.796875" customWidth="1"/>
    <col min="3076" max="3076" width="12.69921875" customWidth="1"/>
    <col min="3077" max="3077" width="18.796875" customWidth="1"/>
    <col min="3329" max="3329" width="22.796875" customWidth="1"/>
    <col min="3330" max="3330" width="16" bestFit="1" customWidth="1"/>
    <col min="3331" max="3331" width="11.796875" customWidth="1"/>
    <col min="3332" max="3332" width="12.69921875" customWidth="1"/>
    <col min="3333" max="3333" width="18.796875" customWidth="1"/>
    <col min="3585" max="3585" width="22.796875" customWidth="1"/>
    <col min="3586" max="3586" width="16" bestFit="1" customWidth="1"/>
    <col min="3587" max="3587" width="11.796875" customWidth="1"/>
    <col min="3588" max="3588" width="12.69921875" customWidth="1"/>
    <col min="3589" max="3589" width="18.796875" customWidth="1"/>
    <col min="3841" max="3841" width="22.796875" customWidth="1"/>
    <col min="3842" max="3842" width="16" bestFit="1" customWidth="1"/>
    <col min="3843" max="3843" width="11.796875" customWidth="1"/>
    <col min="3844" max="3844" width="12.69921875" customWidth="1"/>
    <col min="3845" max="3845" width="18.796875" customWidth="1"/>
    <col min="4097" max="4097" width="22.796875" customWidth="1"/>
    <col min="4098" max="4098" width="16" bestFit="1" customWidth="1"/>
    <col min="4099" max="4099" width="11.796875" customWidth="1"/>
    <col min="4100" max="4100" width="12.69921875" customWidth="1"/>
    <col min="4101" max="4101" width="18.796875" customWidth="1"/>
    <col min="4353" max="4353" width="22.796875" customWidth="1"/>
    <col min="4354" max="4354" width="16" bestFit="1" customWidth="1"/>
    <col min="4355" max="4355" width="11.796875" customWidth="1"/>
    <col min="4356" max="4356" width="12.69921875" customWidth="1"/>
    <col min="4357" max="4357" width="18.796875" customWidth="1"/>
    <col min="4609" max="4609" width="22.796875" customWidth="1"/>
    <col min="4610" max="4610" width="16" bestFit="1" customWidth="1"/>
    <col min="4611" max="4611" width="11.796875" customWidth="1"/>
    <col min="4612" max="4612" width="12.69921875" customWidth="1"/>
    <col min="4613" max="4613" width="18.796875" customWidth="1"/>
    <col min="4865" max="4865" width="22.796875" customWidth="1"/>
    <col min="4866" max="4866" width="16" bestFit="1" customWidth="1"/>
    <col min="4867" max="4867" width="11.796875" customWidth="1"/>
    <col min="4868" max="4868" width="12.69921875" customWidth="1"/>
    <col min="4869" max="4869" width="18.796875" customWidth="1"/>
    <col min="5121" max="5121" width="22.796875" customWidth="1"/>
    <col min="5122" max="5122" width="16" bestFit="1" customWidth="1"/>
    <col min="5123" max="5123" width="11.796875" customWidth="1"/>
    <col min="5124" max="5124" width="12.69921875" customWidth="1"/>
    <col min="5125" max="5125" width="18.796875" customWidth="1"/>
    <col min="5377" max="5377" width="22.796875" customWidth="1"/>
    <col min="5378" max="5378" width="16" bestFit="1" customWidth="1"/>
    <col min="5379" max="5379" width="11.796875" customWidth="1"/>
    <col min="5380" max="5380" width="12.69921875" customWidth="1"/>
    <col min="5381" max="5381" width="18.796875" customWidth="1"/>
    <col min="5633" max="5633" width="22.796875" customWidth="1"/>
    <col min="5634" max="5634" width="16" bestFit="1" customWidth="1"/>
    <col min="5635" max="5635" width="11.796875" customWidth="1"/>
    <col min="5636" max="5636" width="12.69921875" customWidth="1"/>
    <col min="5637" max="5637" width="18.796875" customWidth="1"/>
    <col min="5889" max="5889" width="22.796875" customWidth="1"/>
    <col min="5890" max="5890" width="16" bestFit="1" customWidth="1"/>
    <col min="5891" max="5891" width="11.796875" customWidth="1"/>
    <col min="5892" max="5892" width="12.69921875" customWidth="1"/>
    <col min="5893" max="5893" width="18.796875" customWidth="1"/>
    <col min="6145" max="6145" width="22.796875" customWidth="1"/>
    <col min="6146" max="6146" width="16" bestFit="1" customWidth="1"/>
    <col min="6147" max="6147" width="11.796875" customWidth="1"/>
    <col min="6148" max="6148" width="12.69921875" customWidth="1"/>
    <col min="6149" max="6149" width="18.796875" customWidth="1"/>
    <col min="6401" max="6401" width="22.796875" customWidth="1"/>
    <col min="6402" max="6402" width="16" bestFit="1" customWidth="1"/>
    <col min="6403" max="6403" width="11.796875" customWidth="1"/>
    <col min="6404" max="6404" width="12.69921875" customWidth="1"/>
    <col min="6405" max="6405" width="18.796875" customWidth="1"/>
    <col min="6657" max="6657" width="22.796875" customWidth="1"/>
    <col min="6658" max="6658" width="16" bestFit="1" customWidth="1"/>
    <col min="6659" max="6659" width="11.796875" customWidth="1"/>
    <col min="6660" max="6660" width="12.69921875" customWidth="1"/>
    <col min="6661" max="6661" width="18.796875" customWidth="1"/>
    <col min="6913" max="6913" width="22.796875" customWidth="1"/>
    <col min="6914" max="6914" width="16" bestFit="1" customWidth="1"/>
    <col min="6915" max="6915" width="11.796875" customWidth="1"/>
    <col min="6916" max="6916" width="12.69921875" customWidth="1"/>
    <col min="6917" max="6917" width="18.796875" customWidth="1"/>
    <col min="7169" max="7169" width="22.796875" customWidth="1"/>
    <col min="7170" max="7170" width="16" bestFit="1" customWidth="1"/>
    <col min="7171" max="7171" width="11.796875" customWidth="1"/>
    <col min="7172" max="7172" width="12.69921875" customWidth="1"/>
    <col min="7173" max="7173" width="18.796875" customWidth="1"/>
    <col min="7425" max="7425" width="22.796875" customWidth="1"/>
    <col min="7426" max="7426" width="16" bestFit="1" customWidth="1"/>
    <col min="7427" max="7427" width="11.796875" customWidth="1"/>
    <col min="7428" max="7428" width="12.69921875" customWidth="1"/>
    <col min="7429" max="7429" width="18.796875" customWidth="1"/>
    <col min="7681" max="7681" width="22.796875" customWidth="1"/>
    <col min="7682" max="7682" width="16" bestFit="1" customWidth="1"/>
    <col min="7683" max="7683" width="11.796875" customWidth="1"/>
    <col min="7684" max="7684" width="12.69921875" customWidth="1"/>
    <col min="7685" max="7685" width="18.796875" customWidth="1"/>
    <col min="7937" max="7937" width="22.796875" customWidth="1"/>
    <col min="7938" max="7938" width="16" bestFit="1" customWidth="1"/>
    <col min="7939" max="7939" width="11.796875" customWidth="1"/>
    <col min="7940" max="7940" width="12.69921875" customWidth="1"/>
    <col min="7941" max="7941" width="18.796875" customWidth="1"/>
    <col min="8193" max="8193" width="22.796875" customWidth="1"/>
    <col min="8194" max="8194" width="16" bestFit="1" customWidth="1"/>
    <col min="8195" max="8195" width="11.796875" customWidth="1"/>
    <col min="8196" max="8196" width="12.69921875" customWidth="1"/>
    <col min="8197" max="8197" width="18.796875" customWidth="1"/>
    <col min="8449" max="8449" width="22.796875" customWidth="1"/>
    <col min="8450" max="8450" width="16" bestFit="1" customWidth="1"/>
    <col min="8451" max="8451" width="11.796875" customWidth="1"/>
    <col min="8452" max="8452" width="12.69921875" customWidth="1"/>
    <col min="8453" max="8453" width="18.796875" customWidth="1"/>
    <col min="8705" max="8705" width="22.796875" customWidth="1"/>
    <col min="8706" max="8706" width="16" bestFit="1" customWidth="1"/>
    <col min="8707" max="8707" width="11.796875" customWidth="1"/>
    <col min="8708" max="8708" width="12.69921875" customWidth="1"/>
    <col min="8709" max="8709" width="18.796875" customWidth="1"/>
    <col min="8961" max="8961" width="22.796875" customWidth="1"/>
    <col min="8962" max="8962" width="16" bestFit="1" customWidth="1"/>
    <col min="8963" max="8963" width="11.796875" customWidth="1"/>
    <col min="8964" max="8964" width="12.69921875" customWidth="1"/>
    <col min="8965" max="8965" width="18.796875" customWidth="1"/>
    <col min="9217" max="9217" width="22.796875" customWidth="1"/>
    <col min="9218" max="9218" width="16" bestFit="1" customWidth="1"/>
    <col min="9219" max="9219" width="11.796875" customWidth="1"/>
    <col min="9220" max="9220" width="12.69921875" customWidth="1"/>
    <col min="9221" max="9221" width="18.796875" customWidth="1"/>
    <col min="9473" max="9473" width="22.796875" customWidth="1"/>
    <col min="9474" max="9474" width="16" bestFit="1" customWidth="1"/>
    <col min="9475" max="9475" width="11.796875" customWidth="1"/>
    <col min="9476" max="9476" width="12.69921875" customWidth="1"/>
    <col min="9477" max="9477" width="18.796875" customWidth="1"/>
    <col min="9729" max="9729" width="22.796875" customWidth="1"/>
    <col min="9730" max="9730" width="16" bestFit="1" customWidth="1"/>
    <col min="9731" max="9731" width="11.796875" customWidth="1"/>
    <col min="9732" max="9732" width="12.69921875" customWidth="1"/>
    <col min="9733" max="9733" width="18.796875" customWidth="1"/>
    <col min="9985" max="9985" width="22.796875" customWidth="1"/>
    <col min="9986" max="9986" width="16" bestFit="1" customWidth="1"/>
    <col min="9987" max="9987" width="11.796875" customWidth="1"/>
    <col min="9988" max="9988" width="12.69921875" customWidth="1"/>
    <col min="9989" max="9989" width="18.796875" customWidth="1"/>
    <col min="10241" max="10241" width="22.796875" customWidth="1"/>
    <col min="10242" max="10242" width="16" bestFit="1" customWidth="1"/>
    <col min="10243" max="10243" width="11.796875" customWidth="1"/>
    <col min="10244" max="10244" width="12.69921875" customWidth="1"/>
    <col min="10245" max="10245" width="18.796875" customWidth="1"/>
    <col min="10497" max="10497" width="22.796875" customWidth="1"/>
    <col min="10498" max="10498" width="16" bestFit="1" customWidth="1"/>
    <col min="10499" max="10499" width="11.796875" customWidth="1"/>
    <col min="10500" max="10500" width="12.69921875" customWidth="1"/>
    <col min="10501" max="10501" width="18.796875" customWidth="1"/>
    <col min="10753" max="10753" width="22.796875" customWidth="1"/>
    <col min="10754" max="10754" width="16" bestFit="1" customWidth="1"/>
    <col min="10755" max="10755" width="11.796875" customWidth="1"/>
    <col min="10756" max="10756" width="12.69921875" customWidth="1"/>
    <col min="10757" max="10757" width="18.796875" customWidth="1"/>
    <col min="11009" max="11009" width="22.796875" customWidth="1"/>
    <col min="11010" max="11010" width="16" bestFit="1" customWidth="1"/>
    <col min="11011" max="11011" width="11.796875" customWidth="1"/>
    <col min="11012" max="11012" width="12.69921875" customWidth="1"/>
    <col min="11013" max="11013" width="18.796875" customWidth="1"/>
    <col min="11265" max="11265" width="22.796875" customWidth="1"/>
    <col min="11266" max="11266" width="16" bestFit="1" customWidth="1"/>
    <col min="11267" max="11267" width="11.796875" customWidth="1"/>
    <col min="11268" max="11268" width="12.69921875" customWidth="1"/>
    <col min="11269" max="11269" width="18.796875" customWidth="1"/>
    <col min="11521" max="11521" width="22.796875" customWidth="1"/>
    <col min="11522" max="11522" width="16" bestFit="1" customWidth="1"/>
    <col min="11523" max="11523" width="11.796875" customWidth="1"/>
    <col min="11524" max="11524" width="12.69921875" customWidth="1"/>
    <col min="11525" max="11525" width="18.796875" customWidth="1"/>
    <col min="11777" max="11777" width="22.796875" customWidth="1"/>
    <col min="11778" max="11778" width="16" bestFit="1" customWidth="1"/>
    <col min="11779" max="11779" width="11.796875" customWidth="1"/>
    <col min="11780" max="11780" width="12.69921875" customWidth="1"/>
    <col min="11781" max="11781" width="18.796875" customWidth="1"/>
    <col min="12033" max="12033" width="22.796875" customWidth="1"/>
    <col min="12034" max="12034" width="16" bestFit="1" customWidth="1"/>
    <col min="12035" max="12035" width="11.796875" customWidth="1"/>
    <col min="12036" max="12036" width="12.69921875" customWidth="1"/>
    <col min="12037" max="12037" width="18.796875" customWidth="1"/>
    <col min="12289" max="12289" width="22.796875" customWidth="1"/>
    <col min="12290" max="12290" width="16" bestFit="1" customWidth="1"/>
    <col min="12291" max="12291" width="11.796875" customWidth="1"/>
    <col min="12292" max="12292" width="12.69921875" customWidth="1"/>
    <col min="12293" max="12293" width="18.796875" customWidth="1"/>
    <col min="12545" max="12545" width="22.796875" customWidth="1"/>
    <col min="12546" max="12546" width="16" bestFit="1" customWidth="1"/>
    <col min="12547" max="12547" width="11.796875" customWidth="1"/>
    <col min="12548" max="12548" width="12.69921875" customWidth="1"/>
    <col min="12549" max="12549" width="18.796875" customWidth="1"/>
    <col min="12801" max="12801" width="22.796875" customWidth="1"/>
    <col min="12802" max="12802" width="16" bestFit="1" customWidth="1"/>
    <col min="12803" max="12803" width="11.796875" customWidth="1"/>
    <col min="12804" max="12804" width="12.69921875" customWidth="1"/>
    <col min="12805" max="12805" width="18.796875" customWidth="1"/>
    <col min="13057" max="13057" width="22.796875" customWidth="1"/>
    <col min="13058" max="13058" width="16" bestFit="1" customWidth="1"/>
    <col min="13059" max="13059" width="11.796875" customWidth="1"/>
    <col min="13060" max="13060" width="12.69921875" customWidth="1"/>
    <col min="13061" max="13061" width="18.796875" customWidth="1"/>
    <col min="13313" max="13313" width="22.796875" customWidth="1"/>
    <col min="13314" max="13314" width="16" bestFit="1" customWidth="1"/>
    <col min="13315" max="13315" width="11.796875" customWidth="1"/>
    <col min="13316" max="13316" width="12.69921875" customWidth="1"/>
    <col min="13317" max="13317" width="18.796875" customWidth="1"/>
    <col min="13569" max="13569" width="22.796875" customWidth="1"/>
    <col min="13570" max="13570" width="16" bestFit="1" customWidth="1"/>
    <col min="13571" max="13571" width="11.796875" customWidth="1"/>
    <col min="13572" max="13572" width="12.69921875" customWidth="1"/>
    <col min="13573" max="13573" width="18.796875" customWidth="1"/>
    <col min="13825" max="13825" width="22.796875" customWidth="1"/>
    <col min="13826" max="13826" width="16" bestFit="1" customWidth="1"/>
    <col min="13827" max="13827" width="11.796875" customWidth="1"/>
    <col min="13828" max="13828" width="12.69921875" customWidth="1"/>
    <col min="13829" max="13829" width="18.796875" customWidth="1"/>
    <col min="14081" max="14081" width="22.796875" customWidth="1"/>
    <col min="14082" max="14082" width="16" bestFit="1" customWidth="1"/>
    <col min="14083" max="14083" width="11.796875" customWidth="1"/>
    <col min="14084" max="14084" width="12.69921875" customWidth="1"/>
    <col min="14085" max="14085" width="18.796875" customWidth="1"/>
    <col min="14337" max="14337" width="22.796875" customWidth="1"/>
    <col min="14338" max="14338" width="16" bestFit="1" customWidth="1"/>
    <col min="14339" max="14339" width="11.796875" customWidth="1"/>
    <col min="14340" max="14340" width="12.69921875" customWidth="1"/>
    <col min="14341" max="14341" width="18.796875" customWidth="1"/>
    <col min="14593" max="14593" width="22.796875" customWidth="1"/>
    <col min="14594" max="14594" width="16" bestFit="1" customWidth="1"/>
    <col min="14595" max="14595" width="11.796875" customWidth="1"/>
    <col min="14596" max="14596" width="12.69921875" customWidth="1"/>
    <col min="14597" max="14597" width="18.796875" customWidth="1"/>
    <col min="14849" max="14849" width="22.796875" customWidth="1"/>
    <col min="14850" max="14850" width="16" bestFit="1" customWidth="1"/>
    <col min="14851" max="14851" width="11.796875" customWidth="1"/>
    <col min="14852" max="14852" width="12.69921875" customWidth="1"/>
    <col min="14853" max="14853" width="18.796875" customWidth="1"/>
    <col min="15105" max="15105" width="22.796875" customWidth="1"/>
    <col min="15106" max="15106" width="16" bestFit="1" customWidth="1"/>
    <col min="15107" max="15107" width="11.796875" customWidth="1"/>
    <col min="15108" max="15108" width="12.69921875" customWidth="1"/>
    <col min="15109" max="15109" width="18.796875" customWidth="1"/>
    <col min="15361" max="15361" width="22.796875" customWidth="1"/>
    <col min="15362" max="15362" width="16" bestFit="1" customWidth="1"/>
    <col min="15363" max="15363" width="11.796875" customWidth="1"/>
    <col min="15364" max="15364" width="12.69921875" customWidth="1"/>
    <col min="15365" max="15365" width="18.796875" customWidth="1"/>
    <col min="15617" max="15617" width="22.796875" customWidth="1"/>
    <col min="15618" max="15618" width="16" bestFit="1" customWidth="1"/>
    <col min="15619" max="15619" width="11.796875" customWidth="1"/>
    <col min="15620" max="15620" width="12.69921875" customWidth="1"/>
    <col min="15621" max="15621" width="18.796875" customWidth="1"/>
    <col min="15873" max="15873" width="22.796875" customWidth="1"/>
    <col min="15874" max="15874" width="16" bestFit="1" customWidth="1"/>
    <col min="15875" max="15875" width="11.796875" customWidth="1"/>
    <col min="15876" max="15876" width="12.69921875" customWidth="1"/>
    <col min="15877" max="15877" width="18.796875" customWidth="1"/>
    <col min="16129" max="16129" width="22.796875" customWidth="1"/>
    <col min="16130" max="16130" width="16" bestFit="1" customWidth="1"/>
    <col min="16131" max="16131" width="11.796875" customWidth="1"/>
    <col min="16132" max="16132" width="12.69921875" customWidth="1"/>
    <col min="16133" max="16133" width="18.796875" customWidth="1"/>
  </cols>
  <sheetData>
    <row r="1" spans="1:10" ht="27.6">
      <c r="A1" s="430" t="s">
        <v>1253</v>
      </c>
      <c r="B1" s="8"/>
      <c r="C1" s="8"/>
      <c r="D1" s="8"/>
      <c r="E1" s="20"/>
    </row>
    <row r="2" spans="1:10" ht="17.399999999999999">
      <c r="A2" s="8"/>
      <c r="B2" s="8"/>
      <c r="C2" s="8"/>
      <c r="D2" s="8"/>
      <c r="E2" s="8"/>
    </row>
    <row r="3" spans="1:10" ht="17.399999999999999">
      <c r="A3" s="8"/>
      <c r="B3" s="8"/>
      <c r="C3" s="8"/>
      <c r="D3" s="199"/>
      <c r="E3" s="199" t="s">
        <v>1080</v>
      </c>
    </row>
    <row r="4" spans="1:10" ht="17.399999999999999">
      <c r="A4" s="389" t="s">
        <v>1081</v>
      </c>
      <c r="B4" s="389" t="s">
        <v>1082</v>
      </c>
      <c r="C4" s="389" t="s">
        <v>1083</v>
      </c>
      <c r="D4" s="389" t="s">
        <v>1084</v>
      </c>
      <c r="E4" s="389" t="s">
        <v>1085</v>
      </c>
    </row>
    <row r="5" spans="1:10" ht="30">
      <c r="A5" s="394" t="s">
        <v>1086</v>
      </c>
      <c r="B5" s="323"/>
      <c r="C5" s="200"/>
      <c r="D5" s="36"/>
      <c r="E5" s="431"/>
    </row>
    <row r="6" spans="1:10" ht="30">
      <c r="A6" s="394" t="s">
        <v>1087</v>
      </c>
      <c r="B6" s="323"/>
      <c r="C6" s="200"/>
      <c r="D6" s="36"/>
      <c r="E6" s="431"/>
    </row>
    <row r="7" spans="1:10" ht="30.75" customHeight="1">
      <c r="A7" s="394" t="s">
        <v>1088</v>
      </c>
      <c r="B7" s="323"/>
      <c r="C7" s="200"/>
      <c r="D7" s="36"/>
      <c r="E7" s="431"/>
    </row>
    <row r="8" spans="1:10" ht="30.75" customHeight="1">
      <c r="A8" s="394" t="s">
        <v>1089</v>
      </c>
      <c r="B8" s="323"/>
      <c r="C8" s="200"/>
      <c r="D8" s="36"/>
      <c r="E8" s="431"/>
    </row>
    <row r="9" spans="1:10" ht="17.399999999999999">
      <c r="A9" s="409" t="s">
        <v>1023</v>
      </c>
      <c r="I9" s="410"/>
      <c r="J9" s="411"/>
    </row>
    <row r="10" spans="1:10" ht="12.75" customHeight="1">
      <c r="A10" s="409"/>
      <c r="I10" s="410"/>
      <c r="J10" s="411"/>
    </row>
    <row r="11" spans="1:10" s="29" customFormat="1" ht="15.6">
      <c r="A11" s="1" t="s">
        <v>1090</v>
      </c>
    </row>
    <row r="12" spans="1:10" s="29" customFormat="1" ht="15.6">
      <c r="A12" s="432" t="s">
        <v>1091</v>
      </c>
    </row>
    <row r="13" spans="1:10" s="29" customFormat="1" ht="15.6">
      <c r="A13" s="107" t="s">
        <v>1092</v>
      </c>
    </row>
    <row r="14" spans="1:10" s="29" customFormat="1" ht="15.6">
      <c r="A14" s="391" t="s">
        <v>1093</v>
      </c>
    </row>
    <row r="15" spans="1:10" s="29" customFormat="1" ht="15.6">
      <c r="A15" s="391" t="s">
        <v>1094</v>
      </c>
    </row>
  </sheetData>
  <phoneticPr fontId="80" type="noConversion"/>
  <pageMargins left="0.19685039370078741" right="0.15748031496062992" top="0.74803149606299213" bottom="0.74803149606299213" header="0.31496062992125984" footer="0.31496062992125984"/>
  <pageSetup paperSize="9" scale="85"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66586-4B9C-43F5-9F97-430B8ADE3EB3}">
  <dimension ref="A1:V44"/>
  <sheetViews>
    <sheetView workbookViewId="0">
      <selection activeCell="K2" sqref="K2"/>
    </sheetView>
  </sheetViews>
  <sheetFormatPr defaultColWidth="8.8984375" defaultRowHeight="17.399999999999999"/>
  <cols>
    <col min="1" max="2" width="4.09765625" style="512" customWidth="1"/>
    <col min="3" max="3" width="5.8984375" style="512" customWidth="1"/>
    <col min="4" max="4" width="4.09765625" style="512" customWidth="1"/>
    <col min="5" max="5" width="10.796875" style="512" customWidth="1"/>
    <col min="6" max="18" width="8.3984375" style="512" customWidth="1"/>
    <col min="19" max="19" width="12.09765625" style="512" bestFit="1" customWidth="1"/>
    <col min="20" max="21" width="8.3984375" style="512" customWidth="1"/>
    <col min="22" max="22" width="1.3984375" style="512" customWidth="1"/>
    <col min="23" max="16384" width="8.8984375" style="512"/>
  </cols>
  <sheetData>
    <row r="1" spans="1:22" ht="27.6">
      <c r="A1" s="33" t="s">
        <v>1390</v>
      </c>
      <c r="B1" s="33"/>
      <c r="U1" s="20"/>
      <c r="V1" s="20"/>
    </row>
    <row r="2" spans="1:22" ht="21">
      <c r="A2" s="19"/>
      <c r="B2" s="19"/>
      <c r="U2" s="11" t="s">
        <v>29</v>
      </c>
      <c r="V2" s="11"/>
    </row>
    <row r="3" spans="1:22">
      <c r="A3" s="768" t="s">
        <v>15</v>
      </c>
      <c r="B3" s="769"/>
      <c r="C3" s="770"/>
      <c r="D3" s="770"/>
      <c r="E3" s="771"/>
      <c r="F3" s="734" t="s">
        <v>16</v>
      </c>
      <c r="G3" s="821"/>
      <c r="H3" s="795" t="s">
        <v>30</v>
      </c>
      <c r="I3" s="824"/>
      <c r="J3" s="824"/>
      <c r="K3" s="824"/>
      <c r="L3" s="824"/>
      <c r="M3" s="824"/>
      <c r="N3" s="824"/>
      <c r="O3" s="825"/>
      <c r="P3" s="734" t="s">
        <v>0</v>
      </c>
      <c r="Q3" s="821"/>
      <c r="R3" s="734" t="s">
        <v>40</v>
      </c>
      <c r="S3" s="735"/>
      <c r="T3" s="687" t="s">
        <v>7</v>
      </c>
      <c r="U3" s="687"/>
    </row>
    <row r="4" spans="1:22">
      <c r="A4" s="817"/>
      <c r="B4" s="818"/>
      <c r="C4" s="818"/>
      <c r="D4" s="818"/>
      <c r="E4" s="819"/>
      <c r="F4" s="822"/>
      <c r="G4" s="823"/>
      <c r="H4" s="691" t="s">
        <v>402</v>
      </c>
      <c r="I4" s="687"/>
      <c r="J4" s="691" t="s">
        <v>403</v>
      </c>
      <c r="K4" s="687"/>
      <c r="L4" s="691" t="s">
        <v>404</v>
      </c>
      <c r="M4" s="687"/>
      <c r="N4" s="687" t="s">
        <v>17</v>
      </c>
      <c r="O4" s="687"/>
      <c r="P4" s="822"/>
      <c r="Q4" s="823"/>
      <c r="R4" s="822"/>
      <c r="S4" s="826"/>
      <c r="T4" s="687"/>
      <c r="U4" s="687"/>
    </row>
    <row r="5" spans="1:22">
      <c r="A5" s="772"/>
      <c r="B5" s="773"/>
      <c r="C5" s="773"/>
      <c r="D5" s="820"/>
      <c r="E5" s="774"/>
      <c r="F5" s="507" t="s">
        <v>27</v>
      </c>
      <c r="G5" s="506" t="s">
        <v>11</v>
      </c>
      <c r="H5" s="507" t="s">
        <v>27</v>
      </c>
      <c r="I5" s="506" t="s">
        <v>11</v>
      </c>
      <c r="J5" s="507" t="s">
        <v>27</v>
      </c>
      <c r="K5" s="506" t="s">
        <v>11</v>
      </c>
      <c r="L5" s="507" t="s">
        <v>27</v>
      </c>
      <c r="M5" s="506" t="s">
        <v>11</v>
      </c>
      <c r="N5" s="507" t="s">
        <v>27</v>
      </c>
      <c r="O5" s="506" t="s">
        <v>11</v>
      </c>
      <c r="P5" s="507" t="s">
        <v>27</v>
      </c>
      <c r="Q5" s="506" t="s">
        <v>11</v>
      </c>
      <c r="R5" s="507" t="s">
        <v>27</v>
      </c>
      <c r="S5" s="514" t="s">
        <v>11</v>
      </c>
      <c r="T5" s="507" t="s">
        <v>27</v>
      </c>
      <c r="U5" s="506" t="s">
        <v>11</v>
      </c>
    </row>
    <row r="6" spans="1:22">
      <c r="A6" s="62"/>
      <c r="B6" s="723" t="s">
        <v>5</v>
      </c>
      <c r="C6" s="724"/>
      <c r="D6" s="729" t="s">
        <v>4</v>
      </c>
      <c r="E6" s="730"/>
      <c r="F6" s="36"/>
      <c r="G6" s="36"/>
      <c r="H6" s="36"/>
      <c r="I6" s="36"/>
      <c r="J6" s="36"/>
      <c r="K6" s="36"/>
      <c r="L6" s="36"/>
      <c r="M6" s="36"/>
      <c r="N6" s="36"/>
      <c r="O6" s="36"/>
      <c r="P6" s="72">
        <f t="shared" ref="P6:Q8" si="0">SUM(H6,J6,L6,N6)</f>
        <v>0</v>
      </c>
      <c r="Q6" s="72">
        <f t="shared" si="0"/>
        <v>0</v>
      </c>
      <c r="R6" s="68">
        <f t="shared" ref="R6:S8" si="1">SUM(J6,L6,N6)</f>
        <v>0</v>
      </c>
      <c r="S6" s="136">
        <f t="shared" si="1"/>
        <v>0</v>
      </c>
      <c r="T6" s="68">
        <f>SUM(F6,P6)</f>
        <v>0</v>
      </c>
      <c r="U6" s="68">
        <f>SUM(G6,Q6)</f>
        <v>0</v>
      </c>
    </row>
    <row r="7" spans="1:22">
      <c r="A7" s="62"/>
      <c r="B7" s="725"/>
      <c r="C7" s="726"/>
      <c r="D7" s="731" t="s">
        <v>18</v>
      </c>
      <c r="E7" s="37" t="s">
        <v>26</v>
      </c>
      <c r="F7" s="38"/>
      <c r="G7" s="38"/>
      <c r="H7" s="38"/>
      <c r="I7" s="38"/>
      <c r="J7" s="38"/>
      <c r="K7" s="38"/>
      <c r="L7" s="38"/>
      <c r="M7" s="38"/>
      <c r="N7" s="38"/>
      <c r="O7" s="38"/>
      <c r="P7" s="69">
        <f t="shared" si="0"/>
        <v>0</v>
      </c>
      <c r="Q7" s="69">
        <f t="shared" si="0"/>
        <v>0</v>
      </c>
      <c r="R7" s="69">
        <f t="shared" si="1"/>
        <v>0</v>
      </c>
      <c r="S7" s="137">
        <f t="shared" si="1"/>
        <v>0</v>
      </c>
      <c r="T7" s="69">
        <f t="shared" ref="T7:U30" si="2">SUM(F7,P7)</f>
        <v>0</v>
      </c>
      <c r="U7" s="69">
        <f t="shared" si="2"/>
        <v>0</v>
      </c>
    </row>
    <row r="8" spans="1:22">
      <c r="A8" s="62"/>
      <c r="B8" s="725"/>
      <c r="C8" s="726"/>
      <c r="D8" s="732"/>
      <c r="E8" s="134" t="s">
        <v>8</v>
      </c>
      <c r="F8" s="71"/>
      <c r="G8" s="71"/>
      <c r="H8" s="71"/>
      <c r="I8" s="71"/>
      <c r="J8" s="71"/>
      <c r="K8" s="71"/>
      <c r="L8" s="71"/>
      <c r="M8" s="71"/>
      <c r="N8" s="71"/>
      <c r="O8" s="71"/>
      <c r="P8" s="73">
        <f t="shared" si="0"/>
        <v>0</v>
      </c>
      <c r="Q8" s="73">
        <f t="shared" si="0"/>
        <v>0</v>
      </c>
      <c r="R8" s="73">
        <f t="shared" si="1"/>
        <v>0</v>
      </c>
      <c r="S8" s="138">
        <f t="shared" si="1"/>
        <v>0</v>
      </c>
      <c r="T8" s="73">
        <f t="shared" si="2"/>
        <v>0</v>
      </c>
      <c r="U8" s="73">
        <f t="shared" si="2"/>
        <v>0</v>
      </c>
    </row>
    <row r="9" spans="1:22">
      <c r="A9" s="62"/>
      <c r="B9" s="725"/>
      <c r="C9" s="726"/>
      <c r="D9" s="733"/>
      <c r="E9" s="41" t="s">
        <v>9</v>
      </c>
      <c r="F9" s="67">
        <f>SUM(F7:F8)</f>
        <v>0</v>
      </c>
      <c r="G9" s="67">
        <f t="shared" ref="G9:S9" si="3">SUM(G7:G8)</f>
        <v>0</v>
      </c>
      <c r="H9" s="67">
        <f t="shared" si="3"/>
        <v>0</v>
      </c>
      <c r="I9" s="67">
        <f t="shared" si="3"/>
        <v>0</v>
      </c>
      <c r="J9" s="67">
        <f t="shared" si="3"/>
        <v>0</v>
      </c>
      <c r="K9" s="67">
        <f t="shared" si="3"/>
        <v>0</v>
      </c>
      <c r="L9" s="67">
        <f t="shared" si="3"/>
        <v>0</v>
      </c>
      <c r="M9" s="67">
        <f t="shared" si="3"/>
        <v>0</v>
      </c>
      <c r="N9" s="67">
        <f t="shared" si="3"/>
        <v>0</v>
      </c>
      <c r="O9" s="67">
        <f t="shared" si="3"/>
        <v>0</v>
      </c>
      <c r="P9" s="67">
        <f t="shared" si="3"/>
        <v>0</v>
      </c>
      <c r="Q9" s="67">
        <f t="shared" si="3"/>
        <v>0</v>
      </c>
      <c r="R9" s="67">
        <f t="shared" si="3"/>
        <v>0</v>
      </c>
      <c r="S9" s="139">
        <f t="shared" si="3"/>
        <v>0</v>
      </c>
      <c r="T9" s="67">
        <f t="shared" si="2"/>
        <v>0</v>
      </c>
      <c r="U9" s="67">
        <f t="shared" si="2"/>
        <v>0</v>
      </c>
    </row>
    <row r="10" spans="1:22">
      <c r="A10" s="62"/>
      <c r="B10" s="725"/>
      <c r="C10" s="726"/>
      <c r="D10" s="729" t="s">
        <v>2</v>
      </c>
      <c r="E10" s="730"/>
      <c r="F10" s="36"/>
      <c r="G10" s="36"/>
      <c r="H10" s="36"/>
      <c r="I10" s="36"/>
      <c r="J10" s="36"/>
      <c r="K10" s="36"/>
      <c r="L10" s="36"/>
      <c r="M10" s="36"/>
      <c r="N10" s="36"/>
      <c r="O10" s="36"/>
      <c r="P10" s="72">
        <f>SUM(H10,J10,L10,N10)</f>
        <v>0</v>
      </c>
      <c r="Q10" s="72">
        <f>SUM(I10,K10,M10,O10)</f>
        <v>0</v>
      </c>
      <c r="R10" s="68">
        <f>SUM(J10,L10,N10)</f>
        <v>0</v>
      </c>
      <c r="S10" s="136">
        <f>SUM(K10,M10,O10)</f>
        <v>0</v>
      </c>
      <c r="T10" s="68">
        <f t="shared" si="2"/>
        <v>0</v>
      </c>
      <c r="U10" s="68">
        <f t="shared" si="2"/>
        <v>0</v>
      </c>
    </row>
    <row r="11" spans="1:22">
      <c r="A11" s="62"/>
      <c r="B11" s="727"/>
      <c r="C11" s="728"/>
      <c r="D11" s="729" t="s">
        <v>3</v>
      </c>
      <c r="E11" s="730"/>
      <c r="F11" s="68">
        <f>SUM(F6,F9,F10)</f>
        <v>0</v>
      </c>
      <c r="G11" s="68">
        <f t="shared" ref="G11:S11" si="4">SUM(G6,G9,G10)</f>
        <v>0</v>
      </c>
      <c r="H11" s="68">
        <f t="shared" si="4"/>
        <v>0</v>
      </c>
      <c r="I11" s="68">
        <f t="shared" si="4"/>
        <v>0</v>
      </c>
      <c r="J11" s="68">
        <f t="shared" si="4"/>
        <v>0</v>
      </c>
      <c r="K11" s="68">
        <f t="shared" si="4"/>
        <v>0</v>
      </c>
      <c r="L11" s="68">
        <f t="shared" si="4"/>
        <v>0</v>
      </c>
      <c r="M11" s="68">
        <f t="shared" si="4"/>
        <v>0</v>
      </c>
      <c r="N11" s="68">
        <f t="shared" si="4"/>
        <v>0</v>
      </c>
      <c r="O11" s="68">
        <f t="shared" si="4"/>
        <v>0</v>
      </c>
      <c r="P11" s="68">
        <f t="shared" si="4"/>
        <v>0</v>
      </c>
      <c r="Q11" s="68">
        <f t="shared" si="4"/>
        <v>0</v>
      </c>
      <c r="R11" s="68">
        <f t="shared" si="4"/>
        <v>0</v>
      </c>
      <c r="S11" s="136">
        <f t="shared" si="4"/>
        <v>0</v>
      </c>
      <c r="T11" s="68">
        <f t="shared" si="2"/>
        <v>0</v>
      </c>
      <c r="U11" s="68">
        <f t="shared" si="2"/>
        <v>0</v>
      </c>
    </row>
    <row r="12" spans="1:22">
      <c r="A12" s="62"/>
      <c r="B12" s="752" t="s">
        <v>6</v>
      </c>
      <c r="C12" s="749" t="s">
        <v>1246</v>
      </c>
      <c r="D12" s="720" t="s">
        <v>4</v>
      </c>
      <c r="E12" s="721"/>
      <c r="F12" s="36"/>
      <c r="G12" s="36"/>
      <c r="H12" s="36"/>
      <c r="I12" s="36"/>
      <c r="J12" s="36"/>
      <c r="K12" s="36"/>
      <c r="L12" s="36"/>
      <c r="M12" s="36"/>
      <c r="N12" s="36"/>
      <c r="O12" s="36"/>
      <c r="P12" s="72">
        <f t="shared" ref="P12:Q14" si="5">SUM(H12,J12,L12,N12)</f>
        <v>0</v>
      </c>
      <c r="Q12" s="72">
        <f t="shared" si="5"/>
        <v>0</v>
      </c>
      <c r="R12" s="68">
        <f t="shared" ref="R12:S14" si="6">SUM(J12,L12,N12)</f>
        <v>0</v>
      </c>
      <c r="S12" s="136">
        <f t="shared" si="6"/>
        <v>0</v>
      </c>
      <c r="T12" s="68">
        <f>SUM(F12,P12)</f>
        <v>0</v>
      </c>
      <c r="U12" s="68">
        <f>SUM(G12,Q12)</f>
        <v>0</v>
      </c>
    </row>
    <row r="13" spans="1:22">
      <c r="A13" s="62"/>
      <c r="B13" s="754"/>
      <c r="C13" s="750"/>
      <c r="D13" s="717" t="s">
        <v>18</v>
      </c>
      <c r="E13" s="545" t="s">
        <v>26</v>
      </c>
      <c r="F13" s="38"/>
      <c r="G13" s="38"/>
      <c r="H13" s="38"/>
      <c r="I13" s="38"/>
      <c r="J13" s="38"/>
      <c r="K13" s="38"/>
      <c r="L13" s="38"/>
      <c r="M13" s="38"/>
      <c r="N13" s="38"/>
      <c r="O13" s="38"/>
      <c r="P13" s="69">
        <f t="shared" si="5"/>
        <v>0</v>
      </c>
      <c r="Q13" s="69">
        <f t="shared" si="5"/>
        <v>0</v>
      </c>
      <c r="R13" s="69">
        <f t="shared" si="6"/>
        <v>0</v>
      </c>
      <c r="S13" s="137">
        <f t="shared" si="6"/>
        <v>0</v>
      </c>
      <c r="T13" s="69">
        <f t="shared" ref="T13:U17" si="7">SUM(F13,P13)</f>
        <v>0</v>
      </c>
      <c r="U13" s="69">
        <f t="shared" si="7"/>
        <v>0</v>
      </c>
    </row>
    <row r="14" spans="1:22">
      <c r="A14" s="62"/>
      <c r="B14" s="754"/>
      <c r="C14" s="750"/>
      <c r="D14" s="718"/>
      <c r="E14" s="560" t="s">
        <v>8</v>
      </c>
      <c r="F14" s="71"/>
      <c r="G14" s="71"/>
      <c r="H14" s="71"/>
      <c r="I14" s="71"/>
      <c r="J14" s="71"/>
      <c r="K14" s="71"/>
      <c r="L14" s="71"/>
      <c r="M14" s="71"/>
      <c r="N14" s="71"/>
      <c r="O14" s="71"/>
      <c r="P14" s="73">
        <f t="shared" si="5"/>
        <v>0</v>
      </c>
      <c r="Q14" s="73">
        <f t="shared" si="5"/>
        <v>0</v>
      </c>
      <c r="R14" s="73">
        <f t="shared" si="6"/>
        <v>0</v>
      </c>
      <c r="S14" s="138">
        <f t="shared" si="6"/>
        <v>0</v>
      </c>
      <c r="T14" s="73">
        <f t="shared" si="7"/>
        <v>0</v>
      </c>
      <c r="U14" s="73">
        <f t="shared" si="7"/>
        <v>0</v>
      </c>
    </row>
    <row r="15" spans="1:22">
      <c r="A15" s="62"/>
      <c r="B15" s="754"/>
      <c r="C15" s="750"/>
      <c r="D15" s="719"/>
      <c r="E15" s="551" t="s">
        <v>9</v>
      </c>
      <c r="F15" s="67">
        <f>SUM(F13:F14)</f>
        <v>0</v>
      </c>
      <c r="G15" s="67">
        <f t="shared" ref="G15:S15" si="8">SUM(G13:G14)</f>
        <v>0</v>
      </c>
      <c r="H15" s="67">
        <f t="shared" si="8"/>
        <v>0</v>
      </c>
      <c r="I15" s="67">
        <f t="shared" si="8"/>
        <v>0</v>
      </c>
      <c r="J15" s="67">
        <f t="shared" si="8"/>
        <v>0</v>
      </c>
      <c r="K15" s="67">
        <f t="shared" si="8"/>
        <v>0</v>
      </c>
      <c r="L15" s="67">
        <f t="shared" si="8"/>
        <v>0</v>
      </c>
      <c r="M15" s="67">
        <f t="shared" si="8"/>
        <v>0</v>
      </c>
      <c r="N15" s="67">
        <f t="shared" si="8"/>
        <v>0</v>
      </c>
      <c r="O15" s="67">
        <f t="shared" si="8"/>
        <v>0</v>
      </c>
      <c r="P15" s="67">
        <f t="shared" si="8"/>
        <v>0</v>
      </c>
      <c r="Q15" s="67">
        <f t="shared" si="8"/>
        <v>0</v>
      </c>
      <c r="R15" s="67">
        <f t="shared" si="8"/>
        <v>0</v>
      </c>
      <c r="S15" s="139">
        <f t="shared" si="8"/>
        <v>0</v>
      </c>
      <c r="T15" s="67">
        <f t="shared" si="7"/>
        <v>0</v>
      </c>
      <c r="U15" s="67">
        <f t="shared" si="7"/>
        <v>0</v>
      </c>
    </row>
    <row r="16" spans="1:22">
      <c r="A16" s="62"/>
      <c r="B16" s="754"/>
      <c r="C16" s="750"/>
      <c r="D16" s="720" t="s">
        <v>2</v>
      </c>
      <c r="E16" s="721"/>
      <c r="F16" s="36"/>
      <c r="G16" s="36"/>
      <c r="H16" s="36"/>
      <c r="I16" s="36"/>
      <c r="J16" s="36"/>
      <c r="K16" s="36"/>
      <c r="L16" s="36"/>
      <c r="M16" s="36"/>
      <c r="N16" s="36"/>
      <c r="O16" s="36"/>
      <c r="P16" s="72">
        <f>SUM(H16,J16,L16,N16)</f>
        <v>0</v>
      </c>
      <c r="Q16" s="72">
        <f>SUM(I16,K16,M16,O16)</f>
        <v>0</v>
      </c>
      <c r="R16" s="68">
        <f>SUM(J16,L16,N16)</f>
        <v>0</v>
      </c>
      <c r="S16" s="136">
        <f>SUM(K16,M16,O16)</f>
        <v>0</v>
      </c>
      <c r="T16" s="68">
        <f t="shared" si="7"/>
        <v>0</v>
      </c>
      <c r="U16" s="68">
        <f t="shared" si="7"/>
        <v>0</v>
      </c>
    </row>
    <row r="17" spans="1:21">
      <c r="A17" s="62"/>
      <c r="B17" s="754"/>
      <c r="C17" s="751"/>
      <c r="D17" s="720" t="s">
        <v>3</v>
      </c>
      <c r="E17" s="721"/>
      <c r="F17" s="68">
        <f>SUM(F12,F15,F16)</f>
        <v>0</v>
      </c>
      <c r="G17" s="68">
        <f t="shared" ref="G17:S17" si="9">SUM(G12,G15,G16)</f>
        <v>0</v>
      </c>
      <c r="H17" s="68">
        <f t="shared" si="9"/>
        <v>0</v>
      </c>
      <c r="I17" s="68">
        <f t="shared" si="9"/>
        <v>0</v>
      </c>
      <c r="J17" s="68">
        <f t="shared" si="9"/>
        <v>0</v>
      </c>
      <c r="K17" s="68">
        <f t="shared" si="9"/>
        <v>0</v>
      </c>
      <c r="L17" s="68">
        <f t="shared" si="9"/>
        <v>0</v>
      </c>
      <c r="M17" s="68">
        <f t="shared" si="9"/>
        <v>0</v>
      </c>
      <c r="N17" s="68">
        <f t="shared" si="9"/>
        <v>0</v>
      </c>
      <c r="O17" s="68">
        <f t="shared" si="9"/>
        <v>0</v>
      </c>
      <c r="P17" s="68">
        <f t="shared" si="9"/>
        <v>0</v>
      </c>
      <c r="Q17" s="68">
        <f t="shared" si="9"/>
        <v>0</v>
      </c>
      <c r="R17" s="68">
        <f t="shared" si="9"/>
        <v>0</v>
      </c>
      <c r="S17" s="136">
        <f t="shared" si="9"/>
        <v>0</v>
      </c>
      <c r="T17" s="68">
        <f t="shared" si="7"/>
        <v>0</v>
      </c>
      <c r="U17" s="68">
        <f t="shared" si="7"/>
        <v>0</v>
      </c>
    </row>
    <row r="18" spans="1:21">
      <c r="A18" s="62"/>
      <c r="B18" s="754"/>
      <c r="C18" s="749" t="s">
        <v>1247</v>
      </c>
      <c r="D18" s="720" t="s">
        <v>4</v>
      </c>
      <c r="E18" s="721"/>
      <c r="F18" s="36"/>
      <c r="G18" s="36"/>
      <c r="H18" s="36"/>
      <c r="I18" s="36"/>
      <c r="J18" s="36"/>
      <c r="K18" s="36"/>
      <c r="L18" s="36"/>
      <c r="M18" s="36"/>
      <c r="N18" s="36"/>
      <c r="O18" s="36"/>
      <c r="P18" s="72">
        <f t="shared" ref="P18:Q20" si="10">SUM(H18,J18,L18,N18)</f>
        <v>0</v>
      </c>
      <c r="Q18" s="72">
        <f t="shared" si="10"/>
        <v>0</v>
      </c>
      <c r="R18" s="68">
        <f t="shared" ref="R18:S20" si="11">SUM(J18,L18,N18)</f>
        <v>0</v>
      </c>
      <c r="S18" s="136">
        <f t="shared" si="11"/>
        <v>0</v>
      </c>
      <c r="T18" s="68">
        <f>SUM(F18,P18)</f>
        <v>0</v>
      </c>
      <c r="U18" s="68">
        <f>SUM(G18,Q18)</f>
        <v>0</v>
      </c>
    </row>
    <row r="19" spans="1:21">
      <c r="A19" s="62"/>
      <c r="B19" s="754"/>
      <c r="C19" s="750"/>
      <c r="D19" s="717" t="s">
        <v>18</v>
      </c>
      <c r="E19" s="545" t="s">
        <v>26</v>
      </c>
      <c r="F19" s="38"/>
      <c r="G19" s="38"/>
      <c r="H19" s="38"/>
      <c r="I19" s="38"/>
      <c r="J19" s="38"/>
      <c r="K19" s="38"/>
      <c r="L19" s="38"/>
      <c r="M19" s="38"/>
      <c r="N19" s="38"/>
      <c r="O19" s="38"/>
      <c r="P19" s="69">
        <f t="shared" si="10"/>
        <v>0</v>
      </c>
      <c r="Q19" s="69">
        <f t="shared" si="10"/>
        <v>0</v>
      </c>
      <c r="R19" s="69">
        <f t="shared" si="11"/>
        <v>0</v>
      </c>
      <c r="S19" s="137">
        <f t="shared" si="11"/>
        <v>0</v>
      </c>
      <c r="T19" s="69">
        <f t="shared" ref="T19:U23" si="12">SUM(F19,P19)</f>
        <v>0</v>
      </c>
      <c r="U19" s="69">
        <f t="shared" si="12"/>
        <v>0</v>
      </c>
    </row>
    <row r="20" spans="1:21">
      <c r="A20" s="62"/>
      <c r="B20" s="754"/>
      <c r="C20" s="750"/>
      <c r="D20" s="718"/>
      <c r="E20" s="560" t="s">
        <v>8</v>
      </c>
      <c r="F20" s="71"/>
      <c r="G20" s="71"/>
      <c r="H20" s="71"/>
      <c r="I20" s="71"/>
      <c r="J20" s="71"/>
      <c r="K20" s="71"/>
      <c r="L20" s="71"/>
      <c r="M20" s="71"/>
      <c r="N20" s="71"/>
      <c r="O20" s="71"/>
      <c r="P20" s="73">
        <f t="shared" si="10"/>
        <v>0</v>
      </c>
      <c r="Q20" s="73">
        <f t="shared" si="10"/>
        <v>0</v>
      </c>
      <c r="R20" s="73">
        <f t="shared" si="11"/>
        <v>0</v>
      </c>
      <c r="S20" s="138">
        <f t="shared" si="11"/>
        <v>0</v>
      </c>
      <c r="T20" s="73">
        <f t="shared" si="12"/>
        <v>0</v>
      </c>
      <c r="U20" s="73">
        <f t="shared" si="12"/>
        <v>0</v>
      </c>
    </row>
    <row r="21" spans="1:21">
      <c r="A21" s="62"/>
      <c r="B21" s="754"/>
      <c r="C21" s="750"/>
      <c r="D21" s="719"/>
      <c r="E21" s="551" t="s">
        <v>9</v>
      </c>
      <c r="F21" s="67">
        <f>SUM(F19:F20)</f>
        <v>0</v>
      </c>
      <c r="G21" s="67">
        <f t="shared" ref="G21:S21" si="13">SUM(G19:G20)</f>
        <v>0</v>
      </c>
      <c r="H21" s="67">
        <f t="shared" si="13"/>
        <v>0</v>
      </c>
      <c r="I21" s="67">
        <f t="shared" si="13"/>
        <v>0</v>
      </c>
      <c r="J21" s="67">
        <f t="shared" si="13"/>
        <v>0</v>
      </c>
      <c r="K21" s="67">
        <f t="shared" si="13"/>
        <v>0</v>
      </c>
      <c r="L21" s="67">
        <f t="shared" si="13"/>
        <v>0</v>
      </c>
      <c r="M21" s="67">
        <f t="shared" si="13"/>
        <v>0</v>
      </c>
      <c r="N21" s="67">
        <f t="shared" si="13"/>
        <v>0</v>
      </c>
      <c r="O21" s="67">
        <f t="shared" si="13"/>
        <v>0</v>
      </c>
      <c r="P21" s="67">
        <f t="shared" si="13"/>
        <v>0</v>
      </c>
      <c r="Q21" s="67">
        <f t="shared" si="13"/>
        <v>0</v>
      </c>
      <c r="R21" s="67">
        <f t="shared" si="13"/>
        <v>0</v>
      </c>
      <c r="S21" s="139">
        <f t="shared" si="13"/>
        <v>0</v>
      </c>
      <c r="T21" s="67">
        <f t="shared" si="12"/>
        <v>0</v>
      </c>
      <c r="U21" s="67">
        <f t="shared" si="12"/>
        <v>0</v>
      </c>
    </row>
    <row r="22" spans="1:21">
      <c r="A22" s="62"/>
      <c r="B22" s="754"/>
      <c r="C22" s="750"/>
      <c r="D22" s="720" t="s">
        <v>2</v>
      </c>
      <c r="E22" s="721"/>
      <c r="F22" s="36"/>
      <c r="G22" s="36"/>
      <c r="H22" s="36"/>
      <c r="I22" s="36"/>
      <c r="J22" s="36"/>
      <c r="K22" s="36"/>
      <c r="L22" s="36"/>
      <c r="M22" s="36"/>
      <c r="N22" s="36"/>
      <c r="O22" s="36"/>
      <c r="P22" s="72">
        <f>SUM(H22,J22,L22,N22)</f>
        <v>0</v>
      </c>
      <c r="Q22" s="72">
        <f>SUM(I22,K22,M22,O22)</f>
        <v>0</v>
      </c>
      <c r="R22" s="68">
        <f>SUM(J22,L22,N22)</f>
        <v>0</v>
      </c>
      <c r="S22" s="136">
        <f>SUM(K22,M22,O22)</f>
        <v>0</v>
      </c>
      <c r="T22" s="68">
        <f t="shared" si="12"/>
        <v>0</v>
      </c>
      <c r="U22" s="68">
        <f t="shared" si="12"/>
        <v>0</v>
      </c>
    </row>
    <row r="23" spans="1:21">
      <c r="A23" s="62"/>
      <c r="B23" s="754"/>
      <c r="C23" s="751"/>
      <c r="D23" s="720" t="s">
        <v>3</v>
      </c>
      <c r="E23" s="721"/>
      <c r="F23" s="68">
        <f>SUM(F18,F21,F22)</f>
        <v>0</v>
      </c>
      <c r="G23" s="68">
        <f t="shared" ref="G23:S23" si="14">SUM(G18,G21,G22)</f>
        <v>0</v>
      </c>
      <c r="H23" s="68">
        <f t="shared" si="14"/>
        <v>0</v>
      </c>
      <c r="I23" s="68">
        <f t="shared" si="14"/>
        <v>0</v>
      </c>
      <c r="J23" s="68">
        <f t="shared" si="14"/>
        <v>0</v>
      </c>
      <c r="K23" s="68">
        <f t="shared" si="14"/>
        <v>0</v>
      </c>
      <c r="L23" s="68">
        <f t="shared" si="14"/>
        <v>0</v>
      </c>
      <c r="M23" s="68">
        <f t="shared" si="14"/>
        <v>0</v>
      </c>
      <c r="N23" s="68">
        <f t="shared" si="14"/>
        <v>0</v>
      </c>
      <c r="O23" s="68">
        <f t="shared" si="14"/>
        <v>0</v>
      </c>
      <c r="P23" s="68">
        <f t="shared" si="14"/>
        <v>0</v>
      </c>
      <c r="Q23" s="68">
        <f t="shared" si="14"/>
        <v>0</v>
      </c>
      <c r="R23" s="68">
        <f t="shared" si="14"/>
        <v>0</v>
      </c>
      <c r="S23" s="136">
        <f t="shared" si="14"/>
        <v>0</v>
      </c>
      <c r="T23" s="68">
        <f t="shared" si="12"/>
        <v>0</v>
      </c>
      <c r="U23" s="68">
        <f t="shared" si="12"/>
        <v>0</v>
      </c>
    </row>
    <row r="24" spans="1:21">
      <c r="A24" s="62"/>
      <c r="B24" s="756"/>
      <c r="C24" s="766" t="s">
        <v>1225</v>
      </c>
      <c r="D24" s="766"/>
      <c r="E24" s="767"/>
      <c r="F24" s="68">
        <f>F17+F23</f>
        <v>0</v>
      </c>
      <c r="G24" s="68">
        <f t="shared" ref="G24:U24" si="15">G17+G23</f>
        <v>0</v>
      </c>
      <c r="H24" s="68">
        <f t="shared" si="15"/>
        <v>0</v>
      </c>
      <c r="I24" s="68">
        <f t="shared" si="15"/>
        <v>0</v>
      </c>
      <c r="J24" s="68">
        <f t="shared" si="15"/>
        <v>0</v>
      </c>
      <c r="K24" s="68">
        <f t="shared" si="15"/>
        <v>0</v>
      </c>
      <c r="L24" s="68">
        <f t="shared" si="15"/>
        <v>0</v>
      </c>
      <c r="M24" s="68">
        <f t="shared" si="15"/>
        <v>0</v>
      </c>
      <c r="N24" s="68">
        <f t="shared" si="15"/>
        <v>0</v>
      </c>
      <c r="O24" s="68">
        <f t="shared" si="15"/>
        <v>0</v>
      </c>
      <c r="P24" s="68">
        <f t="shared" si="15"/>
        <v>0</v>
      </c>
      <c r="Q24" s="68">
        <f t="shared" si="15"/>
        <v>0</v>
      </c>
      <c r="R24" s="68">
        <f t="shared" si="15"/>
        <v>0</v>
      </c>
      <c r="S24" s="68">
        <f t="shared" si="15"/>
        <v>0</v>
      </c>
      <c r="T24" s="68">
        <f t="shared" si="15"/>
        <v>0</v>
      </c>
      <c r="U24" s="68">
        <f t="shared" si="15"/>
        <v>0</v>
      </c>
    </row>
    <row r="25" spans="1:21">
      <c r="A25" s="62"/>
      <c r="B25" s="723" t="s">
        <v>12</v>
      </c>
      <c r="C25" s="724"/>
      <c r="D25" s="729" t="s">
        <v>4</v>
      </c>
      <c r="E25" s="730"/>
      <c r="F25" s="36"/>
      <c r="G25" s="36"/>
      <c r="H25" s="36"/>
      <c r="I25" s="36"/>
      <c r="J25" s="36"/>
      <c r="K25" s="36"/>
      <c r="L25" s="36"/>
      <c r="M25" s="36"/>
      <c r="N25" s="36"/>
      <c r="O25" s="36"/>
      <c r="P25" s="72">
        <f t="shared" ref="P25:Q27" si="16">SUM(H25,J25,L25,N25)</f>
        <v>0</v>
      </c>
      <c r="Q25" s="72">
        <f t="shared" si="16"/>
        <v>0</v>
      </c>
      <c r="R25" s="68">
        <f t="shared" ref="R25:S27" si="17">SUM(J25,L25,N25)</f>
        <v>0</v>
      </c>
      <c r="S25" s="136">
        <f t="shared" si="17"/>
        <v>0</v>
      </c>
      <c r="T25" s="68">
        <f t="shared" si="2"/>
        <v>0</v>
      </c>
      <c r="U25" s="68">
        <f t="shared" si="2"/>
        <v>0</v>
      </c>
    </row>
    <row r="26" spans="1:21">
      <c r="A26" s="62"/>
      <c r="B26" s="725"/>
      <c r="C26" s="726"/>
      <c r="D26" s="731" t="s">
        <v>18</v>
      </c>
      <c r="E26" s="37" t="s">
        <v>26</v>
      </c>
      <c r="F26" s="38"/>
      <c r="G26" s="38"/>
      <c r="H26" s="38"/>
      <c r="I26" s="38"/>
      <c r="J26" s="38"/>
      <c r="K26" s="38"/>
      <c r="L26" s="38"/>
      <c r="M26" s="38"/>
      <c r="N26" s="38"/>
      <c r="O26" s="38"/>
      <c r="P26" s="69">
        <f t="shared" si="16"/>
        <v>0</v>
      </c>
      <c r="Q26" s="69">
        <f t="shared" si="16"/>
        <v>0</v>
      </c>
      <c r="R26" s="69">
        <f t="shared" si="17"/>
        <v>0</v>
      </c>
      <c r="S26" s="137">
        <f t="shared" si="17"/>
        <v>0</v>
      </c>
      <c r="T26" s="69">
        <f t="shared" si="2"/>
        <v>0</v>
      </c>
      <c r="U26" s="69">
        <f t="shared" si="2"/>
        <v>0</v>
      </c>
    </row>
    <row r="27" spans="1:21">
      <c r="A27" s="62"/>
      <c r="B27" s="725"/>
      <c r="C27" s="726"/>
      <c r="D27" s="732"/>
      <c r="E27" s="134" t="s">
        <v>8</v>
      </c>
      <c r="F27" s="71"/>
      <c r="G27" s="71"/>
      <c r="H27" s="71"/>
      <c r="I27" s="71"/>
      <c r="J27" s="71"/>
      <c r="K27" s="71"/>
      <c r="L27" s="71"/>
      <c r="M27" s="71"/>
      <c r="N27" s="71"/>
      <c r="O27" s="71"/>
      <c r="P27" s="73">
        <f t="shared" si="16"/>
        <v>0</v>
      </c>
      <c r="Q27" s="73">
        <f t="shared" si="16"/>
        <v>0</v>
      </c>
      <c r="R27" s="73">
        <f t="shared" si="17"/>
        <v>0</v>
      </c>
      <c r="S27" s="138">
        <f t="shared" si="17"/>
        <v>0</v>
      </c>
      <c r="T27" s="73">
        <f t="shared" si="2"/>
        <v>0</v>
      </c>
      <c r="U27" s="73">
        <f t="shared" si="2"/>
        <v>0</v>
      </c>
    </row>
    <row r="28" spans="1:21">
      <c r="A28" s="62"/>
      <c r="B28" s="725"/>
      <c r="C28" s="726"/>
      <c r="D28" s="733"/>
      <c r="E28" s="41" t="s">
        <v>9</v>
      </c>
      <c r="F28" s="67">
        <f t="shared" ref="F28:S28" si="18">SUM(F26:F27)</f>
        <v>0</v>
      </c>
      <c r="G28" s="67">
        <f t="shared" si="18"/>
        <v>0</v>
      </c>
      <c r="H28" s="67">
        <f t="shared" si="18"/>
        <v>0</v>
      </c>
      <c r="I28" s="67">
        <f t="shared" si="18"/>
        <v>0</v>
      </c>
      <c r="J28" s="67">
        <f t="shared" si="18"/>
        <v>0</v>
      </c>
      <c r="K28" s="67">
        <f t="shared" si="18"/>
        <v>0</v>
      </c>
      <c r="L28" s="67">
        <f t="shared" si="18"/>
        <v>0</v>
      </c>
      <c r="M28" s="67">
        <f t="shared" si="18"/>
        <v>0</v>
      </c>
      <c r="N28" s="67">
        <f t="shared" si="18"/>
        <v>0</v>
      </c>
      <c r="O28" s="67">
        <f t="shared" si="18"/>
        <v>0</v>
      </c>
      <c r="P28" s="67">
        <f t="shared" si="18"/>
        <v>0</v>
      </c>
      <c r="Q28" s="67">
        <f t="shared" si="18"/>
        <v>0</v>
      </c>
      <c r="R28" s="67">
        <f t="shared" si="18"/>
        <v>0</v>
      </c>
      <c r="S28" s="139">
        <f t="shared" si="18"/>
        <v>0</v>
      </c>
      <c r="T28" s="67">
        <f t="shared" si="2"/>
        <v>0</v>
      </c>
      <c r="U28" s="67">
        <f t="shared" si="2"/>
        <v>0</v>
      </c>
    </row>
    <row r="29" spans="1:21">
      <c r="A29" s="62"/>
      <c r="B29" s="725"/>
      <c r="C29" s="726"/>
      <c r="D29" s="729" t="s">
        <v>2</v>
      </c>
      <c r="E29" s="730"/>
      <c r="F29" s="36"/>
      <c r="G29" s="36"/>
      <c r="H29" s="36"/>
      <c r="I29" s="36"/>
      <c r="J29" s="36"/>
      <c r="K29" s="36"/>
      <c r="L29" s="36"/>
      <c r="M29" s="36"/>
      <c r="N29" s="36"/>
      <c r="O29" s="36"/>
      <c r="P29" s="72">
        <f>SUM(H29,J29,L29,N29)</f>
        <v>0</v>
      </c>
      <c r="Q29" s="72">
        <f>SUM(I29,K29,M29,O29)</f>
        <v>0</v>
      </c>
      <c r="R29" s="68">
        <f>SUM(J29,L29,N29)</f>
        <v>0</v>
      </c>
      <c r="S29" s="136">
        <f>SUM(K29,M29,O29)</f>
        <v>0</v>
      </c>
      <c r="T29" s="68">
        <f t="shared" si="2"/>
        <v>0</v>
      </c>
      <c r="U29" s="68">
        <f t="shared" si="2"/>
        <v>0</v>
      </c>
    </row>
    <row r="30" spans="1:21">
      <c r="A30" s="62"/>
      <c r="B30" s="727"/>
      <c r="C30" s="728"/>
      <c r="D30" s="729" t="s">
        <v>3</v>
      </c>
      <c r="E30" s="730"/>
      <c r="F30" s="68">
        <f t="shared" ref="F30:S30" si="19">SUM(F25,F28,F29)</f>
        <v>0</v>
      </c>
      <c r="G30" s="68">
        <f t="shared" si="19"/>
        <v>0</v>
      </c>
      <c r="H30" s="68">
        <f t="shared" si="19"/>
        <v>0</v>
      </c>
      <c r="I30" s="68">
        <f t="shared" si="19"/>
        <v>0</v>
      </c>
      <c r="J30" s="68">
        <f t="shared" si="19"/>
        <v>0</v>
      </c>
      <c r="K30" s="68">
        <f t="shared" si="19"/>
        <v>0</v>
      </c>
      <c r="L30" s="68">
        <f t="shared" si="19"/>
        <v>0</v>
      </c>
      <c r="M30" s="68">
        <f t="shared" si="19"/>
        <v>0</v>
      </c>
      <c r="N30" s="68">
        <f t="shared" si="19"/>
        <v>0</v>
      </c>
      <c r="O30" s="68">
        <f t="shared" si="19"/>
        <v>0</v>
      </c>
      <c r="P30" s="68">
        <f t="shared" si="19"/>
        <v>0</v>
      </c>
      <c r="Q30" s="68">
        <f t="shared" si="19"/>
        <v>0</v>
      </c>
      <c r="R30" s="68">
        <f t="shared" si="19"/>
        <v>0</v>
      </c>
      <c r="S30" s="136">
        <f t="shared" si="19"/>
        <v>0</v>
      </c>
      <c r="T30" s="68">
        <f t="shared" si="2"/>
        <v>0</v>
      </c>
      <c r="U30" s="68">
        <f t="shared" si="2"/>
        <v>0</v>
      </c>
    </row>
    <row r="31" spans="1:21">
      <c r="A31" s="62"/>
      <c r="B31" s="741" t="s">
        <v>10</v>
      </c>
      <c r="C31" s="742"/>
      <c r="D31" s="742"/>
      <c r="E31" s="743"/>
      <c r="F31" s="68">
        <f>SUM(F11,F24,F30)</f>
        <v>0</v>
      </c>
      <c r="G31" s="68">
        <f t="shared" ref="G31:U31" si="20">SUM(G11,G24,G30)</f>
        <v>0</v>
      </c>
      <c r="H31" s="68">
        <f t="shared" si="20"/>
        <v>0</v>
      </c>
      <c r="I31" s="68">
        <f t="shared" si="20"/>
        <v>0</v>
      </c>
      <c r="J31" s="68">
        <f t="shared" si="20"/>
        <v>0</v>
      </c>
      <c r="K31" s="68">
        <f t="shared" si="20"/>
        <v>0</v>
      </c>
      <c r="L31" s="68">
        <f t="shared" si="20"/>
        <v>0</v>
      </c>
      <c r="M31" s="68">
        <f t="shared" si="20"/>
        <v>0</v>
      </c>
      <c r="N31" s="68">
        <f t="shared" si="20"/>
        <v>0</v>
      </c>
      <c r="O31" s="68">
        <f t="shared" si="20"/>
        <v>0</v>
      </c>
      <c r="P31" s="68">
        <f t="shared" si="20"/>
        <v>0</v>
      </c>
      <c r="Q31" s="68">
        <f t="shared" si="20"/>
        <v>0</v>
      </c>
      <c r="R31" s="68">
        <f t="shared" si="20"/>
        <v>0</v>
      </c>
      <c r="S31" s="68">
        <f t="shared" si="20"/>
        <v>0</v>
      </c>
      <c r="T31" s="68">
        <f t="shared" si="20"/>
        <v>0</v>
      </c>
      <c r="U31" s="68">
        <f t="shared" si="20"/>
        <v>0</v>
      </c>
    </row>
    <row r="32" spans="1:21">
      <c r="A32" s="26"/>
      <c r="B32" s="26"/>
      <c r="C32" s="43"/>
      <c r="D32" s="43"/>
      <c r="E32" s="43"/>
      <c r="F32" s="5"/>
      <c r="G32" s="5"/>
      <c r="H32" s="5"/>
      <c r="I32" s="5"/>
      <c r="J32" s="5"/>
      <c r="K32" s="5"/>
      <c r="L32" s="5"/>
      <c r="M32" s="5"/>
      <c r="N32" s="5"/>
      <c r="O32" s="5"/>
      <c r="P32" s="5"/>
      <c r="Q32" s="5"/>
      <c r="R32" s="5"/>
    </row>
    <row r="33" spans="1:21" ht="19.2">
      <c r="A33" s="1" t="s">
        <v>19</v>
      </c>
      <c r="B33" s="1"/>
      <c r="C33" s="1"/>
      <c r="E33" s="47"/>
      <c r="F33" s="47"/>
      <c r="G33" s="47"/>
      <c r="H33" s="47"/>
      <c r="I33" s="47"/>
      <c r="J33" s="47"/>
      <c r="K33" s="47"/>
      <c r="L33" s="47"/>
      <c r="M33" s="47"/>
      <c r="N33" s="47"/>
      <c r="O33" s="47"/>
      <c r="P33" s="47"/>
      <c r="Q33" s="47"/>
      <c r="R33" s="47"/>
      <c r="S33" s="827" t="s">
        <v>1323</v>
      </c>
      <c r="T33" s="603" t="s">
        <v>1331</v>
      </c>
      <c r="U33" s="603" t="s">
        <v>1332</v>
      </c>
    </row>
    <row r="34" spans="1:21" ht="19.2">
      <c r="A34" s="29" t="s">
        <v>340</v>
      </c>
      <c r="B34" s="29"/>
      <c r="E34" s="29"/>
      <c r="F34" s="29"/>
      <c r="G34" s="29"/>
      <c r="Q34" s="47"/>
      <c r="R34" s="47"/>
      <c r="S34" s="828"/>
      <c r="T34" s="605" t="str">
        <f>IF(T31='4-1. 금액대별대출금명세'!P30,"일치","불일치")</f>
        <v>일치</v>
      </c>
      <c r="U34" s="605" t="str">
        <f>IF(U31='2-1.재무상태표'!C40,"일치","불일치")</f>
        <v>일치</v>
      </c>
    </row>
    <row r="35" spans="1:21" ht="19.2">
      <c r="A35" s="29" t="s">
        <v>112</v>
      </c>
      <c r="B35" s="29"/>
      <c r="C35" s="29"/>
      <c r="E35" s="47"/>
      <c r="F35" s="47"/>
      <c r="G35" s="47"/>
      <c r="H35" s="47"/>
      <c r="I35" s="47"/>
      <c r="J35" s="47"/>
      <c r="K35" s="47"/>
      <c r="L35" s="47"/>
      <c r="M35" s="47"/>
      <c r="N35" s="47"/>
      <c r="O35" s="47"/>
      <c r="P35" s="47"/>
      <c r="Q35" s="47"/>
      <c r="R35" s="47"/>
    </row>
    <row r="36" spans="1:21" ht="19.2">
      <c r="A36" s="29" t="s">
        <v>31</v>
      </c>
      <c r="B36" s="29"/>
      <c r="C36" s="29"/>
      <c r="E36" s="47"/>
      <c r="F36" s="47"/>
      <c r="G36" s="47"/>
      <c r="H36" s="47"/>
      <c r="I36" s="47"/>
      <c r="J36" s="47"/>
      <c r="K36" s="47"/>
      <c r="L36" s="47"/>
      <c r="M36" s="47"/>
      <c r="N36" s="47"/>
      <c r="O36" s="47"/>
      <c r="P36" s="47"/>
      <c r="Q36" s="47"/>
      <c r="R36" s="47"/>
    </row>
    <row r="37" spans="1:21">
      <c r="A37" s="143" t="s">
        <v>639</v>
      </c>
      <c r="B37" s="143"/>
      <c r="E37" s="29"/>
      <c r="F37" s="29"/>
      <c r="G37" s="29"/>
    </row>
    <row r="38" spans="1:21" s="349" customFormat="1">
      <c r="A38" s="143" t="s">
        <v>640</v>
      </c>
      <c r="B38" s="143"/>
      <c r="C38" s="110"/>
      <c r="D38" s="107"/>
      <c r="E38" s="107"/>
      <c r="F38" s="348"/>
      <c r="G38" s="348"/>
      <c r="H38" s="348"/>
      <c r="I38" s="348"/>
    </row>
    <row r="39" spans="1:21">
      <c r="A39" s="360" t="s">
        <v>413</v>
      </c>
      <c r="B39" s="360"/>
    </row>
    <row r="40" spans="1:21">
      <c r="A40" s="1" t="s">
        <v>385</v>
      </c>
      <c r="B40" s="1"/>
    </row>
    <row r="42" spans="1:21" s="105" customFormat="1">
      <c r="A42" s="346"/>
      <c r="B42" s="346"/>
      <c r="C42" s="110"/>
      <c r="D42" s="107"/>
      <c r="E42" s="107"/>
      <c r="F42" s="107"/>
      <c r="G42" s="107"/>
      <c r="H42" s="107"/>
      <c r="I42" s="107"/>
    </row>
    <row r="43" spans="1:21" s="349" customFormat="1">
      <c r="A43" s="346"/>
      <c r="B43" s="346"/>
      <c r="C43" s="347"/>
      <c r="D43" s="348"/>
      <c r="E43" s="348"/>
      <c r="F43" s="348"/>
      <c r="G43" s="348"/>
      <c r="H43" s="348"/>
      <c r="I43" s="348"/>
    </row>
    <row r="44" spans="1:21" s="349" customFormat="1">
      <c r="A44" s="346"/>
      <c r="B44" s="346"/>
      <c r="C44" s="347"/>
      <c r="D44" s="348"/>
      <c r="E44" s="348"/>
      <c r="F44" s="348"/>
      <c r="G44" s="348"/>
      <c r="H44" s="348"/>
      <c r="I44" s="348"/>
    </row>
  </sheetData>
  <mergeCells count="34">
    <mergeCell ref="S33:S34"/>
    <mergeCell ref="B31:E31"/>
    <mergeCell ref="C24:E24"/>
    <mergeCell ref="B25:C30"/>
    <mergeCell ref="D25:E25"/>
    <mergeCell ref="D26:D28"/>
    <mergeCell ref="D29:E29"/>
    <mergeCell ref="D30:E30"/>
    <mergeCell ref="B12:B24"/>
    <mergeCell ref="D17:E17"/>
    <mergeCell ref="C18:C23"/>
    <mergeCell ref="D18:E18"/>
    <mergeCell ref="D19:D21"/>
    <mergeCell ref="D22:E22"/>
    <mergeCell ref="D23:E23"/>
    <mergeCell ref="C12:C17"/>
    <mergeCell ref="D12:E12"/>
    <mergeCell ref="D13:D15"/>
    <mergeCell ref="D16:E16"/>
    <mergeCell ref="B6:C11"/>
    <mergeCell ref="D6:E6"/>
    <mergeCell ref="D7:D9"/>
    <mergeCell ref="D10:E10"/>
    <mergeCell ref="D11:E11"/>
    <mergeCell ref="A3:E5"/>
    <mergeCell ref="F3:G4"/>
    <mergeCell ref="H3:O3"/>
    <mergeCell ref="P3:Q4"/>
    <mergeCell ref="R3:S4"/>
    <mergeCell ref="T3:U4"/>
    <mergeCell ref="H4:I4"/>
    <mergeCell ref="J4:K4"/>
    <mergeCell ref="L4:M4"/>
    <mergeCell ref="N4:O4"/>
  </mergeCells>
  <phoneticPr fontId="8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FE8AD-3B00-470C-BCA3-4555F5C9DC05}">
  <dimension ref="A1:K42"/>
  <sheetViews>
    <sheetView workbookViewId="0"/>
  </sheetViews>
  <sheetFormatPr defaultColWidth="8.8984375" defaultRowHeight="17.399999999999999"/>
  <cols>
    <col min="1" max="2" width="4.09765625" style="512" customWidth="1"/>
    <col min="3" max="3" width="5.8984375" style="512" customWidth="1"/>
    <col min="4" max="4" width="5" style="512" customWidth="1"/>
    <col min="5" max="5" width="11.8984375" style="512" customWidth="1"/>
    <col min="6" max="6" width="13.296875" style="512" customWidth="1"/>
    <col min="7" max="9" width="9.3984375" style="512" customWidth="1"/>
    <col min="10" max="10" width="8.8984375" style="512"/>
    <col min="11" max="11" width="11.3984375" style="512" customWidth="1"/>
    <col min="12" max="16384" width="8.8984375" style="512"/>
  </cols>
  <sheetData>
    <row r="1" spans="1:11" ht="27.6">
      <c r="A1" s="33" t="s">
        <v>113</v>
      </c>
      <c r="B1" s="33"/>
      <c r="K1" s="20"/>
    </row>
    <row r="2" spans="1:11" ht="21">
      <c r="A2" s="19"/>
      <c r="B2" s="19"/>
      <c r="K2" s="11" t="s">
        <v>57</v>
      </c>
    </row>
    <row r="3" spans="1:11">
      <c r="A3" s="691" t="s">
        <v>115</v>
      </c>
      <c r="B3" s="691"/>
      <c r="C3" s="806"/>
      <c r="D3" s="806"/>
      <c r="E3" s="806"/>
      <c r="F3" s="691" t="s">
        <v>342</v>
      </c>
      <c r="G3" s="691" t="s">
        <v>343</v>
      </c>
      <c r="H3" s="691"/>
      <c r="I3" s="691"/>
      <c r="J3" s="691" t="s">
        <v>116</v>
      </c>
      <c r="K3" s="691" t="s">
        <v>341</v>
      </c>
    </row>
    <row r="4" spans="1:11" ht="34.799999999999997">
      <c r="A4" s="806"/>
      <c r="B4" s="806"/>
      <c r="C4" s="806"/>
      <c r="D4" s="806"/>
      <c r="E4" s="806"/>
      <c r="F4" s="807"/>
      <c r="G4" s="507" t="s">
        <v>117</v>
      </c>
      <c r="H4" s="507" t="s">
        <v>118</v>
      </c>
      <c r="I4" s="507" t="s">
        <v>119</v>
      </c>
      <c r="J4" s="691"/>
      <c r="K4" s="691"/>
    </row>
    <row r="5" spans="1:11">
      <c r="A5" s="62"/>
      <c r="B5" s="723" t="s">
        <v>5</v>
      </c>
      <c r="C5" s="724"/>
      <c r="D5" s="729" t="s">
        <v>4</v>
      </c>
      <c r="E5" s="730"/>
      <c r="F5" s="36"/>
      <c r="G5" s="36"/>
      <c r="H5" s="36"/>
      <c r="I5" s="36"/>
      <c r="J5" s="36"/>
      <c r="K5" s="68">
        <f>H5+J5</f>
        <v>0</v>
      </c>
    </row>
    <row r="6" spans="1:11">
      <c r="A6" s="62"/>
      <c r="B6" s="725"/>
      <c r="C6" s="726"/>
      <c r="D6" s="731" t="s">
        <v>18</v>
      </c>
      <c r="E6" s="37" t="s">
        <v>26</v>
      </c>
      <c r="F6" s="38"/>
      <c r="G6" s="38"/>
      <c r="H6" s="38"/>
      <c r="I6" s="38"/>
      <c r="J6" s="38"/>
      <c r="K6" s="69">
        <f>H6+J6</f>
        <v>0</v>
      </c>
    </row>
    <row r="7" spans="1:11">
      <c r="A7" s="62"/>
      <c r="B7" s="725"/>
      <c r="C7" s="726"/>
      <c r="D7" s="732"/>
      <c r="E7" s="41" t="s">
        <v>8</v>
      </c>
      <c r="F7" s="42"/>
      <c r="G7" s="42"/>
      <c r="H7" s="42"/>
      <c r="I7" s="42"/>
      <c r="J7" s="42"/>
      <c r="K7" s="67">
        <f>H7+J7</f>
        <v>0</v>
      </c>
    </row>
    <row r="8" spans="1:11">
      <c r="A8" s="62"/>
      <c r="B8" s="725"/>
      <c r="C8" s="726"/>
      <c r="D8" s="733"/>
      <c r="E8" s="74" t="s">
        <v>9</v>
      </c>
      <c r="F8" s="75">
        <f t="shared" ref="F8:K8" si="0">SUM(F6:F7)</f>
        <v>0</v>
      </c>
      <c r="G8" s="75">
        <f t="shared" si="0"/>
        <v>0</v>
      </c>
      <c r="H8" s="75">
        <f t="shared" si="0"/>
        <v>0</v>
      </c>
      <c r="I8" s="75">
        <f t="shared" si="0"/>
        <v>0</v>
      </c>
      <c r="J8" s="75">
        <f t="shared" si="0"/>
        <v>0</v>
      </c>
      <c r="K8" s="75">
        <f t="shared" si="0"/>
        <v>0</v>
      </c>
    </row>
    <row r="9" spans="1:11">
      <c r="A9" s="62"/>
      <c r="B9" s="725"/>
      <c r="C9" s="726"/>
      <c r="D9" s="729" t="s">
        <v>2</v>
      </c>
      <c r="E9" s="730"/>
      <c r="F9" s="36"/>
      <c r="G9" s="36"/>
      <c r="H9" s="36"/>
      <c r="I9" s="36"/>
      <c r="J9" s="36"/>
      <c r="K9" s="68">
        <f>H9+J9</f>
        <v>0</v>
      </c>
    </row>
    <row r="10" spans="1:11">
      <c r="A10" s="62"/>
      <c r="B10" s="727"/>
      <c r="C10" s="728"/>
      <c r="D10" s="729" t="s">
        <v>3</v>
      </c>
      <c r="E10" s="730"/>
      <c r="F10" s="68">
        <f t="shared" ref="F10:K10" si="1">SUM(F5,F8,F9)</f>
        <v>0</v>
      </c>
      <c r="G10" s="68">
        <f t="shared" si="1"/>
        <v>0</v>
      </c>
      <c r="H10" s="68">
        <f t="shared" si="1"/>
        <v>0</v>
      </c>
      <c r="I10" s="68">
        <f t="shared" si="1"/>
        <v>0</v>
      </c>
      <c r="J10" s="68">
        <f t="shared" si="1"/>
        <v>0</v>
      </c>
      <c r="K10" s="310">
        <f t="shared" si="1"/>
        <v>0</v>
      </c>
    </row>
    <row r="11" spans="1:11">
      <c r="A11" s="62"/>
      <c r="B11" s="752" t="s">
        <v>6</v>
      </c>
      <c r="C11" s="749" t="s">
        <v>1246</v>
      </c>
      <c r="D11" s="720" t="s">
        <v>4</v>
      </c>
      <c r="E11" s="721"/>
      <c r="F11" s="36"/>
      <c r="G11" s="36"/>
      <c r="H11" s="36"/>
      <c r="I11" s="36"/>
      <c r="J11" s="36"/>
      <c r="K11" s="68">
        <f>H11+J11</f>
        <v>0</v>
      </c>
    </row>
    <row r="12" spans="1:11">
      <c r="A12" s="62"/>
      <c r="B12" s="754"/>
      <c r="C12" s="750"/>
      <c r="D12" s="717" t="s">
        <v>18</v>
      </c>
      <c r="E12" s="545" t="s">
        <v>26</v>
      </c>
      <c r="F12" s="38"/>
      <c r="G12" s="38"/>
      <c r="H12" s="38"/>
      <c r="I12" s="38"/>
      <c r="J12" s="38"/>
      <c r="K12" s="69">
        <f>H12+J12</f>
        <v>0</v>
      </c>
    </row>
    <row r="13" spans="1:11">
      <c r="A13" s="62"/>
      <c r="B13" s="754"/>
      <c r="C13" s="750"/>
      <c r="D13" s="718"/>
      <c r="E13" s="551" t="s">
        <v>8</v>
      </c>
      <c r="F13" s="42"/>
      <c r="G13" s="42"/>
      <c r="H13" s="42"/>
      <c r="I13" s="42"/>
      <c r="J13" s="42"/>
      <c r="K13" s="67">
        <f>H13+J13</f>
        <v>0</v>
      </c>
    </row>
    <row r="14" spans="1:11">
      <c r="A14" s="62"/>
      <c r="B14" s="754"/>
      <c r="C14" s="750"/>
      <c r="D14" s="719"/>
      <c r="E14" s="551" t="s">
        <v>9</v>
      </c>
      <c r="F14" s="75">
        <f t="shared" ref="F14:K14" si="2">SUM(F12:F13)</f>
        <v>0</v>
      </c>
      <c r="G14" s="75">
        <f t="shared" si="2"/>
        <v>0</v>
      </c>
      <c r="H14" s="75">
        <f t="shared" si="2"/>
        <v>0</v>
      </c>
      <c r="I14" s="75">
        <f t="shared" si="2"/>
        <v>0</v>
      </c>
      <c r="J14" s="75">
        <f t="shared" si="2"/>
        <v>0</v>
      </c>
      <c r="K14" s="75">
        <f t="shared" si="2"/>
        <v>0</v>
      </c>
    </row>
    <row r="15" spans="1:11">
      <c r="A15" s="62"/>
      <c r="B15" s="754"/>
      <c r="C15" s="750"/>
      <c r="D15" s="720" t="s">
        <v>2</v>
      </c>
      <c r="E15" s="721"/>
      <c r="F15" s="36"/>
      <c r="G15" s="36"/>
      <c r="H15" s="36"/>
      <c r="I15" s="36"/>
      <c r="J15" s="36"/>
      <c r="K15" s="68">
        <f>H15+J15</f>
        <v>0</v>
      </c>
    </row>
    <row r="16" spans="1:11">
      <c r="A16" s="62"/>
      <c r="B16" s="754"/>
      <c r="C16" s="751"/>
      <c r="D16" s="720" t="s">
        <v>3</v>
      </c>
      <c r="E16" s="721"/>
      <c r="F16" s="68">
        <f t="shared" ref="F16:K16" si="3">SUM(F11,F14,F15)</f>
        <v>0</v>
      </c>
      <c r="G16" s="68">
        <f t="shared" si="3"/>
        <v>0</v>
      </c>
      <c r="H16" s="68">
        <f t="shared" si="3"/>
        <v>0</v>
      </c>
      <c r="I16" s="68">
        <f t="shared" si="3"/>
        <v>0</v>
      </c>
      <c r="J16" s="68">
        <f t="shared" si="3"/>
        <v>0</v>
      </c>
      <c r="K16" s="310">
        <f t="shared" si="3"/>
        <v>0</v>
      </c>
    </row>
    <row r="17" spans="1:11">
      <c r="A17" s="62"/>
      <c r="B17" s="754"/>
      <c r="C17" s="749" t="s">
        <v>1247</v>
      </c>
      <c r="D17" s="720" t="s">
        <v>4</v>
      </c>
      <c r="E17" s="721"/>
      <c r="F17" s="36"/>
      <c r="G17" s="36"/>
      <c r="H17" s="36"/>
      <c r="I17" s="36"/>
      <c r="J17" s="36"/>
      <c r="K17" s="68">
        <f>H17+J17</f>
        <v>0</v>
      </c>
    </row>
    <row r="18" spans="1:11">
      <c r="A18" s="62"/>
      <c r="B18" s="754"/>
      <c r="C18" s="750"/>
      <c r="D18" s="717" t="s">
        <v>18</v>
      </c>
      <c r="E18" s="545" t="s">
        <v>26</v>
      </c>
      <c r="F18" s="38"/>
      <c r="G18" s="38"/>
      <c r="H18" s="38"/>
      <c r="I18" s="38"/>
      <c r="J18" s="38"/>
      <c r="K18" s="69">
        <f>H18+J18</f>
        <v>0</v>
      </c>
    </row>
    <row r="19" spans="1:11">
      <c r="A19" s="62"/>
      <c r="B19" s="754"/>
      <c r="C19" s="750"/>
      <c r="D19" s="718"/>
      <c r="E19" s="551" t="s">
        <v>8</v>
      </c>
      <c r="F19" s="42"/>
      <c r="G19" s="42"/>
      <c r="H19" s="42"/>
      <c r="I19" s="42"/>
      <c r="J19" s="42"/>
      <c r="K19" s="67">
        <f>H19+J19</f>
        <v>0</v>
      </c>
    </row>
    <row r="20" spans="1:11">
      <c r="A20" s="62"/>
      <c r="B20" s="754"/>
      <c r="C20" s="750"/>
      <c r="D20" s="719"/>
      <c r="E20" s="551" t="s">
        <v>9</v>
      </c>
      <c r="F20" s="75">
        <f t="shared" ref="F20:K20" si="4">SUM(F18:F19)</f>
        <v>0</v>
      </c>
      <c r="G20" s="75">
        <f t="shared" si="4"/>
        <v>0</v>
      </c>
      <c r="H20" s="75">
        <f t="shared" si="4"/>
        <v>0</v>
      </c>
      <c r="I20" s="75">
        <f t="shared" si="4"/>
        <v>0</v>
      </c>
      <c r="J20" s="75">
        <f t="shared" si="4"/>
        <v>0</v>
      </c>
      <c r="K20" s="75">
        <f t="shared" si="4"/>
        <v>0</v>
      </c>
    </row>
    <row r="21" spans="1:11">
      <c r="A21" s="62"/>
      <c r="B21" s="754"/>
      <c r="C21" s="750"/>
      <c r="D21" s="720" t="s">
        <v>2</v>
      </c>
      <c r="E21" s="721"/>
      <c r="F21" s="36"/>
      <c r="G21" s="36"/>
      <c r="H21" s="36"/>
      <c r="I21" s="36"/>
      <c r="J21" s="36"/>
      <c r="K21" s="68">
        <f>H21+J21</f>
        <v>0</v>
      </c>
    </row>
    <row r="22" spans="1:11">
      <c r="A22" s="62"/>
      <c r="B22" s="754"/>
      <c r="C22" s="751"/>
      <c r="D22" s="720" t="s">
        <v>3</v>
      </c>
      <c r="E22" s="721"/>
      <c r="F22" s="68">
        <f t="shared" ref="F22:K22" si="5">SUM(F17,F20,F21)</f>
        <v>0</v>
      </c>
      <c r="G22" s="68">
        <f t="shared" si="5"/>
        <v>0</v>
      </c>
      <c r="H22" s="68">
        <f t="shared" si="5"/>
        <v>0</v>
      </c>
      <c r="I22" s="68">
        <f t="shared" si="5"/>
        <v>0</v>
      </c>
      <c r="J22" s="68">
        <f t="shared" si="5"/>
        <v>0</v>
      </c>
      <c r="K22" s="310">
        <f t="shared" si="5"/>
        <v>0</v>
      </c>
    </row>
    <row r="23" spans="1:11">
      <c r="A23" s="62"/>
      <c r="B23" s="756"/>
      <c r="C23" s="765" t="s">
        <v>1225</v>
      </c>
      <c r="D23" s="765"/>
      <c r="E23" s="765"/>
      <c r="F23" s="68">
        <f>F16+F22</f>
        <v>0</v>
      </c>
      <c r="G23" s="68">
        <f t="shared" ref="G23:K23" si="6">G16+G22</f>
        <v>0</v>
      </c>
      <c r="H23" s="68">
        <f t="shared" si="6"/>
        <v>0</v>
      </c>
      <c r="I23" s="68">
        <f t="shared" si="6"/>
        <v>0</v>
      </c>
      <c r="J23" s="68">
        <f t="shared" si="6"/>
        <v>0</v>
      </c>
      <c r="K23" s="68">
        <f t="shared" si="6"/>
        <v>0</v>
      </c>
    </row>
    <row r="24" spans="1:11">
      <c r="A24" s="62"/>
      <c r="B24" s="723" t="s">
        <v>12</v>
      </c>
      <c r="C24" s="724"/>
      <c r="D24" s="729" t="s">
        <v>4</v>
      </c>
      <c r="E24" s="730"/>
      <c r="F24" s="36"/>
      <c r="G24" s="36"/>
      <c r="H24" s="36"/>
      <c r="I24" s="36"/>
      <c r="J24" s="36"/>
      <c r="K24" s="68">
        <f>H24+J24</f>
        <v>0</v>
      </c>
    </row>
    <row r="25" spans="1:11">
      <c r="A25" s="62"/>
      <c r="B25" s="725"/>
      <c r="C25" s="726"/>
      <c r="D25" s="731" t="s">
        <v>18</v>
      </c>
      <c r="E25" s="37" t="s">
        <v>26</v>
      </c>
      <c r="F25" s="38"/>
      <c r="G25" s="38"/>
      <c r="H25" s="38"/>
      <c r="I25" s="38"/>
      <c r="J25" s="38"/>
      <c r="K25" s="69">
        <f>H25+J25</f>
        <v>0</v>
      </c>
    </row>
    <row r="26" spans="1:11">
      <c r="A26" s="62"/>
      <c r="B26" s="725"/>
      <c r="C26" s="726"/>
      <c r="D26" s="732"/>
      <c r="E26" s="41" t="s">
        <v>8</v>
      </c>
      <c r="F26" s="42"/>
      <c r="G26" s="42"/>
      <c r="H26" s="42"/>
      <c r="I26" s="42"/>
      <c r="J26" s="42"/>
      <c r="K26" s="67">
        <f>H26+J26</f>
        <v>0</v>
      </c>
    </row>
    <row r="27" spans="1:11">
      <c r="A27" s="62"/>
      <c r="B27" s="725"/>
      <c r="C27" s="726"/>
      <c r="D27" s="733"/>
      <c r="E27" s="41" t="s">
        <v>9</v>
      </c>
      <c r="F27" s="75">
        <f t="shared" ref="F27:K27" si="7">SUM(F25:F26)</f>
        <v>0</v>
      </c>
      <c r="G27" s="75">
        <f t="shared" si="7"/>
        <v>0</v>
      </c>
      <c r="H27" s="75">
        <f t="shared" si="7"/>
        <v>0</v>
      </c>
      <c r="I27" s="75">
        <f t="shared" si="7"/>
        <v>0</v>
      </c>
      <c r="J27" s="75">
        <f t="shared" si="7"/>
        <v>0</v>
      </c>
      <c r="K27" s="75">
        <f t="shared" si="7"/>
        <v>0</v>
      </c>
    </row>
    <row r="28" spans="1:11">
      <c r="A28" s="62"/>
      <c r="B28" s="725"/>
      <c r="C28" s="726"/>
      <c r="D28" s="729" t="s">
        <v>2</v>
      </c>
      <c r="E28" s="730"/>
      <c r="F28" s="36"/>
      <c r="G28" s="36"/>
      <c r="H28" s="36"/>
      <c r="I28" s="36"/>
      <c r="J28" s="36"/>
      <c r="K28" s="68">
        <f>H28+J28</f>
        <v>0</v>
      </c>
    </row>
    <row r="29" spans="1:11">
      <c r="A29" s="62"/>
      <c r="B29" s="727"/>
      <c r="C29" s="728"/>
      <c r="D29" s="729" t="s">
        <v>3</v>
      </c>
      <c r="E29" s="730"/>
      <c r="F29" s="68">
        <f t="shared" ref="F29:K29" si="8">SUM(F24,F27,F28)</f>
        <v>0</v>
      </c>
      <c r="G29" s="68">
        <f t="shared" si="8"/>
        <v>0</v>
      </c>
      <c r="H29" s="68">
        <f t="shared" si="8"/>
        <v>0</v>
      </c>
      <c r="I29" s="68">
        <f t="shared" si="8"/>
        <v>0</v>
      </c>
      <c r="J29" s="68">
        <f t="shared" si="8"/>
        <v>0</v>
      </c>
      <c r="K29" s="310">
        <f t="shared" si="8"/>
        <v>0</v>
      </c>
    </row>
    <row r="30" spans="1:11">
      <c r="A30" s="62"/>
      <c r="B30" s="741" t="s">
        <v>10</v>
      </c>
      <c r="C30" s="742"/>
      <c r="D30" s="742"/>
      <c r="E30" s="743"/>
      <c r="F30" s="68">
        <f>SUM(F10,F23,F29)</f>
        <v>0</v>
      </c>
      <c r="G30" s="68">
        <f t="shared" ref="G30:K30" si="9">SUM(G10,G23,G29)</f>
        <v>0</v>
      </c>
      <c r="H30" s="68">
        <f t="shared" si="9"/>
        <v>0</v>
      </c>
      <c r="I30" s="68">
        <f t="shared" si="9"/>
        <v>0</v>
      </c>
      <c r="J30" s="68">
        <f t="shared" si="9"/>
        <v>0</v>
      </c>
      <c r="K30" s="68">
        <f t="shared" si="9"/>
        <v>0</v>
      </c>
    </row>
    <row r="31" spans="1:11">
      <c r="A31" s="26"/>
      <c r="B31" s="26"/>
      <c r="C31" s="43"/>
      <c r="D31" s="43"/>
      <c r="E31" s="43"/>
      <c r="F31" s="5"/>
      <c r="G31" s="5"/>
      <c r="H31" s="5"/>
      <c r="I31" s="5"/>
      <c r="J31" s="5"/>
      <c r="K31" s="5"/>
    </row>
    <row r="32" spans="1:11">
      <c r="A32" s="1" t="s">
        <v>19</v>
      </c>
      <c r="B32" s="1"/>
      <c r="C32" s="1"/>
    </row>
    <row r="33" spans="1:9">
      <c r="A33" s="511" t="s">
        <v>120</v>
      </c>
      <c r="B33" s="511"/>
      <c r="C33" s="29"/>
    </row>
    <row r="34" spans="1:9">
      <c r="A34" s="511" t="s">
        <v>121</v>
      </c>
      <c r="B34" s="511"/>
      <c r="C34" s="29"/>
    </row>
    <row r="35" spans="1:9">
      <c r="A35" s="511" t="s">
        <v>122</v>
      </c>
      <c r="B35" s="511"/>
      <c r="C35" s="29"/>
    </row>
    <row r="36" spans="1:9">
      <c r="A36" s="511" t="s">
        <v>642</v>
      </c>
      <c r="B36" s="511"/>
      <c r="C36" s="29"/>
    </row>
    <row r="37" spans="1:9">
      <c r="A37" s="511" t="s">
        <v>643</v>
      </c>
      <c r="B37" s="511"/>
      <c r="C37" s="29"/>
    </row>
    <row r="38" spans="1:9">
      <c r="A38" s="511" t="s">
        <v>644</v>
      </c>
      <c r="B38" s="511"/>
    </row>
    <row r="39" spans="1:9" s="350" customFormat="1">
      <c r="A39" s="505" t="s">
        <v>412</v>
      </c>
      <c r="B39" s="505"/>
      <c r="C39" s="512"/>
      <c r="D39" s="512"/>
      <c r="E39" s="512"/>
      <c r="F39" s="512"/>
      <c r="G39" s="512"/>
      <c r="H39" s="512"/>
      <c r="I39" s="512"/>
    </row>
    <row r="40" spans="1:9">
      <c r="A40" s="351" t="s">
        <v>641</v>
      </c>
      <c r="B40" s="351"/>
    </row>
    <row r="41" spans="1:9">
      <c r="A41" s="511" t="s">
        <v>1254</v>
      </c>
      <c r="B41" s="511"/>
    </row>
    <row r="42" spans="1:9">
      <c r="A42" s="1" t="s">
        <v>385</v>
      </c>
      <c r="B42" s="1"/>
    </row>
  </sheetData>
  <mergeCells count="28">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F4"/>
    <mergeCell ref="G3:I3"/>
    <mergeCell ref="J3:J4"/>
    <mergeCell ref="K3:K4"/>
    <mergeCell ref="B5:C10"/>
    <mergeCell ref="D5:E5"/>
    <mergeCell ref="D6:D8"/>
    <mergeCell ref="D9:E9"/>
    <mergeCell ref="D10:E10"/>
  </mergeCells>
  <phoneticPr fontId="8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67F8A-1B56-4FB2-BED1-6689792434D9}">
  <dimension ref="A1:K42"/>
  <sheetViews>
    <sheetView workbookViewId="0">
      <selection activeCell="G4" sqref="G4"/>
    </sheetView>
  </sheetViews>
  <sheetFormatPr defaultColWidth="8.8984375" defaultRowHeight="17.399999999999999"/>
  <cols>
    <col min="1" max="2" width="5.3984375" style="512" customWidth="1"/>
    <col min="3" max="3" width="6.796875" style="512" customWidth="1"/>
    <col min="4" max="4" width="5.09765625" style="512" customWidth="1"/>
    <col min="5" max="5" width="11.59765625" style="512" customWidth="1"/>
    <col min="6" max="6" width="13.19921875" style="512" customWidth="1"/>
    <col min="7" max="7" width="12.09765625" style="206" customWidth="1"/>
    <col min="8" max="8" width="10.59765625" style="512" customWidth="1"/>
    <col min="9" max="10" width="7.296875" style="512" customWidth="1"/>
    <col min="11" max="11" width="6.69921875" style="512" customWidth="1"/>
    <col min="12" max="12" width="5.296875" style="512" customWidth="1"/>
    <col min="13" max="16384" width="8.8984375" style="512"/>
  </cols>
  <sheetData>
    <row r="1" spans="1:11" ht="27.6">
      <c r="A1" s="33" t="s">
        <v>123</v>
      </c>
      <c r="B1" s="33"/>
      <c r="K1" s="20"/>
    </row>
    <row r="2" spans="1:11" ht="21">
      <c r="A2" s="19"/>
      <c r="B2" s="19"/>
      <c r="K2" s="11" t="s">
        <v>124</v>
      </c>
    </row>
    <row r="3" spans="1:11">
      <c r="A3" s="691" t="s">
        <v>115</v>
      </c>
      <c r="B3" s="691"/>
      <c r="C3" s="806"/>
      <c r="D3" s="806"/>
      <c r="E3" s="806"/>
      <c r="F3" s="829" t="s">
        <v>125</v>
      </c>
      <c r="G3" s="830"/>
      <c r="H3" s="831"/>
      <c r="I3" s="829" t="s">
        <v>126</v>
      </c>
      <c r="J3" s="830"/>
      <c r="K3" s="831"/>
    </row>
    <row r="4" spans="1:11" ht="34.799999999999997">
      <c r="A4" s="806"/>
      <c r="B4" s="806"/>
      <c r="C4" s="806"/>
      <c r="D4" s="806"/>
      <c r="E4" s="806"/>
      <c r="F4" s="507" t="s">
        <v>127</v>
      </c>
      <c r="G4" s="207" t="s">
        <v>128</v>
      </c>
      <c r="H4" s="507" t="s">
        <v>129</v>
      </c>
      <c r="I4" s="507" t="s">
        <v>130</v>
      </c>
      <c r="J4" s="507" t="s">
        <v>131</v>
      </c>
      <c r="K4" s="507" t="s">
        <v>132</v>
      </c>
    </row>
    <row r="5" spans="1:11">
      <c r="A5" s="62"/>
      <c r="B5" s="723" t="s">
        <v>5</v>
      </c>
      <c r="C5" s="724"/>
      <c r="D5" s="729" t="s">
        <v>4</v>
      </c>
      <c r="E5" s="730"/>
      <c r="F5" s="76"/>
      <c r="G5" s="38"/>
      <c r="H5" s="621">
        <f>IFERROR(G5/F5,)</f>
        <v>0</v>
      </c>
      <c r="I5" s="519"/>
      <c r="J5" s="519"/>
      <c r="K5" s="519"/>
    </row>
    <row r="6" spans="1:11">
      <c r="A6" s="62"/>
      <c r="B6" s="725"/>
      <c r="C6" s="726"/>
      <c r="D6" s="800" t="s">
        <v>18</v>
      </c>
      <c r="E6" s="37" t="s">
        <v>26</v>
      </c>
      <c r="F6" s="77"/>
      <c r="G6" s="77"/>
      <c r="H6" s="621">
        <f t="shared" ref="H6:H30" si="0">IFERROR(G6/F6,)</f>
        <v>0</v>
      </c>
      <c r="I6" s="49"/>
      <c r="J6" s="49"/>
      <c r="K6" s="49"/>
    </row>
    <row r="7" spans="1:11">
      <c r="A7" s="62"/>
      <c r="B7" s="725"/>
      <c r="C7" s="726"/>
      <c r="D7" s="801"/>
      <c r="E7" s="39" t="s">
        <v>8</v>
      </c>
      <c r="F7" s="78"/>
      <c r="G7" s="78"/>
      <c r="H7" s="621">
        <f t="shared" si="0"/>
        <v>0</v>
      </c>
      <c r="I7" s="50"/>
      <c r="J7" s="50"/>
      <c r="K7" s="50"/>
    </row>
    <row r="8" spans="1:11">
      <c r="A8" s="62"/>
      <c r="B8" s="725"/>
      <c r="C8" s="726"/>
      <c r="D8" s="802"/>
      <c r="E8" s="41" t="s">
        <v>9</v>
      </c>
      <c r="F8" s="79">
        <f>SUM(F6:F7)</f>
        <v>0</v>
      </c>
      <c r="G8" s="79">
        <f>SUM(G6:G7)</f>
        <v>0</v>
      </c>
      <c r="H8" s="621">
        <f t="shared" si="0"/>
        <v>0</v>
      </c>
      <c r="I8" s="51"/>
      <c r="J8" s="51"/>
      <c r="K8" s="51"/>
    </row>
    <row r="9" spans="1:11">
      <c r="A9" s="62"/>
      <c r="B9" s="725"/>
      <c r="C9" s="726"/>
      <c r="D9" s="729" t="s">
        <v>2</v>
      </c>
      <c r="E9" s="730"/>
      <c r="F9" s="76"/>
      <c r="G9" s="76"/>
      <c r="H9" s="621">
        <f t="shared" si="0"/>
        <v>0</v>
      </c>
      <c r="I9" s="519"/>
      <c r="J9" s="519"/>
      <c r="K9" s="519"/>
    </row>
    <row r="10" spans="1:11">
      <c r="A10" s="62"/>
      <c r="B10" s="727"/>
      <c r="C10" s="728"/>
      <c r="D10" s="729" t="s">
        <v>3</v>
      </c>
      <c r="E10" s="730"/>
      <c r="F10" s="80">
        <f>SUM(F5,F8,F9)</f>
        <v>0</v>
      </c>
      <c r="G10" s="80">
        <f>SUM(G5,G8,G9)</f>
        <v>0</v>
      </c>
      <c r="H10" s="621">
        <f t="shared" si="0"/>
        <v>0</v>
      </c>
      <c r="I10" s="519"/>
      <c r="J10" s="519"/>
      <c r="K10" s="519"/>
    </row>
    <row r="11" spans="1:11">
      <c r="A11" s="62"/>
      <c r="B11" s="749" t="s">
        <v>6</v>
      </c>
      <c r="C11" s="749" t="s">
        <v>1246</v>
      </c>
      <c r="D11" s="720" t="s">
        <v>4</v>
      </c>
      <c r="E11" s="721"/>
      <c r="F11" s="76"/>
      <c r="G11" s="38"/>
      <c r="H11" s="621">
        <f t="shared" si="0"/>
        <v>0</v>
      </c>
      <c r="I11" s="519"/>
      <c r="J11" s="519"/>
      <c r="K11" s="519"/>
    </row>
    <row r="12" spans="1:11">
      <c r="A12" s="62"/>
      <c r="B12" s="750"/>
      <c r="C12" s="750"/>
      <c r="D12" s="788" t="s">
        <v>18</v>
      </c>
      <c r="E12" s="545" t="s">
        <v>26</v>
      </c>
      <c r="F12" s="77"/>
      <c r="G12" s="77"/>
      <c r="H12" s="621">
        <f t="shared" si="0"/>
        <v>0</v>
      </c>
      <c r="I12" s="49"/>
      <c r="J12" s="49"/>
      <c r="K12" s="49"/>
    </row>
    <row r="13" spans="1:11">
      <c r="A13" s="62"/>
      <c r="B13" s="750"/>
      <c r="C13" s="750"/>
      <c r="D13" s="789"/>
      <c r="E13" s="548" t="s">
        <v>8</v>
      </c>
      <c r="F13" s="78"/>
      <c r="G13" s="78"/>
      <c r="H13" s="621">
        <f t="shared" si="0"/>
        <v>0</v>
      </c>
      <c r="I13" s="50"/>
      <c r="J13" s="50"/>
      <c r="K13" s="50"/>
    </row>
    <row r="14" spans="1:11">
      <c r="A14" s="62"/>
      <c r="B14" s="750"/>
      <c r="C14" s="750"/>
      <c r="D14" s="790"/>
      <c r="E14" s="551" t="s">
        <v>9</v>
      </c>
      <c r="F14" s="79">
        <f>SUM(F12:F13)</f>
        <v>0</v>
      </c>
      <c r="G14" s="79">
        <f>SUM(G12:G13)</f>
        <v>0</v>
      </c>
      <c r="H14" s="621">
        <f t="shared" si="0"/>
        <v>0</v>
      </c>
      <c r="I14" s="51"/>
      <c r="J14" s="51"/>
      <c r="K14" s="51"/>
    </row>
    <row r="15" spans="1:11">
      <c r="A15" s="62"/>
      <c r="B15" s="750"/>
      <c r="C15" s="750"/>
      <c r="D15" s="720" t="s">
        <v>2</v>
      </c>
      <c r="E15" s="721"/>
      <c r="F15" s="76"/>
      <c r="G15" s="76"/>
      <c r="H15" s="621">
        <f t="shared" si="0"/>
        <v>0</v>
      </c>
      <c r="I15" s="519"/>
      <c r="J15" s="519"/>
      <c r="K15" s="519"/>
    </row>
    <row r="16" spans="1:11">
      <c r="A16" s="62"/>
      <c r="B16" s="750"/>
      <c r="C16" s="751"/>
      <c r="D16" s="720" t="s">
        <v>3</v>
      </c>
      <c r="E16" s="721"/>
      <c r="F16" s="80">
        <f>SUM(F11,F14,F15)</f>
        <v>0</v>
      </c>
      <c r="G16" s="80">
        <f>SUM(G11,G14,G15)</f>
        <v>0</v>
      </c>
      <c r="H16" s="621">
        <f t="shared" si="0"/>
        <v>0</v>
      </c>
      <c r="I16" s="519"/>
      <c r="J16" s="519"/>
      <c r="K16" s="519"/>
    </row>
    <row r="17" spans="1:11">
      <c r="A17" s="62"/>
      <c r="B17" s="750"/>
      <c r="C17" s="749" t="s">
        <v>1247</v>
      </c>
      <c r="D17" s="720" t="s">
        <v>4</v>
      </c>
      <c r="E17" s="721"/>
      <c r="F17" s="76"/>
      <c r="G17" s="38"/>
      <c r="H17" s="621">
        <f t="shared" si="0"/>
        <v>0</v>
      </c>
      <c r="I17" s="519"/>
      <c r="J17" s="519"/>
      <c r="K17" s="519"/>
    </row>
    <row r="18" spans="1:11">
      <c r="A18" s="62"/>
      <c r="B18" s="750"/>
      <c r="C18" s="750"/>
      <c r="D18" s="788" t="s">
        <v>18</v>
      </c>
      <c r="E18" s="545" t="s">
        <v>26</v>
      </c>
      <c r="F18" s="77"/>
      <c r="G18" s="77"/>
      <c r="H18" s="621">
        <f t="shared" si="0"/>
        <v>0</v>
      </c>
      <c r="I18" s="49"/>
      <c r="J18" s="49"/>
      <c r="K18" s="49"/>
    </row>
    <row r="19" spans="1:11">
      <c r="A19" s="62"/>
      <c r="B19" s="750"/>
      <c r="C19" s="750"/>
      <c r="D19" s="789"/>
      <c r="E19" s="548" t="s">
        <v>8</v>
      </c>
      <c r="F19" s="78"/>
      <c r="G19" s="78"/>
      <c r="H19" s="621">
        <f t="shared" si="0"/>
        <v>0</v>
      </c>
      <c r="I19" s="50"/>
      <c r="J19" s="50"/>
      <c r="K19" s="50"/>
    </row>
    <row r="20" spans="1:11">
      <c r="A20" s="62"/>
      <c r="B20" s="750"/>
      <c r="C20" s="750"/>
      <c r="D20" s="790"/>
      <c r="E20" s="551" t="s">
        <v>9</v>
      </c>
      <c r="F20" s="79">
        <f>SUM(F18:F19)</f>
        <v>0</v>
      </c>
      <c r="G20" s="79">
        <f>SUM(G18:G19)</f>
        <v>0</v>
      </c>
      <c r="H20" s="621">
        <f t="shared" si="0"/>
        <v>0</v>
      </c>
      <c r="I20" s="51"/>
      <c r="J20" s="51"/>
      <c r="K20" s="51"/>
    </row>
    <row r="21" spans="1:11">
      <c r="A21" s="62"/>
      <c r="B21" s="750"/>
      <c r="C21" s="750"/>
      <c r="D21" s="720" t="s">
        <v>2</v>
      </c>
      <c r="E21" s="721"/>
      <c r="F21" s="76"/>
      <c r="G21" s="76"/>
      <c r="H21" s="621">
        <f t="shared" si="0"/>
        <v>0</v>
      </c>
      <c r="I21" s="519"/>
      <c r="J21" s="519"/>
      <c r="K21" s="519"/>
    </row>
    <row r="22" spans="1:11">
      <c r="A22" s="62"/>
      <c r="B22" s="750"/>
      <c r="C22" s="751"/>
      <c r="D22" s="720" t="s">
        <v>3</v>
      </c>
      <c r="E22" s="721"/>
      <c r="F22" s="80">
        <f>SUM(F17,F20,F21)</f>
        <v>0</v>
      </c>
      <c r="G22" s="80">
        <f>SUM(G17,G20,G21)</f>
        <v>0</v>
      </c>
      <c r="H22" s="621">
        <f t="shared" si="0"/>
        <v>0</v>
      </c>
      <c r="I22" s="519"/>
      <c r="J22" s="519"/>
      <c r="K22" s="519"/>
    </row>
    <row r="23" spans="1:11">
      <c r="A23" s="62"/>
      <c r="B23" s="751"/>
      <c r="C23" s="832" t="s">
        <v>1225</v>
      </c>
      <c r="D23" s="766"/>
      <c r="E23" s="767"/>
      <c r="F23" s="80">
        <f>F16+F22</f>
        <v>0</v>
      </c>
      <c r="G23" s="80">
        <f>G16+G22</f>
        <v>0</v>
      </c>
      <c r="H23" s="621">
        <f t="shared" si="0"/>
        <v>0</v>
      </c>
      <c r="I23" s="519"/>
      <c r="J23" s="519"/>
      <c r="K23" s="519"/>
    </row>
    <row r="24" spans="1:11">
      <c r="A24" s="62"/>
      <c r="B24" s="723" t="s">
        <v>12</v>
      </c>
      <c r="C24" s="724"/>
      <c r="D24" s="729" t="s">
        <v>4</v>
      </c>
      <c r="E24" s="730"/>
      <c r="F24" s="76"/>
      <c r="G24" s="76"/>
      <c r="H24" s="621">
        <f t="shared" si="0"/>
        <v>0</v>
      </c>
      <c r="I24" s="519"/>
      <c r="J24" s="519"/>
      <c r="K24" s="519"/>
    </row>
    <row r="25" spans="1:11">
      <c r="A25" s="62"/>
      <c r="B25" s="725"/>
      <c r="C25" s="726"/>
      <c r="D25" s="800" t="s">
        <v>18</v>
      </c>
      <c r="E25" s="37" t="s">
        <v>26</v>
      </c>
      <c r="F25" s="77"/>
      <c r="G25" s="77"/>
      <c r="H25" s="621">
        <f t="shared" si="0"/>
        <v>0</v>
      </c>
      <c r="I25" s="49"/>
      <c r="J25" s="49"/>
      <c r="K25" s="49"/>
    </row>
    <row r="26" spans="1:11">
      <c r="A26" s="62"/>
      <c r="B26" s="725"/>
      <c r="C26" s="726"/>
      <c r="D26" s="801"/>
      <c r="E26" s="39" t="s">
        <v>8</v>
      </c>
      <c r="F26" s="78"/>
      <c r="G26" s="78"/>
      <c r="H26" s="621">
        <f t="shared" si="0"/>
        <v>0</v>
      </c>
      <c r="I26" s="50"/>
      <c r="J26" s="50"/>
      <c r="K26" s="50"/>
    </row>
    <row r="27" spans="1:11">
      <c r="A27" s="62"/>
      <c r="B27" s="725"/>
      <c r="C27" s="726"/>
      <c r="D27" s="802"/>
      <c r="E27" s="41" t="s">
        <v>9</v>
      </c>
      <c r="F27" s="79">
        <f>SUM(F25:F26)</f>
        <v>0</v>
      </c>
      <c r="G27" s="79">
        <f>SUM(G25:G26)</f>
        <v>0</v>
      </c>
      <c r="H27" s="621">
        <f t="shared" si="0"/>
        <v>0</v>
      </c>
      <c r="I27" s="51"/>
      <c r="J27" s="51"/>
      <c r="K27" s="51"/>
    </row>
    <row r="28" spans="1:11">
      <c r="A28" s="62"/>
      <c r="B28" s="725"/>
      <c r="C28" s="726"/>
      <c r="D28" s="729" t="s">
        <v>2</v>
      </c>
      <c r="E28" s="730"/>
      <c r="F28" s="76"/>
      <c r="G28" s="76"/>
      <c r="H28" s="621">
        <f t="shared" si="0"/>
        <v>0</v>
      </c>
      <c r="I28" s="519"/>
      <c r="J28" s="519"/>
      <c r="K28" s="519"/>
    </row>
    <row r="29" spans="1:11">
      <c r="A29" s="62"/>
      <c r="B29" s="727"/>
      <c r="C29" s="728"/>
      <c r="D29" s="729" t="s">
        <v>3</v>
      </c>
      <c r="E29" s="730"/>
      <c r="F29" s="80">
        <f>SUM(F24,F27,F28)</f>
        <v>0</v>
      </c>
      <c r="G29" s="80">
        <f>SUM(G24,G27,G28)</f>
        <v>0</v>
      </c>
      <c r="H29" s="621">
        <f t="shared" si="0"/>
        <v>0</v>
      </c>
      <c r="I29" s="519"/>
      <c r="J29" s="519"/>
      <c r="K29" s="519"/>
    </row>
    <row r="30" spans="1:11">
      <c r="A30" s="62"/>
      <c r="B30" s="741" t="s">
        <v>10</v>
      </c>
      <c r="C30" s="742"/>
      <c r="D30" s="742"/>
      <c r="E30" s="743"/>
      <c r="F30" s="80">
        <f>SUM(F10,F23,F29)</f>
        <v>0</v>
      </c>
      <c r="G30" s="80">
        <f>SUM(G10,G23,G29)</f>
        <v>0</v>
      </c>
      <c r="H30" s="621">
        <f t="shared" si="0"/>
        <v>0</v>
      </c>
      <c r="I30" s="516"/>
      <c r="J30" s="516"/>
      <c r="K30" s="516"/>
    </row>
    <row r="31" spans="1:11">
      <c r="A31" s="26"/>
      <c r="B31" s="26"/>
      <c r="C31" s="43"/>
      <c r="D31" s="43"/>
      <c r="E31" s="606" t="s">
        <v>1333</v>
      </c>
      <c r="F31" s="607" t="str">
        <f>IF(F30='2-1.재무상태표'!C40,"일치","불일치")</f>
        <v>일치</v>
      </c>
      <c r="G31" s="208"/>
      <c r="H31" s="46"/>
      <c r="I31" s="46"/>
      <c r="J31" s="46"/>
      <c r="K31" s="46"/>
    </row>
    <row r="32" spans="1:11">
      <c r="A32" s="1" t="s">
        <v>19</v>
      </c>
      <c r="B32" s="1"/>
    </row>
    <row r="33" spans="1:11" s="349" customFormat="1">
      <c r="A33" s="106" t="s">
        <v>645</v>
      </c>
      <c r="B33" s="106"/>
      <c r="C33" s="110"/>
      <c r="D33" s="107"/>
      <c r="E33" s="107"/>
      <c r="F33" s="107"/>
      <c r="G33" s="107"/>
      <c r="H33" s="107"/>
      <c r="I33" s="107"/>
      <c r="J33" s="107"/>
      <c r="K33" s="107"/>
    </row>
    <row r="34" spans="1:11" s="349" customFormat="1">
      <c r="A34" s="377" t="s">
        <v>135</v>
      </c>
      <c r="B34" s="377"/>
      <c r="C34" s="110"/>
      <c r="D34" s="107"/>
      <c r="E34" s="107"/>
      <c r="F34" s="107"/>
      <c r="G34" s="107"/>
      <c r="H34" s="107"/>
      <c r="I34" s="107"/>
      <c r="J34" s="107"/>
      <c r="K34" s="107"/>
    </row>
    <row r="35" spans="1:11" s="349" customFormat="1" ht="29.25" customHeight="1">
      <c r="A35" s="699" t="s">
        <v>646</v>
      </c>
      <c r="B35" s="699"/>
      <c r="C35" s="699"/>
      <c r="D35" s="699"/>
      <c r="E35" s="699"/>
      <c r="F35" s="699"/>
      <c r="G35" s="699"/>
      <c r="H35" s="699"/>
      <c r="I35" s="699"/>
      <c r="J35" s="699"/>
      <c r="K35" s="699"/>
    </row>
    <row r="36" spans="1:11">
      <c r="A36" s="352" t="s">
        <v>648</v>
      </c>
      <c r="B36" s="352"/>
    </row>
    <row r="37" spans="1:11">
      <c r="A37" s="29" t="s">
        <v>647</v>
      </c>
      <c r="B37" s="29"/>
    </row>
    <row r="38" spans="1:11">
      <c r="A38" s="352" t="s">
        <v>649</v>
      </c>
      <c r="B38" s="352"/>
    </row>
    <row r="39" spans="1:11">
      <c r="A39" s="352" t="s">
        <v>650</v>
      </c>
      <c r="B39" s="352"/>
    </row>
    <row r="40" spans="1:11">
      <c r="A40" s="1" t="s">
        <v>385</v>
      </c>
      <c r="B40" s="1"/>
    </row>
    <row r="42" spans="1:11">
      <c r="A42" s="346"/>
      <c r="B42" s="346"/>
    </row>
  </sheetData>
  <mergeCells count="27">
    <mergeCell ref="B30:E30"/>
    <mergeCell ref="A35:K35"/>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3:E4"/>
    <mergeCell ref="F3:H3"/>
    <mergeCell ref="I3:K3"/>
    <mergeCell ref="B5:C10"/>
    <mergeCell ref="D5:E5"/>
    <mergeCell ref="D6:D8"/>
    <mergeCell ref="D9:E9"/>
    <mergeCell ref="D10:E10"/>
  </mergeCells>
  <phoneticPr fontId="80" type="noConversion"/>
  <dataValidations count="1">
    <dataValidation allowBlank="1" showInputMessage="1" showErrorMessage="1" prompt="계약서상 연간 이자금액의 총합계" sqref="G5:G22 G24:G29" xr:uid="{17AF5F53-E59B-417B-9430-A35B9B40FB09}"/>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23A0-CD4F-4FA1-B26E-56F93FFA3113}">
  <dimension ref="A1:AK45"/>
  <sheetViews>
    <sheetView topLeftCell="A13" zoomScale="85" zoomScaleNormal="85" workbookViewId="0"/>
  </sheetViews>
  <sheetFormatPr defaultColWidth="8.8984375" defaultRowHeight="17.399999999999999"/>
  <cols>
    <col min="1" max="2" width="4.3984375" style="512" customWidth="1"/>
    <col min="3" max="3" width="7" style="512" customWidth="1"/>
    <col min="4" max="4" width="4.19921875" style="512" customWidth="1"/>
    <col min="5" max="5" width="11.69921875" style="512" customWidth="1"/>
    <col min="6" max="35" width="8.09765625" style="512" customWidth="1"/>
    <col min="36" max="36" width="13.796875" style="512" bestFit="1" customWidth="1"/>
    <col min="37" max="37" width="8.09765625" style="512" customWidth="1"/>
    <col min="38" max="16384" width="8.8984375" style="512"/>
  </cols>
  <sheetData>
    <row r="1" spans="1:37" ht="27.6">
      <c r="A1" s="33" t="s">
        <v>1255</v>
      </c>
      <c r="B1" s="33"/>
      <c r="C1" s="35"/>
      <c r="S1" s="20"/>
      <c r="T1" s="20"/>
      <c r="U1" s="20"/>
      <c r="V1" s="20"/>
      <c r="W1" s="20"/>
      <c r="X1" s="20"/>
      <c r="Y1" s="20"/>
    </row>
    <row r="2" spans="1:37" ht="21">
      <c r="A2" s="19"/>
      <c r="B2" s="19"/>
      <c r="C2" s="35"/>
      <c r="AK2" s="10" t="s">
        <v>98</v>
      </c>
    </row>
    <row r="3" spans="1:37" ht="28.5" customHeight="1">
      <c r="A3" s="734" t="s">
        <v>99</v>
      </c>
      <c r="B3" s="735"/>
      <c r="C3" s="736"/>
      <c r="D3" s="736"/>
      <c r="E3" s="737"/>
      <c r="F3" s="835" t="s">
        <v>133</v>
      </c>
      <c r="G3" s="835"/>
      <c r="H3" s="833" t="s">
        <v>1256</v>
      </c>
      <c r="I3" s="835"/>
      <c r="J3" s="833" t="s">
        <v>1257</v>
      </c>
      <c r="K3" s="835"/>
      <c r="L3" s="833" t="s">
        <v>1258</v>
      </c>
      <c r="M3" s="835"/>
      <c r="N3" s="833" t="s">
        <v>1259</v>
      </c>
      <c r="O3" s="835"/>
      <c r="P3" s="833" t="s">
        <v>1260</v>
      </c>
      <c r="Q3" s="835"/>
      <c r="R3" s="833" t="s">
        <v>1261</v>
      </c>
      <c r="S3" s="835"/>
      <c r="T3" s="833" t="s">
        <v>1262</v>
      </c>
      <c r="U3" s="835"/>
      <c r="V3" s="833" t="s">
        <v>1263</v>
      </c>
      <c r="W3" s="835"/>
      <c r="X3" s="833" t="s">
        <v>1264</v>
      </c>
      <c r="Y3" s="835"/>
      <c r="Z3" s="833" t="s">
        <v>1265</v>
      </c>
      <c r="AA3" s="835"/>
      <c r="AB3" s="833" t="s">
        <v>1266</v>
      </c>
      <c r="AC3" s="835"/>
      <c r="AD3" s="833" t="s">
        <v>1267</v>
      </c>
      <c r="AE3" s="835"/>
      <c r="AF3" s="833" t="s">
        <v>1268</v>
      </c>
      <c r="AG3" s="835"/>
      <c r="AH3" s="833" t="s">
        <v>134</v>
      </c>
      <c r="AI3" s="834"/>
      <c r="AJ3" s="835" t="s">
        <v>10</v>
      </c>
      <c r="AK3" s="835"/>
    </row>
    <row r="4" spans="1:37">
      <c r="A4" s="738"/>
      <c r="B4" s="739"/>
      <c r="C4" s="739"/>
      <c r="D4" s="739"/>
      <c r="E4" s="740"/>
      <c r="F4" s="522" t="s">
        <v>27</v>
      </c>
      <c r="G4" s="523" t="s">
        <v>11</v>
      </c>
      <c r="H4" s="522" t="s">
        <v>27</v>
      </c>
      <c r="I4" s="523" t="s">
        <v>11</v>
      </c>
      <c r="J4" s="522" t="s">
        <v>27</v>
      </c>
      <c r="K4" s="523" t="s">
        <v>11</v>
      </c>
      <c r="L4" s="522" t="s">
        <v>27</v>
      </c>
      <c r="M4" s="523" t="s">
        <v>11</v>
      </c>
      <c r="N4" s="522" t="s">
        <v>27</v>
      </c>
      <c r="O4" s="523" t="s">
        <v>11</v>
      </c>
      <c r="P4" s="522" t="s">
        <v>27</v>
      </c>
      <c r="Q4" s="523" t="s">
        <v>11</v>
      </c>
      <c r="R4" s="522" t="s">
        <v>27</v>
      </c>
      <c r="S4" s="523" t="s">
        <v>11</v>
      </c>
      <c r="T4" s="522" t="s">
        <v>27</v>
      </c>
      <c r="U4" s="523" t="s">
        <v>11</v>
      </c>
      <c r="V4" s="522" t="s">
        <v>27</v>
      </c>
      <c r="W4" s="523" t="s">
        <v>11</v>
      </c>
      <c r="X4" s="522" t="s">
        <v>27</v>
      </c>
      <c r="Y4" s="523" t="s">
        <v>11</v>
      </c>
      <c r="Z4" s="522" t="s">
        <v>27</v>
      </c>
      <c r="AA4" s="523" t="s">
        <v>11</v>
      </c>
      <c r="AB4" s="522" t="s">
        <v>27</v>
      </c>
      <c r="AC4" s="523" t="s">
        <v>11</v>
      </c>
      <c r="AD4" s="522" t="s">
        <v>27</v>
      </c>
      <c r="AE4" s="523" t="s">
        <v>11</v>
      </c>
      <c r="AF4" s="522" t="s">
        <v>27</v>
      </c>
      <c r="AG4" s="523" t="s">
        <v>11</v>
      </c>
      <c r="AH4" s="522" t="s">
        <v>27</v>
      </c>
      <c r="AI4" s="524" t="s">
        <v>11</v>
      </c>
      <c r="AJ4" s="522" t="s">
        <v>27</v>
      </c>
      <c r="AK4" s="523" t="s">
        <v>11</v>
      </c>
    </row>
    <row r="5" spans="1:37">
      <c r="A5" s="62"/>
      <c r="B5" s="723" t="s">
        <v>5</v>
      </c>
      <c r="C5" s="724"/>
      <c r="D5" s="729" t="s">
        <v>4</v>
      </c>
      <c r="E5" s="730"/>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25"/>
      <c r="C6" s="726"/>
      <c r="D6" s="731"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1"/>
      <c r="AJ6" s="68">
        <f t="shared" ref="AJ6:AK30" si="0">SUM(F6,H6,J6,L6,N6,P6,R6,T6,V6,X6,Z6,AB6,AD6,AF6,AH6)</f>
        <v>0</v>
      </c>
      <c r="AK6" s="68">
        <f t="shared" si="0"/>
        <v>0</v>
      </c>
    </row>
    <row r="7" spans="1:37">
      <c r="A7" s="62"/>
      <c r="B7" s="725"/>
      <c r="C7" s="726"/>
      <c r="D7" s="732"/>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2"/>
      <c r="AJ7" s="68">
        <f t="shared" si="0"/>
        <v>0</v>
      </c>
      <c r="AK7" s="68">
        <f t="shared" si="0"/>
        <v>0</v>
      </c>
    </row>
    <row r="8" spans="1:37">
      <c r="A8" s="62"/>
      <c r="B8" s="725"/>
      <c r="C8" s="726"/>
      <c r="D8" s="733"/>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25"/>
      <c r="C9" s="726"/>
      <c r="D9" s="729" t="s">
        <v>2</v>
      </c>
      <c r="E9" s="730"/>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0"/>
      <c r="AJ9" s="68">
        <f t="shared" si="0"/>
        <v>0</v>
      </c>
      <c r="AK9" s="68">
        <f t="shared" si="0"/>
        <v>0</v>
      </c>
    </row>
    <row r="10" spans="1:37">
      <c r="A10" s="62"/>
      <c r="B10" s="727"/>
      <c r="C10" s="728"/>
      <c r="D10" s="729" t="s">
        <v>3</v>
      </c>
      <c r="E10" s="730"/>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836" t="s">
        <v>6</v>
      </c>
      <c r="C11" s="749" t="s">
        <v>1230</v>
      </c>
      <c r="D11" s="720" t="s">
        <v>4</v>
      </c>
      <c r="E11" s="721"/>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837"/>
      <c r="C12" s="750"/>
      <c r="D12" s="717" t="s">
        <v>18</v>
      </c>
      <c r="E12" s="545"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1"/>
      <c r="AJ12" s="68">
        <f t="shared" ref="AJ12:AK16" si="3">SUM(F12,H12,J12,L12,N12,P12,R12,T12,V12,X12,Z12,AB12,AD12,AF12,AH12)</f>
        <v>0</v>
      </c>
      <c r="AK12" s="68">
        <f t="shared" si="3"/>
        <v>0</v>
      </c>
    </row>
    <row r="13" spans="1:37">
      <c r="A13" s="62"/>
      <c r="B13" s="837"/>
      <c r="C13" s="750"/>
      <c r="D13" s="718"/>
      <c r="E13" s="548"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2"/>
      <c r="AJ13" s="68">
        <f t="shared" si="3"/>
        <v>0</v>
      </c>
      <c r="AK13" s="68">
        <f t="shared" si="3"/>
        <v>0</v>
      </c>
    </row>
    <row r="14" spans="1:37">
      <c r="A14" s="62"/>
      <c r="B14" s="837"/>
      <c r="C14" s="750"/>
      <c r="D14" s="719"/>
      <c r="E14" s="551"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837"/>
      <c r="C15" s="750"/>
      <c r="D15" s="720" t="s">
        <v>2</v>
      </c>
      <c r="E15" s="721"/>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0"/>
      <c r="AJ15" s="68">
        <f t="shared" si="3"/>
        <v>0</v>
      </c>
      <c r="AK15" s="68">
        <f t="shared" si="3"/>
        <v>0</v>
      </c>
    </row>
    <row r="16" spans="1:37">
      <c r="A16" s="62"/>
      <c r="B16" s="837"/>
      <c r="C16" s="751"/>
      <c r="D16" s="720" t="s">
        <v>3</v>
      </c>
      <c r="E16" s="721"/>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837"/>
      <c r="C17" s="749" t="s">
        <v>1269</v>
      </c>
      <c r="D17" s="720" t="s">
        <v>4</v>
      </c>
      <c r="E17" s="721"/>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837"/>
      <c r="C18" s="750"/>
      <c r="D18" s="717" t="s">
        <v>18</v>
      </c>
      <c r="E18" s="545"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1"/>
      <c r="AJ18" s="68">
        <f t="shared" ref="AJ18:AK22" si="6">SUM(F18,H18,J18,L18,N18,P18,R18,T18,V18,X18,Z18,AB18,AD18,AF18,AH18)</f>
        <v>0</v>
      </c>
      <c r="AK18" s="68">
        <f t="shared" si="6"/>
        <v>0</v>
      </c>
    </row>
    <row r="19" spans="1:37">
      <c r="A19" s="62"/>
      <c r="B19" s="837"/>
      <c r="C19" s="750"/>
      <c r="D19" s="718"/>
      <c r="E19" s="548"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2"/>
      <c r="AJ19" s="68">
        <f t="shared" si="6"/>
        <v>0</v>
      </c>
      <c r="AK19" s="68">
        <f t="shared" si="6"/>
        <v>0</v>
      </c>
    </row>
    <row r="20" spans="1:37">
      <c r="A20" s="62"/>
      <c r="B20" s="837"/>
      <c r="C20" s="750"/>
      <c r="D20" s="719"/>
      <c r="E20" s="551"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837"/>
      <c r="C21" s="750"/>
      <c r="D21" s="720" t="s">
        <v>2</v>
      </c>
      <c r="E21" s="721"/>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0"/>
      <c r="AJ21" s="68">
        <f t="shared" si="6"/>
        <v>0</v>
      </c>
      <c r="AK21" s="68">
        <f t="shared" si="6"/>
        <v>0</v>
      </c>
    </row>
    <row r="22" spans="1:37">
      <c r="A22" s="62"/>
      <c r="B22" s="837"/>
      <c r="C22" s="751"/>
      <c r="D22" s="720" t="s">
        <v>3</v>
      </c>
      <c r="E22" s="721"/>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838"/>
      <c r="C23" s="832" t="s">
        <v>1225</v>
      </c>
      <c r="D23" s="766"/>
      <c r="E23" s="767"/>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23" t="s">
        <v>12</v>
      </c>
      <c r="C24" s="724"/>
      <c r="D24" s="729" t="s">
        <v>4</v>
      </c>
      <c r="E24" s="730"/>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25"/>
      <c r="C25" s="726"/>
      <c r="D25" s="731"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1"/>
      <c r="AJ25" s="68">
        <f t="shared" si="0"/>
        <v>0</v>
      </c>
      <c r="AK25" s="68">
        <f t="shared" si="0"/>
        <v>0</v>
      </c>
    </row>
    <row r="26" spans="1:37">
      <c r="A26" s="62"/>
      <c r="B26" s="725"/>
      <c r="C26" s="726"/>
      <c r="D26" s="732"/>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2"/>
      <c r="AJ26" s="68">
        <f t="shared" si="0"/>
        <v>0</v>
      </c>
      <c r="AK26" s="68">
        <f t="shared" si="0"/>
        <v>0</v>
      </c>
    </row>
    <row r="27" spans="1:37">
      <c r="A27" s="62"/>
      <c r="B27" s="725"/>
      <c r="C27" s="726"/>
      <c r="D27" s="733"/>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25"/>
      <c r="C28" s="726"/>
      <c r="D28" s="729" t="s">
        <v>2</v>
      </c>
      <c r="E28" s="730"/>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0"/>
      <c r="AJ28" s="68">
        <f t="shared" si="0"/>
        <v>0</v>
      </c>
      <c r="AK28" s="68">
        <f t="shared" si="0"/>
        <v>0</v>
      </c>
    </row>
    <row r="29" spans="1:37">
      <c r="A29" s="62"/>
      <c r="B29" s="727"/>
      <c r="C29" s="728"/>
      <c r="D29" s="729" t="s">
        <v>3</v>
      </c>
      <c r="E29" s="730"/>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41" t="s">
        <v>10</v>
      </c>
      <c r="C30" s="742"/>
      <c r="D30" s="742"/>
      <c r="E30" s="743"/>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5" customFormat="1">
      <c r="A31" s="26"/>
      <c r="B31" s="26"/>
      <c r="C31" s="247"/>
      <c r="D31" s="247"/>
      <c r="E31" s="247"/>
      <c r="F31" s="525"/>
      <c r="G31" s="525"/>
      <c r="H31" s="525"/>
      <c r="I31" s="525"/>
      <c r="J31" s="525"/>
      <c r="K31" s="525"/>
      <c r="L31" s="525"/>
      <c r="M31" s="525"/>
      <c r="N31" s="525"/>
      <c r="O31" s="525"/>
      <c r="P31" s="525"/>
      <c r="Q31" s="525"/>
      <c r="R31" s="525"/>
      <c r="S31" s="525"/>
      <c r="T31" s="525"/>
      <c r="U31" s="525"/>
      <c r="V31" s="525"/>
      <c r="W31" s="525"/>
      <c r="X31" s="525"/>
      <c r="Y31" s="525"/>
      <c r="Z31" s="525"/>
      <c r="AA31" s="525"/>
      <c r="AB31" s="525"/>
      <c r="AC31" s="525"/>
      <c r="AD31" s="525"/>
      <c r="AE31" s="525"/>
      <c r="AF31" s="525"/>
      <c r="AG31" s="525"/>
      <c r="AH31" s="525"/>
      <c r="AI31" s="525"/>
      <c r="AJ31" s="608" t="s">
        <v>1333</v>
      </c>
      <c r="AK31" s="607" t="str">
        <f>IF(AK30='2-1.재무상태표'!C40,"일치","불일치")</f>
        <v>일치</v>
      </c>
    </row>
    <row r="32" spans="1:37">
      <c r="A32" s="1" t="s">
        <v>19</v>
      </c>
      <c r="B32" s="1"/>
      <c r="C32" s="1"/>
      <c r="AH32" s="105"/>
      <c r="AI32" s="105"/>
      <c r="AJ32" s="105"/>
      <c r="AK32" s="105"/>
    </row>
    <row r="33" spans="1:11" s="105" customFormat="1">
      <c r="A33" s="106" t="s">
        <v>344</v>
      </c>
      <c r="B33" s="106"/>
      <c r="C33" s="110"/>
      <c r="D33" s="107"/>
      <c r="E33" s="107"/>
      <c r="F33" s="107"/>
      <c r="G33" s="107"/>
      <c r="H33" s="107"/>
      <c r="I33" s="107"/>
      <c r="J33" s="107"/>
      <c r="K33" s="107"/>
    </row>
    <row r="34" spans="1:11" s="105" customFormat="1">
      <c r="A34" s="106" t="s">
        <v>135</v>
      </c>
      <c r="B34" s="106"/>
      <c r="C34" s="110"/>
      <c r="D34" s="107"/>
      <c r="E34" s="107"/>
      <c r="F34" s="107"/>
      <c r="G34" s="107"/>
      <c r="H34" s="107"/>
      <c r="I34" s="107"/>
      <c r="J34" s="107"/>
      <c r="K34" s="107"/>
    </row>
    <row r="35" spans="1:11" s="105" customFormat="1">
      <c r="A35" s="143" t="s">
        <v>651</v>
      </c>
      <c r="B35" s="143"/>
      <c r="C35" s="110"/>
      <c r="D35" s="107"/>
      <c r="E35" s="107"/>
      <c r="F35" s="107"/>
      <c r="G35" s="107"/>
      <c r="H35" s="107"/>
      <c r="I35" s="107"/>
      <c r="J35" s="107"/>
      <c r="K35" s="107"/>
    </row>
    <row r="36" spans="1:11" s="349" customFormat="1">
      <c r="A36" s="143" t="s">
        <v>652</v>
      </c>
      <c r="B36" s="143"/>
      <c r="C36" s="110"/>
      <c r="D36" s="107"/>
      <c r="E36" s="107"/>
      <c r="F36" s="107"/>
      <c r="G36" s="107"/>
      <c r="H36" s="107"/>
      <c r="I36" s="348"/>
    </row>
    <row r="37" spans="1:11">
      <c r="A37" s="1" t="s">
        <v>385</v>
      </c>
      <c r="B37" s="1"/>
      <c r="C37" s="29"/>
      <c r="D37" s="29"/>
      <c r="E37" s="29"/>
      <c r="F37" s="29"/>
      <c r="G37" s="29"/>
      <c r="H37" s="29"/>
      <c r="I37" s="29"/>
      <c r="J37" s="29"/>
      <c r="K37" s="29"/>
    </row>
    <row r="39" spans="1:11">
      <c r="A39" s="346"/>
      <c r="B39" s="346"/>
      <c r="E39" s="29"/>
      <c r="F39" s="29"/>
      <c r="G39" s="29"/>
    </row>
    <row r="40" spans="1:11" s="349" customFormat="1">
      <c r="A40" s="346"/>
      <c r="B40" s="346"/>
      <c r="C40" s="347"/>
      <c r="D40" s="348"/>
      <c r="E40" s="348"/>
      <c r="F40" s="348"/>
      <c r="G40" s="348"/>
      <c r="H40" s="348"/>
      <c r="I40" s="348"/>
    </row>
    <row r="41" spans="1:11" s="349" customFormat="1">
      <c r="A41" s="346"/>
      <c r="B41" s="346"/>
      <c r="C41" s="347"/>
      <c r="D41" s="348"/>
      <c r="E41" s="348"/>
      <c r="F41" s="348"/>
      <c r="G41" s="348"/>
      <c r="H41" s="348"/>
      <c r="I41" s="348"/>
    </row>
    <row r="43" spans="1:11" s="105" customFormat="1">
      <c r="A43" s="346"/>
      <c r="B43" s="346"/>
      <c r="C43" s="110"/>
      <c r="D43" s="107"/>
      <c r="E43" s="107"/>
      <c r="F43" s="107"/>
      <c r="G43" s="107"/>
      <c r="H43" s="107"/>
      <c r="I43" s="107"/>
    </row>
    <row r="44" spans="1:11" s="349" customFormat="1">
      <c r="A44" s="346"/>
      <c r="B44" s="346"/>
      <c r="C44" s="347"/>
      <c r="D44" s="348"/>
      <c r="E44" s="348"/>
      <c r="F44" s="348"/>
      <c r="G44" s="348"/>
      <c r="H44" s="348"/>
      <c r="I44" s="348"/>
    </row>
    <row r="45" spans="1:11" s="349" customFormat="1">
      <c r="A45" s="346"/>
      <c r="B45" s="346"/>
      <c r="C45" s="347"/>
      <c r="D45" s="348"/>
      <c r="E45" s="348"/>
      <c r="F45" s="348"/>
      <c r="G45" s="348"/>
      <c r="H45" s="348"/>
      <c r="I45" s="348"/>
    </row>
  </sheetData>
  <mergeCells count="4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B3:AC3"/>
    <mergeCell ref="AD3:AE3"/>
    <mergeCell ref="AF3:AG3"/>
    <mergeCell ref="J3:K3"/>
    <mergeCell ref="L3:M3"/>
    <mergeCell ref="N3:O3"/>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s>
  <phoneticPr fontId="80"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82A9-F8B4-415D-B9D4-CC2191AB96F6}">
  <dimension ref="A1:AK42"/>
  <sheetViews>
    <sheetView zoomScale="85" zoomScaleNormal="85" workbookViewId="0">
      <selection activeCell="A2" sqref="A2"/>
    </sheetView>
  </sheetViews>
  <sheetFormatPr defaultColWidth="8.8984375" defaultRowHeight="17.399999999999999"/>
  <cols>
    <col min="1" max="2" width="4.3984375" style="512" customWidth="1"/>
    <col min="3" max="3" width="7" style="512" customWidth="1"/>
    <col min="4" max="4" width="4.19921875" style="512" customWidth="1"/>
    <col min="5" max="5" width="11.69921875" style="512" customWidth="1"/>
    <col min="6" max="37" width="8.09765625" style="512" customWidth="1"/>
    <col min="38" max="16384" width="8.8984375" style="512"/>
  </cols>
  <sheetData>
    <row r="1" spans="1:37" ht="27.6">
      <c r="A1" s="33" t="s">
        <v>1391</v>
      </c>
      <c r="B1" s="33"/>
      <c r="C1" s="35"/>
      <c r="S1" s="20"/>
      <c r="T1" s="20"/>
      <c r="U1" s="20"/>
      <c r="V1" s="20"/>
      <c r="W1" s="20"/>
      <c r="X1" s="20"/>
      <c r="Y1" s="20"/>
    </row>
    <row r="2" spans="1:37" ht="21">
      <c r="A2" s="19"/>
      <c r="B2" s="19"/>
      <c r="C2" s="35"/>
      <c r="AK2" s="10" t="s">
        <v>98</v>
      </c>
    </row>
    <row r="3" spans="1:37" ht="35.25" customHeight="1">
      <c r="A3" s="734" t="s">
        <v>99</v>
      </c>
      <c r="B3" s="735"/>
      <c r="C3" s="736"/>
      <c r="D3" s="736"/>
      <c r="E3" s="737"/>
      <c r="F3" s="835" t="s">
        <v>133</v>
      </c>
      <c r="G3" s="835"/>
      <c r="H3" s="833" t="s">
        <v>1256</v>
      </c>
      <c r="I3" s="835"/>
      <c r="J3" s="833" t="s">
        <v>1257</v>
      </c>
      <c r="K3" s="835"/>
      <c r="L3" s="833" t="s">
        <v>1258</v>
      </c>
      <c r="M3" s="835"/>
      <c r="N3" s="833" t="s">
        <v>1259</v>
      </c>
      <c r="O3" s="835"/>
      <c r="P3" s="833" t="s">
        <v>1260</v>
      </c>
      <c r="Q3" s="835"/>
      <c r="R3" s="833" t="s">
        <v>1261</v>
      </c>
      <c r="S3" s="835"/>
      <c r="T3" s="833" t="s">
        <v>1262</v>
      </c>
      <c r="U3" s="835"/>
      <c r="V3" s="833" t="s">
        <v>1263</v>
      </c>
      <c r="W3" s="835"/>
      <c r="X3" s="833" t="s">
        <v>1264</v>
      </c>
      <c r="Y3" s="835"/>
      <c r="Z3" s="833" t="s">
        <v>1265</v>
      </c>
      <c r="AA3" s="835"/>
      <c r="AB3" s="833" t="s">
        <v>1266</v>
      </c>
      <c r="AC3" s="835"/>
      <c r="AD3" s="833" t="s">
        <v>1267</v>
      </c>
      <c r="AE3" s="835"/>
      <c r="AF3" s="833" t="s">
        <v>1268</v>
      </c>
      <c r="AG3" s="835"/>
      <c r="AH3" s="833" t="s">
        <v>134</v>
      </c>
      <c r="AI3" s="834"/>
      <c r="AJ3" s="835" t="s">
        <v>10</v>
      </c>
      <c r="AK3" s="835"/>
    </row>
    <row r="4" spans="1:37">
      <c r="A4" s="738"/>
      <c r="B4" s="739"/>
      <c r="C4" s="739"/>
      <c r="D4" s="739"/>
      <c r="E4" s="740"/>
      <c r="F4" s="522" t="s">
        <v>27</v>
      </c>
      <c r="G4" s="523" t="s">
        <v>11</v>
      </c>
      <c r="H4" s="522" t="s">
        <v>27</v>
      </c>
      <c r="I4" s="523" t="s">
        <v>11</v>
      </c>
      <c r="J4" s="522" t="s">
        <v>27</v>
      </c>
      <c r="K4" s="523" t="s">
        <v>11</v>
      </c>
      <c r="L4" s="522" t="s">
        <v>27</v>
      </c>
      <c r="M4" s="523" t="s">
        <v>11</v>
      </c>
      <c r="N4" s="522" t="s">
        <v>27</v>
      </c>
      <c r="O4" s="523" t="s">
        <v>11</v>
      </c>
      <c r="P4" s="522" t="s">
        <v>27</v>
      </c>
      <c r="Q4" s="523" t="s">
        <v>11</v>
      </c>
      <c r="R4" s="522" t="s">
        <v>27</v>
      </c>
      <c r="S4" s="523" t="s">
        <v>11</v>
      </c>
      <c r="T4" s="522" t="s">
        <v>27</v>
      </c>
      <c r="U4" s="523" t="s">
        <v>11</v>
      </c>
      <c r="V4" s="522" t="s">
        <v>27</v>
      </c>
      <c r="W4" s="523" t="s">
        <v>11</v>
      </c>
      <c r="X4" s="522" t="s">
        <v>27</v>
      </c>
      <c r="Y4" s="523" t="s">
        <v>11</v>
      </c>
      <c r="Z4" s="522" t="s">
        <v>27</v>
      </c>
      <c r="AA4" s="523" t="s">
        <v>11</v>
      </c>
      <c r="AB4" s="522" t="s">
        <v>27</v>
      </c>
      <c r="AC4" s="523" t="s">
        <v>11</v>
      </c>
      <c r="AD4" s="522" t="s">
        <v>27</v>
      </c>
      <c r="AE4" s="523" t="s">
        <v>11</v>
      </c>
      <c r="AF4" s="522" t="s">
        <v>27</v>
      </c>
      <c r="AG4" s="523" t="s">
        <v>11</v>
      </c>
      <c r="AH4" s="522" t="s">
        <v>27</v>
      </c>
      <c r="AI4" s="524" t="s">
        <v>11</v>
      </c>
      <c r="AJ4" s="522" t="s">
        <v>27</v>
      </c>
      <c r="AK4" s="523" t="s">
        <v>11</v>
      </c>
    </row>
    <row r="5" spans="1:37">
      <c r="A5" s="62"/>
      <c r="B5" s="723" t="s">
        <v>5</v>
      </c>
      <c r="C5" s="724"/>
      <c r="D5" s="729" t="s">
        <v>4</v>
      </c>
      <c r="E5" s="730"/>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25"/>
      <c r="C6" s="726"/>
      <c r="D6" s="731"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1"/>
      <c r="AJ6" s="68">
        <f t="shared" ref="AJ6:AK30" si="0">SUM(F6,H6,J6,L6,N6,P6,R6,T6,V6,X6,Z6,AB6,AD6,AF6,AH6)</f>
        <v>0</v>
      </c>
      <c r="AK6" s="68">
        <f t="shared" si="0"/>
        <v>0</v>
      </c>
    </row>
    <row r="7" spans="1:37">
      <c r="A7" s="62"/>
      <c r="B7" s="725"/>
      <c r="C7" s="726"/>
      <c r="D7" s="732"/>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2"/>
      <c r="AJ7" s="68">
        <f t="shared" si="0"/>
        <v>0</v>
      </c>
      <c r="AK7" s="68">
        <f t="shared" si="0"/>
        <v>0</v>
      </c>
    </row>
    <row r="8" spans="1:37">
      <c r="A8" s="62"/>
      <c r="B8" s="725"/>
      <c r="C8" s="726"/>
      <c r="D8" s="733"/>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25"/>
      <c r="C9" s="726"/>
      <c r="D9" s="729" t="s">
        <v>2</v>
      </c>
      <c r="E9" s="730"/>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0"/>
      <c r="AJ9" s="68">
        <f t="shared" si="0"/>
        <v>0</v>
      </c>
      <c r="AK9" s="68">
        <f t="shared" si="0"/>
        <v>0</v>
      </c>
    </row>
    <row r="10" spans="1:37">
      <c r="A10" s="62"/>
      <c r="B10" s="727"/>
      <c r="C10" s="728"/>
      <c r="D10" s="729" t="s">
        <v>3</v>
      </c>
      <c r="E10" s="730"/>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749" t="s">
        <v>6</v>
      </c>
      <c r="C11" s="749" t="s">
        <v>1230</v>
      </c>
      <c r="D11" s="720" t="s">
        <v>4</v>
      </c>
      <c r="E11" s="721"/>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750"/>
      <c r="C12" s="750"/>
      <c r="D12" s="717" t="s">
        <v>18</v>
      </c>
      <c r="E12" s="545"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1"/>
      <c r="AJ12" s="68">
        <f t="shared" ref="AJ12:AK16" si="3">SUM(F12,H12,J12,L12,N12,P12,R12,T12,V12,X12,Z12,AB12,AD12,AF12,AH12)</f>
        <v>0</v>
      </c>
      <c r="AK12" s="68">
        <f t="shared" si="3"/>
        <v>0</v>
      </c>
    </row>
    <row r="13" spans="1:37">
      <c r="A13" s="62"/>
      <c r="B13" s="750"/>
      <c r="C13" s="750"/>
      <c r="D13" s="718"/>
      <c r="E13" s="548"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2"/>
      <c r="AJ13" s="68">
        <f t="shared" si="3"/>
        <v>0</v>
      </c>
      <c r="AK13" s="68">
        <f t="shared" si="3"/>
        <v>0</v>
      </c>
    </row>
    <row r="14" spans="1:37">
      <c r="A14" s="62"/>
      <c r="B14" s="750"/>
      <c r="C14" s="750"/>
      <c r="D14" s="719"/>
      <c r="E14" s="551"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750"/>
      <c r="C15" s="750"/>
      <c r="D15" s="720" t="s">
        <v>2</v>
      </c>
      <c r="E15" s="721"/>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0"/>
      <c r="AJ15" s="68">
        <f t="shared" si="3"/>
        <v>0</v>
      </c>
      <c r="AK15" s="68">
        <f t="shared" si="3"/>
        <v>0</v>
      </c>
    </row>
    <row r="16" spans="1:37">
      <c r="A16" s="62"/>
      <c r="B16" s="750"/>
      <c r="C16" s="751"/>
      <c r="D16" s="720" t="s">
        <v>3</v>
      </c>
      <c r="E16" s="721"/>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750"/>
      <c r="C17" s="749" t="s">
        <v>1269</v>
      </c>
      <c r="D17" s="720" t="s">
        <v>4</v>
      </c>
      <c r="E17" s="721"/>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750"/>
      <c r="C18" s="750"/>
      <c r="D18" s="717" t="s">
        <v>18</v>
      </c>
      <c r="E18" s="545"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1"/>
      <c r="AJ18" s="68">
        <f t="shared" ref="AJ18:AK22" si="6">SUM(F18,H18,J18,L18,N18,P18,R18,T18,V18,X18,Z18,AB18,AD18,AF18,AH18)</f>
        <v>0</v>
      </c>
      <c r="AK18" s="68">
        <f t="shared" si="6"/>
        <v>0</v>
      </c>
    </row>
    <row r="19" spans="1:37">
      <c r="A19" s="62"/>
      <c r="B19" s="750"/>
      <c r="C19" s="750"/>
      <c r="D19" s="718"/>
      <c r="E19" s="548"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2"/>
      <c r="AJ19" s="68">
        <f t="shared" si="6"/>
        <v>0</v>
      </c>
      <c r="AK19" s="68">
        <f t="shared" si="6"/>
        <v>0</v>
      </c>
    </row>
    <row r="20" spans="1:37">
      <c r="A20" s="62"/>
      <c r="B20" s="750"/>
      <c r="C20" s="750"/>
      <c r="D20" s="719"/>
      <c r="E20" s="551"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750"/>
      <c r="C21" s="750"/>
      <c r="D21" s="720" t="s">
        <v>2</v>
      </c>
      <c r="E21" s="721"/>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0"/>
      <c r="AJ21" s="68">
        <f t="shared" si="6"/>
        <v>0</v>
      </c>
      <c r="AK21" s="68">
        <f t="shared" si="6"/>
        <v>0</v>
      </c>
    </row>
    <row r="22" spans="1:37">
      <c r="A22" s="62"/>
      <c r="B22" s="750"/>
      <c r="C22" s="751"/>
      <c r="D22" s="720" t="s">
        <v>3</v>
      </c>
      <c r="E22" s="721"/>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751"/>
      <c r="C23" s="832" t="s">
        <v>1225</v>
      </c>
      <c r="D23" s="766"/>
      <c r="E23" s="767"/>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23" t="s">
        <v>12</v>
      </c>
      <c r="C24" s="724"/>
      <c r="D24" s="729" t="s">
        <v>4</v>
      </c>
      <c r="E24" s="730"/>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25"/>
      <c r="C25" s="726"/>
      <c r="D25" s="731"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1"/>
      <c r="AJ25" s="68">
        <f t="shared" si="0"/>
        <v>0</v>
      </c>
      <c r="AK25" s="68">
        <f t="shared" si="0"/>
        <v>0</v>
      </c>
    </row>
    <row r="26" spans="1:37">
      <c r="A26" s="62"/>
      <c r="B26" s="725"/>
      <c r="C26" s="726"/>
      <c r="D26" s="732"/>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2"/>
      <c r="AJ26" s="68">
        <f t="shared" si="0"/>
        <v>0</v>
      </c>
      <c r="AK26" s="68">
        <f t="shared" si="0"/>
        <v>0</v>
      </c>
    </row>
    <row r="27" spans="1:37">
      <c r="A27" s="62"/>
      <c r="B27" s="725"/>
      <c r="C27" s="726"/>
      <c r="D27" s="733"/>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25"/>
      <c r="C28" s="726"/>
      <c r="D28" s="729" t="s">
        <v>2</v>
      </c>
      <c r="E28" s="730"/>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0"/>
      <c r="AJ28" s="68">
        <f t="shared" si="0"/>
        <v>0</v>
      </c>
      <c r="AK28" s="68">
        <f t="shared" si="0"/>
        <v>0</v>
      </c>
    </row>
    <row r="29" spans="1:37">
      <c r="A29" s="62"/>
      <c r="B29" s="727"/>
      <c r="C29" s="728"/>
      <c r="D29" s="729" t="s">
        <v>3</v>
      </c>
      <c r="E29" s="730"/>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41" t="s">
        <v>10</v>
      </c>
      <c r="C30" s="742"/>
      <c r="D30" s="742"/>
      <c r="E30" s="743"/>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5" customFormat="1">
      <c r="A31" s="26"/>
      <c r="B31" s="26"/>
      <c r="C31" s="247"/>
      <c r="D31" s="247"/>
      <c r="E31" s="247"/>
      <c r="F31" s="525"/>
      <c r="G31" s="525"/>
      <c r="H31" s="525"/>
      <c r="I31" s="525"/>
      <c r="J31" s="525"/>
      <c r="K31" s="525"/>
      <c r="L31" s="525"/>
      <c r="M31" s="525"/>
      <c r="N31" s="525"/>
      <c r="O31" s="525"/>
      <c r="P31" s="525"/>
      <c r="Q31" s="525"/>
      <c r="R31" s="525"/>
      <c r="S31" s="525"/>
      <c r="T31" s="525"/>
      <c r="U31" s="525"/>
      <c r="V31" s="525"/>
      <c r="W31" s="525"/>
      <c r="X31" s="525"/>
      <c r="Y31" s="525"/>
      <c r="Z31" s="525"/>
      <c r="AA31" s="525"/>
      <c r="AB31" s="525"/>
      <c r="AC31" s="525"/>
      <c r="AD31" s="525"/>
      <c r="AE31" s="525"/>
      <c r="AF31" s="525"/>
      <c r="AG31" s="525"/>
      <c r="AH31" s="525"/>
      <c r="AI31" s="525"/>
      <c r="AJ31" s="525"/>
      <c r="AK31" s="525"/>
    </row>
    <row r="32" spans="1:37">
      <c r="A32" s="1" t="s">
        <v>19</v>
      </c>
      <c r="B32" s="1"/>
      <c r="C32" s="1"/>
      <c r="AH32" s="105"/>
      <c r="AI32" s="105"/>
      <c r="AJ32" s="105"/>
      <c r="AK32" s="105"/>
    </row>
    <row r="33" spans="1:11" s="105" customFormat="1">
      <c r="A33" s="106" t="s">
        <v>1227</v>
      </c>
      <c r="B33" s="106"/>
      <c r="C33" s="110"/>
      <c r="D33" s="107"/>
      <c r="E33" s="107"/>
      <c r="F33" s="107"/>
      <c r="G33" s="107"/>
      <c r="H33" s="107"/>
      <c r="I33" s="107"/>
      <c r="J33" s="107"/>
      <c r="K33" s="107"/>
    </row>
    <row r="34" spans="1:11" s="105" customFormat="1">
      <c r="A34" s="106" t="s">
        <v>1276</v>
      </c>
      <c r="B34" s="106"/>
      <c r="C34" s="110"/>
      <c r="D34" s="107"/>
      <c r="E34" s="107"/>
      <c r="F34" s="107"/>
      <c r="G34" s="107"/>
      <c r="H34" s="107"/>
      <c r="I34" s="107"/>
      <c r="J34" s="107"/>
      <c r="K34" s="107"/>
    </row>
    <row r="35" spans="1:11" s="105" customFormat="1">
      <c r="A35" s="1" t="s">
        <v>385</v>
      </c>
      <c r="B35" s="143"/>
      <c r="C35" s="110"/>
      <c r="D35" s="107"/>
      <c r="E35" s="107"/>
      <c r="F35" s="107"/>
      <c r="G35" s="107"/>
      <c r="H35" s="107"/>
      <c r="I35" s="107"/>
      <c r="J35" s="107"/>
      <c r="K35" s="107"/>
    </row>
    <row r="36" spans="1:11">
      <c r="A36" s="346"/>
      <c r="B36" s="346"/>
      <c r="E36" s="29"/>
      <c r="F36" s="29"/>
      <c r="G36" s="29"/>
    </row>
    <row r="37" spans="1:11" s="349" customFormat="1">
      <c r="A37" s="346"/>
      <c r="B37" s="346"/>
      <c r="C37" s="347"/>
      <c r="D37" s="348"/>
      <c r="E37" s="348"/>
      <c r="F37" s="348"/>
      <c r="G37" s="348"/>
      <c r="H37" s="348"/>
      <c r="I37" s="348"/>
    </row>
    <row r="38" spans="1:11" s="349" customFormat="1">
      <c r="A38" s="346"/>
      <c r="B38" s="346"/>
      <c r="C38" s="347"/>
      <c r="D38" s="348"/>
      <c r="E38" s="348"/>
      <c r="F38" s="348"/>
      <c r="G38" s="348"/>
      <c r="H38" s="348"/>
      <c r="I38" s="348"/>
    </row>
    <row r="40" spans="1:11" s="105" customFormat="1">
      <c r="A40" s="346"/>
      <c r="B40" s="346"/>
      <c r="C40" s="110"/>
      <c r="D40" s="107"/>
      <c r="E40" s="107"/>
      <c r="F40" s="107"/>
      <c r="G40" s="107"/>
      <c r="H40" s="107"/>
      <c r="I40" s="107"/>
    </row>
    <row r="41" spans="1:11" s="349" customFormat="1">
      <c r="A41" s="346"/>
      <c r="B41" s="346"/>
      <c r="C41" s="347"/>
      <c r="D41" s="348"/>
      <c r="E41" s="348"/>
      <c r="F41" s="348"/>
      <c r="G41" s="348"/>
      <c r="H41" s="348"/>
      <c r="I41" s="348"/>
    </row>
    <row r="42" spans="1:11" s="349" customFormat="1">
      <c r="A42" s="346"/>
      <c r="B42" s="346"/>
      <c r="C42" s="347"/>
      <c r="D42" s="348"/>
      <c r="E42" s="348"/>
      <c r="F42" s="348"/>
      <c r="G42" s="348"/>
      <c r="H42" s="348"/>
      <c r="I42" s="348"/>
    </row>
  </sheetData>
  <mergeCells count="4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 ref="D18:D20"/>
    <mergeCell ref="D21:E21"/>
    <mergeCell ref="AB3:AC3"/>
    <mergeCell ref="AD3:AE3"/>
    <mergeCell ref="AF3:AG3"/>
    <mergeCell ref="J3:K3"/>
    <mergeCell ref="L3:M3"/>
    <mergeCell ref="N3:O3"/>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s>
  <phoneticPr fontId="8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pageSetUpPr fitToPage="1"/>
  </sheetPr>
  <dimension ref="A1:J40"/>
  <sheetViews>
    <sheetView showGridLines="0" view="pageBreakPreview" topLeftCell="A13" zoomScale="85" zoomScaleSheetLayoutView="85" workbookViewId="0"/>
  </sheetViews>
  <sheetFormatPr defaultColWidth="8.8984375" defaultRowHeight="17.399999999999999"/>
  <cols>
    <col min="1" max="1" width="5" style="2" customWidth="1"/>
    <col min="2" max="2" width="14.09765625" style="2" customWidth="1"/>
    <col min="3" max="3" width="19.3984375" style="2" customWidth="1"/>
    <col min="4" max="4" width="17" style="2" customWidth="1"/>
    <col min="5" max="6" width="11.69921875" style="2" customWidth="1"/>
    <col min="7" max="8" width="7.3984375" style="2" customWidth="1"/>
    <col min="9" max="9" width="3.296875" style="2" customWidth="1"/>
    <col min="10" max="10" width="13" style="2" customWidth="1"/>
    <col min="11" max="11" width="7.19921875" style="2" customWidth="1"/>
    <col min="12" max="12" width="8.8984375" style="2"/>
    <col min="13" max="13" width="8" style="2" customWidth="1"/>
    <col min="14" max="14" width="7.19921875" style="2" customWidth="1"/>
    <col min="15" max="15" width="7.8984375" style="2" customWidth="1"/>
    <col min="16" max="16" width="5.19921875" style="2" customWidth="1"/>
    <col min="17" max="16384" width="8.8984375" style="2"/>
  </cols>
  <sheetData>
    <row r="1" spans="1:10" ht="27.6">
      <c r="A1" s="33" t="s">
        <v>1270</v>
      </c>
      <c r="B1" s="29"/>
      <c r="C1" s="29"/>
      <c r="D1" s="29"/>
      <c r="E1" s="29"/>
      <c r="F1" s="29"/>
      <c r="G1" s="29"/>
      <c r="H1" s="20"/>
      <c r="I1" s="20"/>
      <c r="J1" s="20"/>
    </row>
    <row r="2" spans="1:10" ht="21.75" customHeight="1">
      <c r="A2" s="19"/>
      <c r="B2" s="29"/>
      <c r="C2" s="29"/>
      <c r="D2" s="29"/>
      <c r="E2" s="29"/>
      <c r="F2" s="29"/>
      <c r="G2" s="29"/>
      <c r="H2" s="135" t="s">
        <v>124</v>
      </c>
      <c r="I2" s="11"/>
      <c r="J2" s="11"/>
    </row>
    <row r="3" spans="1:10" ht="19.5" customHeight="1">
      <c r="A3" s="840" t="s">
        <v>136</v>
      </c>
      <c r="B3" s="689" t="s">
        <v>137</v>
      </c>
      <c r="C3" s="821" t="s">
        <v>138</v>
      </c>
      <c r="D3" s="687" t="s">
        <v>125</v>
      </c>
      <c r="E3" s="687"/>
      <c r="F3" s="687"/>
      <c r="G3" s="687" t="s">
        <v>126</v>
      </c>
      <c r="H3" s="687"/>
      <c r="I3" s="53"/>
      <c r="J3" s="11"/>
    </row>
    <row r="4" spans="1:10" ht="19.5" customHeight="1">
      <c r="A4" s="839"/>
      <c r="B4" s="839"/>
      <c r="C4" s="794"/>
      <c r="D4" s="229" t="s">
        <v>139</v>
      </c>
      <c r="E4" s="229" t="s">
        <v>140</v>
      </c>
      <c r="F4" s="225" t="s">
        <v>129</v>
      </c>
      <c r="G4" s="229" t="s">
        <v>130</v>
      </c>
      <c r="H4" s="229" t="s">
        <v>131</v>
      </c>
      <c r="I4" s="53"/>
      <c r="J4" s="11"/>
    </row>
    <row r="5" spans="1:10" ht="19.5" customHeight="1">
      <c r="A5" s="317" t="s">
        <v>102</v>
      </c>
      <c r="B5" s="836" t="s">
        <v>141</v>
      </c>
      <c r="C5" s="87" t="s">
        <v>142</v>
      </c>
      <c r="D5" s="38"/>
      <c r="E5" s="38"/>
      <c r="F5" s="125">
        <f>IFERROR(E5/D5*100,)</f>
        <v>0</v>
      </c>
      <c r="G5" s="86"/>
      <c r="H5" s="86"/>
      <c r="I5" s="53"/>
      <c r="J5" s="53"/>
    </row>
    <row r="6" spans="1:10" ht="19.5" customHeight="1">
      <c r="A6" s="317" t="s">
        <v>143</v>
      </c>
      <c r="B6" s="841"/>
      <c r="C6" s="87" t="s">
        <v>144</v>
      </c>
      <c r="D6" s="40"/>
      <c r="E6" s="40"/>
      <c r="F6" s="126">
        <f t="shared" ref="F6:F19" si="0">IFERROR(E6/D6*100,)</f>
        <v>0</v>
      </c>
      <c r="G6" s="88"/>
      <c r="H6" s="88"/>
      <c r="I6" s="53"/>
      <c r="J6" s="53"/>
    </row>
    <row r="7" spans="1:10" ht="19.5" customHeight="1">
      <c r="A7" s="317" t="s">
        <v>14</v>
      </c>
      <c r="B7" s="841"/>
      <c r="C7" s="87" t="s">
        <v>145</v>
      </c>
      <c r="D7" s="40"/>
      <c r="E7" s="40"/>
      <c r="F7" s="126">
        <f t="shared" si="0"/>
        <v>0</v>
      </c>
      <c r="G7" s="88"/>
      <c r="H7" s="88"/>
      <c r="I7" s="53"/>
      <c r="J7" s="53"/>
    </row>
    <row r="8" spans="1:10" ht="19.5" customHeight="1">
      <c r="A8" s="317" t="s">
        <v>32</v>
      </c>
      <c r="B8" s="841"/>
      <c r="C8" s="87" t="s">
        <v>146</v>
      </c>
      <c r="D8" s="40"/>
      <c r="E8" s="40"/>
      <c r="F8" s="126">
        <f t="shared" si="0"/>
        <v>0</v>
      </c>
      <c r="G8" s="88"/>
      <c r="H8" s="88"/>
      <c r="I8" s="53"/>
      <c r="J8" s="53"/>
    </row>
    <row r="9" spans="1:10" ht="19.5" customHeight="1">
      <c r="A9" s="317" t="s">
        <v>33</v>
      </c>
      <c r="B9" s="841"/>
      <c r="C9" s="87" t="s">
        <v>147</v>
      </c>
      <c r="D9" s="40"/>
      <c r="E9" s="40"/>
      <c r="F9" s="126">
        <f t="shared" si="0"/>
        <v>0</v>
      </c>
      <c r="G9" s="88"/>
      <c r="H9" s="88"/>
      <c r="I9" s="53"/>
      <c r="J9" s="53"/>
    </row>
    <row r="10" spans="1:10" ht="19.5" customHeight="1">
      <c r="A10" s="317" t="s">
        <v>34</v>
      </c>
      <c r="B10" s="841"/>
      <c r="C10" s="89" t="s">
        <v>148</v>
      </c>
      <c r="D10" s="42"/>
      <c r="E10" s="42"/>
      <c r="F10" s="127">
        <f t="shared" si="0"/>
        <v>0</v>
      </c>
      <c r="G10" s="90"/>
      <c r="H10" s="90"/>
      <c r="I10" s="53"/>
      <c r="J10" s="53"/>
    </row>
    <row r="11" spans="1:10" ht="19.5" customHeight="1">
      <c r="A11" s="317" t="s">
        <v>149</v>
      </c>
      <c r="B11" s="842"/>
      <c r="C11" s="230" t="s">
        <v>109</v>
      </c>
      <c r="D11" s="96">
        <f>SUM(D5:D10)</f>
        <v>0</v>
      </c>
      <c r="E11" s="96">
        <f>SUM(E5:E10)</f>
        <v>0</v>
      </c>
      <c r="F11" s="128">
        <f t="shared" si="0"/>
        <v>0</v>
      </c>
      <c r="G11" s="65"/>
      <c r="H11" s="65"/>
      <c r="I11" s="130"/>
      <c r="J11" s="130"/>
    </row>
    <row r="12" spans="1:10" ht="19.5" customHeight="1">
      <c r="A12" s="62" t="s">
        <v>150</v>
      </c>
      <c r="B12" s="836" t="s">
        <v>151</v>
      </c>
      <c r="C12" s="85" t="s">
        <v>152</v>
      </c>
      <c r="D12" s="91"/>
      <c r="E12" s="38"/>
      <c r="F12" s="125">
        <f t="shared" si="0"/>
        <v>0</v>
      </c>
      <c r="G12" s="86"/>
      <c r="H12" s="86"/>
      <c r="I12" s="53"/>
      <c r="J12" s="53"/>
    </row>
    <row r="13" spans="1:10" ht="19.5" customHeight="1">
      <c r="A13" s="62" t="s">
        <v>153</v>
      </c>
      <c r="B13" s="841"/>
      <c r="C13" s="89" t="s">
        <v>148</v>
      </c>
      <c r="D13" s="42"/>
      <c r="E13" s="42"/>
      <c r="F13" s="127">
        <f t="shared" si="0"/>
        <v>0</v>
      </c>
      <c r="G13" s="90"/>
      <c r="H13" s="90"/>
      <c r="I13" s="53"/>
      <c r="J13" s="53"/>
    </row>
    <row r="14" spans="1:10" ht="19.5" customHeight="1">
      <c r="A14" s="62" t="s">
        <v>154</v>
      </c>
      <c r="B14" s="842"/>
      <c r="C14" s="230" t="s">
        <v>109</v>
      </c>
      <c r="D14" s="96">
        <f>SUM(D12:D13)</f>
        <v>0</v>
      </c>
      <c r="E14" s="96">
        <f>SUM(E12:E13)</f>
        <v>0</v>
      </c>
      <c r="F14" s="128">
        <f t="shared" si="0"/>
        <v>0</v>
      </c>
      <c r="G14" s="65"/>
      <c r="H14" s="65"/>
      <c r="I14" s="130"/>
      <c r="J14" s="130"/>
    </row>
    <row r="15" spans="1:10" ht="19.5" customHeight="1">
      <c r="A15" s="62" t="s">
        <v>110</v>
      </c>
      <c r="B15" s="729" t="s">
        <v>155</v>
      </c>
      <c r="C15" s="730"/>
      <c r="D15" s="82"/>
      <c r="E15" s="36"/>
      <c r="F15" s="128">
        <f t="shared" si="0"/>
        <v>0</v>
      </c>
      <c r="G15" s="52"/>
      <c r="H15" s="52"/>
      <c r="I15" s="53"/>
      <c r="J15" s="53"/>
    </row>
    <row r="16" spans="1:10" ht="19.5" customHeight="1">
      <c r="A16" s="62" t="s">
        <v>111</v>
      </c>
      <c r="B16" s="729" t="s">
        <v>156</v>
      </c>
      <c r="C16" s="730"/>
      <c r="D16" s="36"/>
      <c r="E16" s="36"/>
      <c r="F16" s="128">
        <f t="shared" si="0"/>
        <v>0</v>
      </c>
      <c r="G16" s="52"/>
      <c r="H16" s="52"/>
      <c r="I16" s="53"/>
      <c r="J16" s="53"/>
    </row>
    <row r="17" spans="1:10" ht="19.5" customHeight="1">
      <c r="A17" s="62" t="s">
        <v>157</v>
      </c>
      <c r="B17" s="809" t="s">
        <v>158</v>
      </c>
      <c r="C17" s="810"/>
      <c r="D17" s="68">
        <f>SUM(D11,D14,D15,D16)</f>
        <v>0</v>
      </c>
      <c r="E17" s="68">
        <f>SUM(E11,E14,E15,E16)</f>
        <v>0</v>
      </c>
      <c r="F17" s="128">
        <f t="shared" si="0"/>
        <v>0</v>
      </c>
      <c r="G17" s="84"/>
      <c r="H17" s="84"/>
      <c r="I17" s="95"/>
      <c r="J17" s="95"/>
    </row>
    <row r="18" spans="1:10" ht="19.5" customHeight="1">
      <c r="A18" s="62" t="s">
        <v>159</v>
      </c>
      <c r="B18" s="720" t="s">
        <v>160</v>
      </c>
      <c r="C18" s="721"/>
      <c r="D18" s="83"/>
      <c r="E18" s="83"/>
      <c r="F18" s="128">
        <f t="shared" si="0"/>
        <v>0</v>
      </c>
      <c r="G18" s="84"/>
      <c r="H18" s="84"/>
      <c r="I18" s="95"/>
      <c r="J18" s="95"/>
    </row>
    <row r="19" spans="1:10" ht="19.5" customHeight="1">
      <c r="A19" s="62" t="s">
        <v>161</v>
      </c>
      <c r="B19" s="809" t="s">
        <v>65</v>
      </c>
      <c r="C19" s="810"/>
      <c r="D19" s="68">
        <f>SUM(D17:D18)</f>
        <v>0</v>
      </c>
      <c r="E19" s="68">
        <f>SUM(E17:E18)</f>
        <v>0</v>
      </c>
      <c r="F19" s="128">
        <f t="shared" si="0"/>
        <v>0</v>
      </c>
      <c r="G19" s="84"/>
      <c r="H19" s="84"/>
      <c r="I19" s="95"/>
      <c r="J19" s="95"/>
    </row>
    <row r="20" spans="1:10" ht="19.5" customHeight="1">
      <c r="A20" s="26"/>
      <c r="B20" s="92"/>
      <c r="C20" s="92"/>
      <c r="D20" s="93"/>
      <c r="E20" s="93"/>
      <c r="F20" s="94"/>
      <c r="G20" s="95"/>
      <c r="H20" s="95"/>
      <c r="I20" s="95"/>
      <c r="J20" s="95"/>
    </row>
    <row r="21" spans="1:10" s="566" customFormat="1" ht="19.5" customHeight="1">
      <c r="A21" s="26"/>
      <c r="B21" s="92"/>
      <c r="C21" s="827" t="s">
        <v>1333</v>
      </c>
      <c r="D21" s="603" t="s">
        <v>158</v>
      </c>
      <c r="E21" s="607" t="str">
        <f>IF(D17='2-1.재무상태표'!C67,"일치","불일치")</f>
        <v>일치</v>
      </c>
      <c r="F21" s="607" t="str">
        <f>IF(D17='3-1.차입금명세'!G15,"일치","불일치")</f>
        <v>일치</v>
      </c>
      <c r="G21" s="95"/>
      <c r="H21" s="95"/>
      <c r="I21" s="95"/>
      <c r="J21" s="95"/>
    </row>
    <row r="22" spans="1:10" s="566" customFormat="1" ht="19.5" customHeight="1">
      <c r="A22" s="26"/>
      <c r="B22" s="92"/>
      <c r="C22" s="828"/>
      <c r="D22" s="603" t="s">
        <v>160</v>
      </c>
      <c r="E22" s="607" t="str">
        <f>IF(D18='2-1.재무상태표'!C73,"일치","불일치")</f>
        <v>일치</v>
      </c>
      <c r="F22" s="607" t="str">
        <f>IF(D18='3-2.사채발행명세'!E20, "일치","불일치")</f>
        <v>일치</v>
      </c>
      <c r="G22" s="95"/>
      <c r="H22" s="95"/>
      <c r="I22" s="95"/>
      <c r="J22" s="95"/>
    </row>
    <row r="23" spans="1:10" s="566" customFormat="1" ht="19.5" customHeight="1">
      <c r="A23" s="26"/>
      <c r="B23" s="92"/>
      <c r="C23" s="92"/>
      <c r="D23" s="93"/>
      <c r="E23" s="93"/>
      <c r="F23" s="94"/>
      <c r="G23" s="95"/>
      <c r="H23" s="95"/>
      <c r="I23" s="95"/>
      <c r="J23" s="95"/>
    </row>
    <row r="24" spans="1:10" ht="15.75" customHeight="1">
      <c r="A24" s="1" t="s">
        <v>66</v>
      </c>
      <c r="B24" s="29"/>
      <c r="C24" s="29"/>
      <c r="D24" s="29"/>
      <c r="E24" s="29"/>
      <c r="F24" s="29"/>
      <c r="G24" s="29"/>
      <c r="H24" s="29"/>
      <c r="I24" s="29"/>
      <c r="J24" s="29"/>
    </row>
    <row r="25" spans="1:10" ht="15.75" customHeight="1">
      <c r="A25" s="29" t="s">
        <v>162</v>
      </c>
      <c r="B25" s="29"/>
      <c r="C25" s="29"/>
      <c r="D25" s="29"/>
      <c r="E25" s="29"/>
      <c r="F25" s="29"/>
      <c r="G25" s="29"/>
      <c r="H25" s="29"/>
      <c r="I25" s="29"/>
      <c r="J25" s="27"/>
    </row>
    <row r="26" spans="1:10" ht="15.75" customHeight="1">
      <c r="A26" s="29" t="s">
        <v>163</v>
      </c>
      <c r="B26" s="29"/>
      <c r="C26" s="29"/>
      <c r="D26" s="29"/>
      <c r="E26" s="29"/>
      <c r="F26" s="29"/>
      <c r="G26" s="29"/>
      <c r="H26" s="29"/>
      <c r="I26" s="29"/>
      <c r="J26" s="29"/>
    </row>
    <row r="27" spans="1:10" ht="15.75" customHeight="1">
      <c r="A27" s="29" t="s">
        <v>164</v>
      </c>
      <c r="B27" s="29"/>
      <c r="C27" s="29"/>
      <c r="D27" s="29"/>
      <c r="E27" s="29"/>
      <c r="F27" s="29"/>
      <c r="G27" s="29"/>
      <c r="H27" s="29"/>
      <c r="I27" s="29"/>
      <c r="J27" s="29"/>
    </row>
    <row r="28" spans="1:10" ht="15.75" customHeight="1">
      <c r="A28" s="29" t="s">
        <v>165</v>
      </c>
      <c r="B28" s="29"/>
      <c r="C28" s="29"/>
      <c r="D28" s="29"/>
      <c r="E28" s="29"/>
      <c r="F28" s="29"/>
      <c r="G28" s="29"/>
      <c r="H28" s="29"/>
      <c r="I28" s="29"/>
      <c r="J28" s="29"/>
    </row>
    <row r="29" spans="1:10" ht="15.75" customHeight="1">
      <c r="A29" s="29" t="s">
        <v>166</v>
      </c>
      <c r="B29" s="29"/>
      <c r="C29" s="29"/>
      <c r="D29" s="29"/>
      <c r="E29" s="29"/>
      <c r="F29" s="29"/>
      <c r="G29" s="29"/>
      <c r="H29" s="29"/>
      <c r="I29" s="29"/>
      <c r="J29" s="29"/>
    </row>
    <row r="30" spans="1:10" ht="15.75" customHeight="1">
      <c r="A30" s="29" t="s">
        <v>167</v>
      </c>
      <c r="B30" s="29"/>
      <c r="C30" s="29"/>
      <c r="D30" s="29"/>
      <c r="E30" s="29"/>
      <c r="F30" s="29"/>
      <c r="G30" s="29"/>
      <c r="H30" s="29"/>
      <c r="I30" s="29"/>
      <c r="J30" s="29"/>
    </row>
    <row r="31" spans="1:10" ht="15.75" customHeight="1">
      <c r="A31" s="29" t="s">
        <v>168</v>
      </c>
    </row>
    <row r="32" spans="1:10" ht="15.75" customHeight="1">
      <c r="A32" s="29" t="s">
        <v>345</v>
      </c>
    </row>
    <row r="33" spans="1:1" ht="15.75" customHeight="1">
      <c r="A33" s="29" t="s">
        <v>358</v>
      </c>
    </row>
    <row r="34" spans="1:1" ht="15.75" customHeight="1">
      <c r="A34" s="29" t="s">
        <v>239</v>
      </c>
    </row>
    <row r="35" spans="1:1" ht="15.75" customHeight="1">
      <c r="A35" s="29" t="s">
        <v>169</v>
      </c>
    </row>
    <row r="36" spans="1:1" ht="15.75" customHeight="1">
      <c r="A36" s="29" t="s">
        <v>170</v>
      </c>
    </row>
    <row r="37" spans="1:1" ht="15.75" customHeight="1">
      <c r="A37" s="29" t="s">
        <v>171</v>
      </c>
    </row>
    <row r="38" spans="1:1" ht="15.75" customHeight="1">
      <c r="A38" s="29" t="s">
        <v>172</v>
      </c>
    </row>
    <row r="39" spans="1:1" ht="15.75" customHeight="1">
      <c r="A39" s="29" t="s">
        <v>173</v>
      </c>
    </row>
    <row r="40" spans="1:1">
      <c r="A40" s="29"/>
    </row>
  </sheetData>
  <sheetProtection formatCells="0" formatColumns="0" formatRows="0"/>
  <mergeCells count="13">
    <mergeCell ref="C21:C22"/>
    <mergeCell ref="G3:H3"/>
    <mergeCell ref="D3:F3"/>
    <mergeCell ref="B3:B4"/>
    <mergeCell ref="A3:A4"/>
    <mergeCell ref="B18:C18"/>
    <mergeCell ref="B19:C19"/>
    <mergeCell ref="C3:C4"/>
    <mergeCell ref="B5:B11"/>
    <mergeCell ref="B12:B14"/>
    <mergeCell ref="B15:C15"/>
    <mergeCell ref="B16:C16"/>
    <mergeCell ref="B17:C17"/>
  </mergeCells>
  <phoneticPr fontId="80" type="noConversion"/>
  <dataValidations count="1">
    <dataValidation allowBlank="1" showInputMessage="1" showErrorMessage="1" prompt="계약서상 연간 이자금액의 총합계" sqref="E5:E19" xr:uid="{00000000-0002-0000-2000-000000000000}"/>
  </dataValidations>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D11 D14 D17 D19" unlockedFormula="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4">
    <pageSetUpPr fitToPage="1"/>
  </sheetPr>
  <dimension ref="A1:L30"/>
  <sheetViews>
    <sheetView showGridLines="0" view="pageBreakPreview" topLeftCell="A10" zoomScale="85" zoomScaleSheetLayoutView="85" workbookViewId="0"/>
  </sheetViews>
  <sheetFormatPr defaultColWidth="8.8984375" defaultRowHeight="17.399999999999999"/>
  <cols>
    <col min="1" max="1" width="9.296875" style="2" customWidth="1"/>
    <col min="2" max="2" width="7.8984375" style="2" customWidth="1"/>
    <col min="3" max="4" width="7.3984375" style="2" customWidth="1"/>
    <col min="5" max="5" width="6.3984375" style="2" customWidth="1"/>
    <col min="6" max="6" width="11.19921875" style="2" customWidth="1"/>
    <col min="7" max="7" width="8.8984375" style="2"/>
    <col min="8" max="8" width="7.09765625" style="2" bestFit="1" customWidth="1"/>
    <col min="9" max="9" width="6.69921875" style="2" customWidth="1"/>
    <col min="10" max="10" width="8.3984375" style="2" customWidth="1"/>
    <col min="11" max="16384" width="8.8984375" style="2"/>
  </cols>
  <sheetData>
    <row r="1" spans="1:12" ht="27.6">
      <c r="A1" s="33" t="s">
        <v>653</v>
      </c>
      <c r="B1" s="29"/>
      <c r="C1" s="29"/>
      <c r="D1" s="29"/>
      <c r="E1" s="29"/>
      <c r="F1" s="29"/>
      <c r="G1" s="29"/>
      <c r="J1" s="20"/>
    </row>
    <row r="2" spans="1:12" ht="21">
      <c r="A2" s="19"/>
      <c r="B2" s="29"/>
      <c r="C2" s="29"/>
      <c r="D2" s="29"/>
      <c r="E2" s="29"/>
      <c r="F2" s="29"/>
      <c r="G2" s="29"/>
      <c r="J2" s="11" t="s">
        <v>174</v>
      </c>
    </row>
    <row r="3" spans="1:12" ht="20.25" customHeight="1">
      <c r="A3" s="846" t="s">
        <v>175</v>
      </c>
      <c r="B3" s="846" t="s">
        <v>176</v>
      </c>
      <c r="C3" s="846" t="s">
        <v>177</v>
      </c>
      <c r="D3" s="846" t="s">
        <v>94</v>
      </c>
      <c r="E3" s="846" t="s">
        <v>178</v>
      </c>
      <c r="F3" s="848" t="s">
        <v>179</v>
      </c>
      <c r="G3" s="849"/>
      <c r="H3" s="846" t="s">
        <v>180</v>
      </c>
      <c r="I3" s="712" t="s">
        <v>95</v>
      </c>
      <c r="J3" s="712"/>
    </row>
    <row r="4" spans="1:12" ht="30" customHeight="1">
      <c r="A4" s="847"/>
      <c r="B4" s="847"/>
      <c r="C4" s="847"/>
      <c r="D4" s="847"/>
      <c r="E4" s="847"/>
      <c r="F4" s="59" t="s">
        <v>181</v>
      </c>
      <c r="G4" s="60" t="s">
        <v>182</v>
      </c>
      <c r="H4" s="847"/>
      <c r="I4" s="57" t="s">
        <v>96</v>
      </c>
      <c r="J4" s="57" t="s">
        <v>97</v>
      </c>
      <c r="L4" s="260"/>
    </row>
    <row r="5" spans="1:12" ht="21" customHeight="1">
      <c r="A5" s="115"/>
      <c r="B5" s="115"/>
      <c r="C5" s="202"/>
      <c r="D5" s="115"/>
      <c r="E5" s="115"/>
      <c r="F5" s="116"/>
      <c r="G5" s="116"/>
      <c r="H5" s="115"/>
      <c r="I5" s="117"/>
      <c r="J5" s="117"/>
    </row>
    <row r="6" spans="1:12" ht="21" customHeight="1">
      <c r="A6" s="115"/>
      <c r="B6" s="115"/>
      <c r="C6" s="115"/>
      <c r="D6" s="115"/>
      <c r="E6" s="115"/>
      <c r="F6" s="116"/>
      <c r="G6" s="116"/>
      <c r="H6" s="115"/>
      <c r="I6" s="117"/>
      <c r="J6" s="117"/>
    </row>
    <row r="7" spans="1:12" ht="21" customHeight="1">
      <c r="A7" s="115"/>
      <c r="B7" s="115"/>
      <c r="C7" s="115"/>
      <c r="D7" s="115"/>
      <c r="E7" s="115"/>
      <c r="F7" s="116"/>
      <c r="G7" s="116"/>
      <c r="H7" s="115"/>
      <c r="I7" s="117"/>
      <c r="J7" s="117"/>
    </row>
    <row r="8" spans="1:12" ht="21" customHeight="1">
      <c r="A8" s="115"/>
      <c r="B8" s="115"/>
      <c r="C8" s="115"/>
      <c r="D8" s="115"/>
      <c r="E8" s="115"/>
      <c r="F8" s="116"/>
      <c r="G8" s="116"/>
      <c r="H8" s="115"/>
      <c r="I8" s="117"/>
      <c r="J8" s="117"/>
    </row>
    <row r="9" spans="1:12" ht="21" customHeight="1">
      <c r="A9" s="115"/>
      <c r="B9" s="115"/>
      <c r="C9" s="115"/>
      <c r="D9" s="115"/>
      <c r="E9" s="115"/>
      <c r="F9" s="116"/>
      <c r="G9" s="116"/>
      <c r="H9" s="115"/>
      <c r="I9" s="117"/>
      <c r="J9" s="117"/>
    </row>
    <row r="10" spans="1:12" ht="21" customHeight="1">
      <c r="A10" s="280"/>
      <c r="B10" s="280"/>
      <c r="C10" s="280"/>
      <c r="D10" s="280"/>
      <c r="E10" s="280"/>
      <c r="F10" s="280"/>
      <c r="G10" s="280"/>
      <c r="H10" s="280"/>
      <c r="I10" s="280"/>
      <c r="J10" s="280"/>
    </row>
    <row r="11" spans="1:12" ht="18.75" customHeight="1">
      <c r="A11" s="14"/>
      <c r="B11" s="14"/>
      <c r="C11" s="14"/>
      <c r="D11" s="14"/>
      <c r="E11" s="14"/>
      <c r="F11" s="14"/>
      <c r="G11" s="14"/>
    </row>
    <row r="12" spans="1:12" ht="24" customHeight="1">
      <c r="A12" s="1" t="s">
        <v>56</v>
      </c>
      <c r="B12" s="14"/>
      <c r="C12" s="14"/>
      <c r="D12" s="14"/>
      <c r="E12" s="14"/>
      <c r="F12" s="14"/>
      <c r="G12" s="14"/>
    </row>
    <row r="13" spans="1:12" s="210" customFormat="1" ht="20.25" customHeight="1">
      <c r="A13" s="29" t="s">
        <v>654</v>
      </c>
      <c r="B13" s="29"/>
      <c r="C13" s="29"/>
      <c r="D13" s="29"/>
      <c r="E13" s="29"/>
      <c r="F13" s="29"/>
      <c r="G13" s="29"/>
    </row>
    <row r="14" spans="1:12" s="210" customFormat="1" ht="80.25" customHeight="1">
      <c r="A14" s="843" t="s">
        <v>383</v>
      </c>
      <c r="B14" s="844"/>
      <c r="C14" s="844"/>
      <c r="D14" s="844"/>
      <c r="E14" s="844"/>
      <c r="F14" s="844"/>
      <c r="G14" s="844"/>
      <c r="H14" s="844"/>
      <c r="I14" s="844"/>
      <c r="J14" s="845"/>
    </row>
    <row r="15" spans="1:12" s="210" customFormat="1" ht="60" customHeight="1">
      <c r="A15" s="843" t="s">
        <v>384</v>
      </c>
      <c r="B15" s="844"/>
      <c r="C15" s="844"/>
      <c r="D15" s="844"/>
      <c r="E15" s="844"/>
      <c r="F15" s="844"/>
      <c r="G15" s="844"/>
      <c r="H15" s="844"/>
      <c r="I15" s="844"/>
      <c r="J15" s="845"/>
    </row>
    <row r="16" spans="1:12" s="146" customFormat="1" ht="17.25" customHeight="1">
      <c r="A16" s="102" t="s">
        <v>655</v>
      </c>
      <c r="B16" s="102"/>
      <c r="C16" s="34"/>
      <c r="D16" s="34"/>
      <c r="E16" s="34"/>
      <c r="F16" s="34"/>
      <c r="G16" s="34"/>
      <c r="H16" s="34"/>
      <c r="I16" s="34"/>
      <c r="J16" s="14"/>
    </row>
    <row r="17" spans="1:10" s="146" customFormat="1" ht="17.25" customHeight="1">
      <c r="A17" s="102" t="s">
        <v>656</v>
      </c>
      <c r="B17" s="359"/>
      <c r="C17" s="359"/>
      <c r="D17" s="359"/>
      <c r="E17" s="359"/>
      <c r="F17" s="359"/>
      <c r="G17" s="359"/>
      <c r="H17" s="359"/>
      <c r="I17" s="359"/>
      <c r="J17" s="359"/>
    </row>
    <row r="18" spans="1:10" ht="17.25" customHeight="1">
      <c r="A18" s="29" t="s">
        <v>1367</v>
      </c>
      <c r="B18" s="29"/>
      <c r="C18" s="29"/>
      <c r="D18" s="29"/>
      <c r="E18" s="29"/>
      <c r="F18" s="29"/>
      <c r="G18" s="29"/>
    </row>
    <row r="19" spans="1:10" ht="17.25" customHeight="1">
      <c r="A19" s="29" t="s">
        <v>1368</v>
      </c>
      <c r="B19" s="29"/>
      <c r="C19" s="29"/>
      <c r="D19" s="29"/>
      <c r="E19" s="29"/>
      <c r="F19" s="29"/>
      <c r="G19" s="29"/>
    </row>
    <row r="20" spans="1:10" ht="17.25" customHeight="1">
      <c r="A20" s="29" t="s">
        <v>183</v>
      </c>
      <c r="B20" s="54"/>
      <c r="C20" s="54"/>
      <c r="D20" s="54"/>
      <c r="E20" s="54"/>
      <c r="F20" s="54"/>
      <c r="G20" s="54"/>
      <c r="H20" s="54"/>
      <c r="I20" s="54"/>
      <c r="J20" s="54"/>
    </row>
    <row r="21" spans="1:10" ht="17.25" customHeight="1">
      <c r="A21" s="29" t="s">
        <v>240</v>
      </c>
      <c r="B21" s="54"/>
      <c r="C21" s="54"/>
      <c r="D21" s="54"/>
      <c r="E21" s="54"/>
      <c r="F21" s="54"/>
      <c r="G21" s="54"/>
      <c r="H21" s="54"/>
      <c r="I21" s="54"/>
      <c r="J21" s="54"/>
    </row>
    <row r="22" spans="1:10" ht="17.25" customHeight="1">
      <c r="A22" s="29" t="s">
        <v>184</v>
      </c>
      <c r="B22" s="54"/>
      <c r="C22" s="54"/>
      <c r="D22" s="54"/>
      <c r="E22" s="54"/>
      <c r="F22" s="54"/>
      <c r="G22" s="54"/>
      <c r="H22" s="54"/>
      <c r="I22" s="54"/>
      <c r="J22" s="54"/>
    </row>
    <row r="23" spans="1:10" ht="17.25" customHeight="1">
      <c r="A23" s="29" t="s">
        <v>185</v>
      </c>
      <c r="B23" s="29"/>
      <c r="C23" s="29"/>
      <c r="D23" s="29"/>
      <c r="E23" s="29"/>
      <c r="F23" s="29"/>
      <c r="G23" s="29"/>
    </row>
    <row r="24" spans="1:10" ht="17.25" customHeight="1">
      <c r="A24" s="29" t="s">
        <v>186</v>
      </c>
      <c r="B24" s="29"/>
      <c r="C24" s="29"/>
      <c r="D24" s="29"/>
      <c r="E24" s="29"/>
      <c r="F24" s="29"/>
      <c r="G24" s="29"/>
    </row>
    <row r="25" spans="1:10" ht="17.25" customHeight="1">
      <c r="A25" s="29" t="s">
        <v>187</v>
      </c>
      <c r="B25" s="29"/>
      <c r="C25" s="29"/>
      <c r="D25" s="29"/>
      <c r="E25" s="29"/>
      <c r="F25" s="29"/>
      <c r="G25" s="29"/>
    </row>
    <row r="26" spans="1:10">
      <c r="A26" s="29"/>
      <c r="B26" s="29"/>
      <c r="C26" s="29"/>
      <c r="D26" s="29"/>
      <c r="E26" s="29"/>
      <c r="F26" s="29"/>
      <c r="G26" s="29"/>
    </row>
    <row r="29" spans="1:10" s="146" customFormat="1" ht="14.25" customHeight="1">
      <c r="A29" s="260"/>
      <c r="B29" s="260"/>
      <c r="C29" s="264"/>
      <c r="D29" s="264"/>
      <c r="E29" s="264"/>
      <c r="F29" s="264"/>
      <c r="G29" s="264"/>
      <c r="H29" s="264"/>
      <c r="I29" s="264"/>
      <c r="J29" s="263"/>
    </row>
    <row r="30" spans="1:10" s="146" customFormat="1" ht="14.25" customHeight="1">
      <c r="A30" s="260"/>
    </row>
  </sheetData>
  <sheetProtection formatCells="0" formatColumns="0" formatRows="0" insertRows="0"/>
  <mergeCells count="10">
    <mergeCell ref="A15:J15"/>
    <mergeCell ref="I3:J3"/>
    <mergeCell ref="A14:J14"/>
    <mergeCell ref="H3:H4"/>
    <mergeCell ref="A3:A4"/>
    <mergeCell ref="B3:B4"/>
    <mergeCell ref="C3:C4"/>
    <mergeCell ref="D3:D4"/>
    <mergeCell ref="E3:E4"/>
    <mergeCell ref="F3:G3"/>
  </mergeCells>
  <phoneticPr fontId="80" type="noConversion"/>
  <pageMargins left="0.62992125984251968" right="0.51181102362204722" top="0.98425196850393704" bottom="0.98425196850393704" header="0.51181102362204722" footer="0.51181102362204722"/>
  <pageSetup paperSize="9" scale="97" firstPageNumber="52" fitToHeight="0" orientation="portrait"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pageSetUpPr fitToPage="1"/>
  </sheetPr>
  <dimension ref="A1:J22"/>
  <sheetViews>
    <sheetView showGridLines="0" view="pageBreakPreview" topLeftCell="A4" zoomScale="85" zoomScaleSheetLayoutView="85" workbookViewId="0"/>
  </sheetViews>
  <sheetFormatPr defaultColWidth="8.8984375" defaultRowHeight="17.399999999999999"/>
  <cols>
    <col min="1" max="1" width="9.296875" style="2" customWidth="1"/>
    <col min="2" max="2" width="11.09765625" style="2" customWidth="1"/>
    <col min="3" max="3" width="8.19921875" style="2" customWidth="1"/>
    <col min="4" max="4" width="7.69921875" style="2" customWidth="1"/>
    <col min="5" max="5" width="8.69921875" style="2" customWidth="1"/>
    <col min="6" max="6" width="15.796875" style="2" customWidth="1"/>
    <col min="7" max="8" width="7.19921875" style="2" customWidth="1"/>
    <col min="9" max="16384" width="8.8984375" style="2"/>
  </cols>
  <sheetData>
    <row r="1" spans="1:10" ht="28.5" customHeight="1">
      <c r="A1" s="33" t="s">
        <v>657</v>
      </c>
      <c r="B1" s="195"/>
      <c r="C1" s="195"/>
      <c r="D1" s="195"/>
      <c r="E1" s="195"/>
      <c r="F1" s="29"/>
      <c r="G1" s="29"/>
      <c r="H1" s="20"/>
    </row>
    <row r="2" spans="1:10" ht="18" customHeight="1">
      <c r="A2" s="29"/>
      <c r="B2" s="29"/>
      <c r="C2" s="29"/>
      <c r="D2" s="29"/>
      <c r="E2" s="29"/>
      <c r="F2" s="29"/>
      <c r="G2" s="29"/>
      <c r="H2" s="11" t="s">
        <v>174</v>
      </c>
    </row>
    <row r="3" spans="1:10" ht="20.25" customHeight="1">
      <c r="A3" s="840" t="s">
        <v>188</v>
      </c>
      <c r="B3" s="689" t="s">
        <v>189</v>
      </c>
      <c r="C3" s="840" t="s">
        <v>190</v>
      </c>
      <c r="D3" s="840" t="s">
        <v>94</v>
      </c>
      <c r="E3" s="840" t="s">
        <v>191</v>
      </c>
      <c r="F3" s="840" t="s">
        <v>106</v>
      </c>
      <c r="G3" s="853" t="s">
        <v>95</v>
      </c>
      <c r="H3" s="853"/>
    </row>
    <row r="4" spans="1:10" ht="20.25" customHeight="1">
      <c r="A4" s="839"/>
      <c r="B4" s="690"/>
      <c r="C4" s="839"/>
      <c r="D4" s="839"/>
      <c r="E4" s="839"/>
      <c r="F4" s="839"/>
      <c r="G4" s="225" t="s">
        <v>96</v>
      </c>
      <c r="H4" s="225" t="s">
        <v>97</v>
      </c>
    </row>
    <row r="5" spans="1:10" ht="20.25" customHeight="1">
      <c r="A5" s="118"/>
      <c r="B5" s="118"/>
      <c r="C5" s="201"/>
      <c r="D5" s="118"/>
      <c r="E5" s="118"/>
      <c r="F5" s="118"/>
      <c r="G5" s="119"/>
      <c r="H5" s="119"/>
    </row>
    <row r="6" spans="1:10" ht="20.25" customHeight="1">
      <c r="A6" s="118"/>
      <c r="B6" s="118"/>
      <c r="C6" s="118"/>
      <c r="D6" s="118"/>
      <c r="E6" s="118"/>
      <c r="F6" s="118"/>
      <c r="G6" s="119"/>
      <c r="H6" s="119"/>
    </row>
    <row r="7" spans="1:10" ht="20.25" customHeight="1">
      <c r="A7" s="118"/>
      <c r="B7" s="118"/>
      <c r="C7" s="118"/>
      <c r="D7" s="118"/>
      <c r="E7" s="118"/>
      <c r="F7" s="118"/>
      <c r="G7" s="119"/>
      <c r="H7" s="119"/>
    </row>
    <row r="8" spans="1:10" ht="20.25" customHeight="1">
      <c r="A8" s="118"/>
      <c r="B8" s="118"/>
      <c r="C8" s="118"/>
      <c r="D8" s="118"/>
      <c r="E8" s="118"/>
      <c r="F8" s="118"/>
      <c r="G8" s="119"/>
      <c r="H8" s="119"/>
    </row>
    <row r="9" spans="1:10" ht="20.25" customHeight="1">
      <c r="A9" s="280"/>
      <c r="B9" s="280"/>
      <c r="C9" s="280"/>
      <c r="D9" s="280"/>
      <c r="E9" s="280"/>
      <c r="F9" s="280"/>
      <c r="G9" s="280"/>
      <c r="H9" s="280"/>
    </row>
    <row r="10" spans="1:10">
      <c r="A10" s="34"/>
      <c r="B10" s="34"/>
      <c r="C10" s="34"/>
      <c r="D10" s="34"/>
      <c r="E10" s="34"/>
      <c r="F10" s="34"/>
      <c r="G10" s="34"/>
      <c r="H10" s="34"/>
    </row>
    <row r="11" spans="1:10">
      <c r="A11" s="1" t="s">
        <v>56</v>
      </c>
      <c r="B11" s="14"/>
      <c r="C11" s="14"/>
      <c r="D11" s="14"/>
      <c r="E11" s="14"/>
      <c r="F11" s="14"/>
      <c r="G11" s="14"/>
    </row>
    <row r="12" spans="1:10" s="228" customFormat="1" ht="20.25" customHeight="1">
      <c r="A12" s="29" t="s">
        <v>654</v>
      </c>
      <c r="B12" s="29"/>
      <c r="C12" s="29"/>
      <c r="D12" s="29"/>
      <c r="E12" s="29"/>
      <c r="F12" s="29"/>
      <c r="G12" s="29"/>
      <c r="H12" s="359"/>
    </row>
    <row r="13" spans="1:10" s="228" customFormat="1" ht="74.25" customHeight="1">
      <c r="A13" s="850" t="s">
        <v>658</v>
      </c>
      <c r="B13" s="851"/>
      <c r="C13" s="851"/>
      <c r="D13" s="851"/>
      <c r="E13" s="851"/>
      <c r="F13" s="851"/>
      <c r="G13" s="851"/>
      <c r="H13" s="852"/>
      <c r="I13" s="131"/>
      <c r="J13" s="131"/>
    </row>
    <row r="14" spans="1:10" s="228" customFormat="1" ht="71.25" customHeight="1">
      <c r="A14" s="850" t="s">
        <v>659</v>
      </c>
      <c r="B14" s="851"/>
      <c r="C14" s="851"/>
      <c r="D14" s="851"/>
      <c r="E14" s="851"/>
      <c r="F14" s="851"/>
      <c r="G14" s="851"/>
      <c r="H14" s="852"/>
      <c r="I14" s="622"/>
      <c r="J14" s="131"/>
    </row>
    <row r="15" spans="1:10" s="146" customFormat="1" ht="14.25" customHeight="1">
      <c r="A15" s="102" t="s">
        <v>660</v>
      </c>
      <c r="B15" s="102"/>
      <c r="C15" s="34"/>
      <c r="D15" s="34"/>
      <c r="E15" s="34"/>
      <c r="F15" s="34"/>
      <c r="G15" s="34"/>
      <c r="H15" s="34"/>
      <c r="I15" s="264"/>
      <c r="J15" s="263"/>
    </row>
    <row r="16" spans="1:10" s="146" customFormat="1" ht="14.25" customHeight="1">
      <c r="A16" s="102" t="s">
        <v>661</v>
      </c>
      <c r="B16" s="359"/>
      <c r="C16" s="359"/>
      <c r="D16" s="359"/>
      <c r="E16" s="359"/>
      <c r="F16" s="359"/>
      <c r="G16" s="359"/>
      <c r="H16" s="359"/>
    </row>
    <row r="17" spans="1:8" s="146" customFormat="1" ht="14.25" customHeight="1">
      <c r="A17" s="102" t="s">
        <v>662</v>
      </c>
      <c r="B17" s="359"/>
      <c r="C17" s="359"/>
      <c r="D17" s="359"/>
      <c r="E17" s="359"/>
      <c r="F17" s="359"/>
      <c r="G17" s="359"/>
      <c r="H17" s="359"/>
    </row>
    <row r="18" spans="1:8" ht="14.25" customHeight="1">
      <c r="A18" s="29" t="s">
        <v>1369</v>
      </c>
      <c r="B18" s="29"/>
      <c r="C18" s="29"/>
      <c r="D18" s="29"/>
      <c r="E18" s="29"/>
      <c r="F18" s="29"/>
      <c r="G18" s="29"/>
    </row>
    <row r="19" spans="1:8" ht="14.25" customHeight="1">
      <c r="A19" s="29" t="s">
        <v>1370</v>
      </c>
      <c r="B19" s="29"/>
      <c r="C19" s="29"/>
      <c r="D19" s="29"/>
      <c r="E19" s="29"/>
      <c r="F19" s="29"/>
      <c r="G19" s="29"/>
    </row>
    <row r="20" spans="1:8" ht="14.25" customHeight="1">
      <c r="A20" s="29" t="s">
        <v>216</v>
      </c>
      <c r="B20" s="29"/>
      <c r="C20" s="29"/>
      <c r="D20" s="29"/>
      <c r="E20" s="29"/>
      <c r="F20" s="29"/>
      <c r="G20" s="29"/>
    </row>
    <row r="21" spans="1:8" ht="14.25" customHeight="1">
      <c r="A21" s="29" t="s">
        <v>192</v>
      </c>
      <c r="B21" s="29"/>
      <c r="C21" s="29"/>
      <c r="D21" s="29"/>
      <c r="E21" s="29"/>
      <c r="F21" s="29"/>
      <c r="G21" s="29"/>
    </row>
    <row r="22" spans="1:8" ht="14.25" customHeight="1">
      <c r="A22" s="29" t="s">
        <v>187</v>
      </c>
      <c r="B22" s="29"/>
      <c r="C22" s="29"/>
      <c r="D22" s="29"/>
      <c r="E22" s="29"/>
      <c r="F22" s="29"/>
      <c r="G22" s="29"/>
    </row>
  </sheetData>
  <sheetProtection formatCells="0" formatColumns="0" formatRows="0" insertRows="0"/>
  <mergeCells count="9">
    <mergeCell ref="A13:H13"/>
    <mergeCell ref="A14:H14"/>
    <mergeCell ref="G3:H3"/>
    <mergeCell ref="A3:A4"/>
    <mergeCell ref="B3:B4"/>
    <mergeCell ref="C3:C4"/>
    <mergeCell ref="D3:D4"/>
    <mergeCell ref="E3:E4"/>
    <mergeCell ref="F3:F4"/>
  </mergeCells>
  <phoneticPr fontId="80" type="noConversion"/>
  <pageMargins left="0.62992125984251968" right="0.51181102362204722" top="0.98425196850393704" bottom="0.98425196850393704" header="0.51181102362204722" footer="0.51181102362204722"/>
  <pageSetup paperSize="9" scale="93" firstPageNumber="52" fitToHeight="0" orientation="portrait" r:id="rId1"/>
  <headerFooter alignWithMargins="0"/>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pageSetUpPr fitToPage="1"/>
  </sheetPr>
  <dimension ref="A1:N19"/>
  <sheetViews>
    <sheetView showGridLines="0" view="pageBreakPreview" zoomScale="85" zoomScaleSheetLayoutView="85" workbookViewId="0"/>
  </sheetViews>
  <sheetFormatPr defaultColWidth="8.8984375" defaultRowHeight="17.399999999999999"/>
  <cols>
    <col min="1" max="1" width="7.69921875" style="2" customWidth="1"/>
    <col min="2" max="2" width="9" style="2" customWidth="1"/>
    <col min="3" max="3" width="7" style="2" customWidth="1"/>
    <col min="4" max="4" width="8.796875" style="2" customWidth="1"/>
    <col min="5" max="5" width="6.59765625" style="2" customWidth="1"/>
    <col min="6" max="6" width="8.796875" style="2" customWidth="1"/>
    <col min="7" max="7" width="7.19921875" style="2" customWidth="1"/>
    <col min="8" max="8" width="8.796875" style="2" customWidth="1"/>
    <col min="9" max="9" width="6.69921875" style="2" customWidth="1"/>
    <col min="10" max="10" width="8.796875" style="2" customWidth="1"/>
    <col min="11" max="11" width="7.296875" style="2" customWidth="1"/>
    <col min="12" max="12" width="8.796875" style="2" customWidth="1"/>
    <col min="13" max="13" width="7" style="2" customWidth="1"/>
    <col min="14" max="14" width="8.796875" style="2" customWidth="1"/>
    <col min="15" max="16384" width="8.8984375" style="2"/>
  </cols>
  <sheetData>
    <row r="1" spans="1:14" ht="36" customHeight="1">
      <c r="A1" s="33" t="s">
        <v>193</v>
      </c>
      <c r="B1" s="195"/>
      <c r="C1" s="195"/>
      <c r="D1" s="195"/>
      <c r="E1" s="195"/>
      <c r="F1" s="29"/>
      <c r="G1" s="29"/>
      <c r="H1" s="20"/>
    </row>
    <row r="2" spans="1:14">
      <c r="A2" s="29"/>
      <c r="B2" s="29"/>
      <c r="C2" s="29"/>
      <c r="D2" s="29"/>
      <c r="E2" s="29"/>
      <c r="F2" s="29"/>
      <c r="G2" s="29"/>
      <c r="H2" s="29"/>
      <c r="I2" s="29"/>
      <c r="J2" s="29"/>
      <c r="K2" s="29"/>
      <c r="L2" s="29"/>
      <c r="M2" s="29"/>
      <c r="N2" s="11" t="s">
        <v>114</v>
      </c>
    </row>
    <row r="3" spans="1:14">
      <c r="A3" s="687" t="s">
        <v>194</v>
      </c>
      <c r="B3" s="687"/>
      <c r="C3" s="687" t="s">
        <v>195</v>
      </c>
      <c r="D3" s="687"/>
      <c r="E3" s="691" t="s">
        <v>196</v>
      </c>
      <c r="F3" s="687"/>
      <c r="G3" s="691" t="s">
        <v>197</v>
      </c>
      <c r="H3" s="687"/>
      <c r="I3" s="691" t="s">
        <v>198</v>
      </c>
      <c r="J3" s="687"/>
      <c r="K3" s="687" t="s">
        <v>199</v>
      </c>
      <c r="L3" s="687"/>
      <c r="M3" s="687" t="s">
        <v>200</v>
      </c>
      <c r="N3" s="687"/>
    </row>
    <row r="4" spans="1:14" ht="36.75" customHeight="1">
      <c r="A4" s="687"/>
      <c r="B4" s="687"/>
      <c r="C4" s="225" t="s">
        <v>100</v>
      </c>
      <c r="D4" s="229" t="s">
        <v>101</v>
      </c>
      <c r="E4" s="225" t="s">
        <v>100</v>
      </c>
      <c r="F4" s="229" t="s">
        <v>101</v>
      </c>
      <c r="G4" s="225" t="s">
        <v>100</v>
      </c>
      <c r="H4" s="229" t="s">
        <v>101</v>
      </c>
      <c r="I4" s="225" t="s">
        <v>100</v>
      </c>
      <c r="J4" s="229" t="s">
        <v>101</v>
      </c>
      <c r="K4" s="225" t="s">
        <v>100</v>
      </c>
      <c r="L4" s="229" t="s">
        <v>101</v>
      </c>
      <c r="M4" s="225" t="s">
        <v>100</v>
      </c>
      <c r="N4" s="229" t="s">
        <v>101</v>
      </c>
    </row>
    <row r="5" spans="1:14" ht="20.100000000000001" customHeight="1">
      <c r="A5" s="855" t="s">
        <v>201</v>
      </c>
      <c r="B5" s="48" t="s">
        <v>202</v>
      </c>
      <c r="C5" s="200"/>
      <c r="D5" s="36"/>
      <c r="E5" s="36"/>
      <c r="F5" s="36"/>
      <c r="G5" s="36"/>
      <c r="H5" s="36"/>
      <c r="I5" s="36"/>
      <c r="J5" s="36"/>
      <c r="K5" s="36"/>
      <c r="L5" s="36"/>
      <c r="M5" s="68">
        <f>SUM(C5,E5,G5,I5,K5)</f>
        <v>0</v>
      </c>
      <c r="N5" s="68">
        <f>SUM(D5,F5,H5,J5,L5)</f>
        <v>0</v>
      </c>
    </row>
    <row r="6" spans="1:14" ht="20.100000000000001" customHeight="1">
      <c r="A6" s="856"/>
      <c r="B6" s="48" t="s">
        <v>203</v>
      </c>
      <c r="C6" s="36"/>
      <c r="D6" s="36"/>
      <c r="E6" s="36"/>
      <c r="F6" s="36"/>
      <c r="G6" s="36"/>
      <c r="H6" s="36"/>
      <c r="I6" s="36"/>
      <c r="J6" s="36"/>
      <c r="K6" s="36"/>
      <c r="L6" s="36"/>
      <c r="M6" s="68">
        <f>SUM(C6,E6,G6,I6,K6)</f>
        <v>0</v>
      </c>
      <c r="N6" s="68">
        <f>SUM(D6,F6,H6,J6,L6)</f>
        <v>0</v>
      </c>
    </row>
    <row r="7" spans="1:14" ht="20.100000000000001" customHeight="1">
      <c r="A7" s="856"/>
      <c r="B7" s="48" t="s">
        <v>109</v>
      </c>
      <c r="C7" s="68">
        <f>SUM(C5:C6)</f>
        <v>0</v>
      </c>
      <c r="D7" s="68">
        <f t="shared" ref="D7:N7" si="0">SUM(D5:D6)</f>
        <v>0</v>
      </c>
      <c r="E7" s="68">
        <f t="shared" si="0"/>
        <v>0</v>
      </c>
      <c r="F7" s="68">
        <f t="shared" si="0"/>
        <v>0</v>
      </c>
      <c r="G7" s="68">
        <f t="shared" si="0"/>
        <v>0</v>
      </c>
      <c r="H7" s="68">
        <f t="shared" si="0"/>
        <v>0</v>
      </c>
      <c r="I7" s="68">
        <f t="shared" si="0"/>
        <v>0</v>
      </c>
      <c r="J7" s="68">
        <f t="shared" si="0"/>
        <v>0</v>
      </c>
      <c r="K7" s="68">
        <f t="shared" si="0"/>
        <v>0</v>
      </c>
      <c r="L7" s="68">
        <f t="shared" si="0"/>
        <v>0</v>
      </c>
      <c r="M7" s="68">
        <f t="shared" si="0"/>
        <v>0</v>
      </c>
      <c r="N7" s="68">
        <f t="shared" si="0"/>
        <v>0</v>
      </c>
    </row>
    <row r="8" spans="1:14" ht="20.100000000000001" customHeight="1">
      <c r="A8" s="855" t="s">
        <v>204</v>
      </c>
      <c r="B8" s="48" t="s">
        <v>202</v>
      </c>
      <c r="C8" s="36"/>
      <c r="D8" s="36"/>
      <c r="E8" s="36"/>
      <c r="F8" s="36"/>
      <c r="G8" s="36"/>
      <c r="H8" s="36"/>
      <c r="I8" s="36"/>
      <c r="J8" s="36"/>
      <c r="K8" s="36"/>
      <c r="L8" s="36"/>
      <c r="M8" s="68">
        <f>SUM(C8,E8,G8,I8,K8)</f>
        <v>0</v>
      </c>
      <c r="N8" s="68">
        <f>SUM(D8,F8,H8,J8,L8)</f>
        <v>0</v>
      </c>
    </row>
    <row r="9" spans="1:14" ht="20.100000000000001" customHeight="1">
      <c r="A9" s="856"/>
      <c r="B9" s="48" t="s">
        <v>203</v>
      </c>
      <c r="C9" s="36"/>
      <c r="D9" s="36"/>
      <c r="E9" s="36"/>
      <c r="F9" s="36"/>
      <c r="G9" s="36"/>
      <c r="H9" s="36"/>
      <c r="I9" s="36"/>
      <c r="J9" s="36"/>
      <c r="K9" s="36"/>
      <c r="L9" s="36"/>
      <c r="M9" s="68">
        <f>SUM(C9,E9,G9,I9,K9)</f>
        <v>0</v>
      </c>
      <c r="N9" s="68">
        <f>SUM(D9,F9,H9,J9,L9)</f>
        <v>0</v>
      </c>
    </row>
    <row r="10" spans="1:14" ht="20.100000000000001" customHeight="1">
      <c r="A10" s="856"/>
      <c r="B10" s="48" t="s">
        <v>109</v>
      </c>
      <c r="C10" s="68">
        <f t="shared" ref="C10:N10" si="1">SUM(C8:C9)</f>
        <v>0</v>
      </c>
      <c r="D10" s="68">
        <f t="shared" si="1"/>
        <v>0</v>
      </c>
      <c r="E10" s="68">
        <f t="shared" si="1"/>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row>
    <row r="11" spans="1:14" ht="20.100000000000001" customHeight="1">
      <c r="A11" s="854" t="s">
        <v>65</v>
      </c>
      <c r="B11" s="97" t="s">
        <v>202</v>
      </c>
      <c r="C11" s="81"/>
      <c r="D11" s="81"/>
      <c r="E11" s="81"/>
      <c r="F11" s="81"/>
      <c r="G11" s="81"/>
      <c r="H11" s="81"/>
      <c r="I11" s="81"/>
      <c r="J11" s="81"/>
      <c r="K11" s="81"/>
      <c r="L11" s="81"/>
      <c r="M11" s="68">
        <f>SUM(C11,E11,G11,I11,K11)</f>
        <v>0</v>
      </c>
      <c r="N11" s="68">
        <f>SUM(D11,F11,H11,J11,L11)</f>
        <v>0</v>
      </c>
    </row>
    <row r="12" spans="1:14" ht="20.100000000000001" customHeight="1">
      <c r="A12" s="854"/>
      <c r="B12" s="97" t="s">
        <v>203</v>
      </c>
      <c r="C12" s="81"/>
      <c r="D12" s="81"/>
      <c r="E12" s="81"/>
      <c r="F12" s="81"/>
      <c r="G12" s="81"/>
      <c r="H12" s="81"/>
      <c r="I12" s="81"/>
      <c r="J12" s="81"/>
      <c r="K12" s="81"/>
      <c r="L12" s="81"/>
      <c r="M12" s="68">
        <f>SUM(C12,E12,G12,I12,K12)</f>
        <v>0</v>
      </c>
      <c r="N12" s="68">
        <f>SUM(D12,F12,H12,J12,L12)</f>
        <v>0</v>
      </c>
    </row>
    <row r="13" spans="1:14" ht="20.100000000000001" customHeight="1">
      <c r="A13" s="854"/>
      <c r="B13" s="97" t="s">
        <v>109</v>
      </c>
      <c r="C13" s="68">
        <f t="shared" ref="C13:N13" si="2">SUM(C11:C12)</f>
        <v>0</v>
      </c>
      <c r="D13" s="68">
        <f t="shared" si="2"/>
        <v>0</v>
      </c>
      <c r="E13" s="68">
        <f t="shared" si="2"/>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row>
    <row r="14" spans="1:14">
      <c r="A14" s="29"/>
      <c r="B14" s="29"/>
      <c r="C14" s="29"/>
      <c r="D14" s="29"/>
      <c r="E14" s="29"/>
      <c r="F14" s="29"/>
      <c r="G14" s="29"/>
      <c r="H14" s="29"/>
      <c r="I14" s="29"/>
      <c r="J14" s="29"/>
      <c r="K14" s="29"/>
      <c r="L14" s="29"/>
      <c r="M14" s="29"/>
      <c r="N14" s="29"/>
    </row>
    <row r="15" spans="1:14">
      <c r="A15" s="1" t="s">
        <v>66</v>
      </c>
      <c r="C15" s="29"/>
      <c r="D15" s="29"/>
      <c r="E15" s="29"/>
      <c r="F15" s="29"/>
      <c r="G15" s="29"/>
      <c r="H15" s="29"/>
      <c r="I15" s="29"/>
      <c r="J15" s="29"/>
      <c r="K15" s="29"/>
      <c r="L15" s="29"/>
      <c r="M15" s="29"/>
      <c r="N15" s="29"/>
    </row>
    <row r="16" spans="1:14">
      <c r="A16" s="29" t="s">
        <v>205</v>
      </c>
      <c r="B16" s="29"/>
      <c r="C16" s="29"/>
      <c r="D16" s="29"/>
      <c r="E16" s="29"/>
      <c r="F16" s="29"/>
      <c r="G16" s="29"/>
      <c r="H16" s="29"/>
      <c r="I16" s="29"/>
      <c r="J16" s="29"/>
      <c r="K16" s="29"/>
      <c r="L16" s="29"/>
      <c r="M16" s="29"/>
      <c r="N16" s="29"/>
    </row>
    <row r="17" spans="1:14">
      <c r="A17" s="29" t="s">
        <v>206</v>
      </c>
      <c r="B17" s="29"/>
      <c r="C17" s="29"/>
      <c r="D17" s="29"/>
      <c r="E17" s="29"/>
      <c r="F17" s="29"/>
      <c r="G17" s="29"/>
      <c r="H17" s="29"/>
      <c r="I17" s="29"/>
      <c r="J17" s="29"/>
      <c r="K17" s="29"/>
      <c r="L17" s="29"/>
      <c r="M17" s="29"/>
      <c r="N17" s="29"/>
    </row>
    <row r="18" spans="1:14">
      <c r="A18" s="29" t="s">
        <v>207</v>
      </c>
      <c r="B18" s="29"/>
      <c r="C18" s="29"/>
      <c r="D18" s="29"/>
      <c r="E18" s="29"/>
      <c r="F18" s="29"/>
      <c r="G18" s="29"/>
      <c r="H18" s="29"/>
      <c r="I18" s="29"/>
      <c r="J18" s="29"/>
      <c r="K18" s="29"/>
      <c r="L18" s="29"/>
      <c r="M18" s="29"/>
      <c r="N18" s="29"/>
    </row>
    <row r="19" spans="1:14">
      <c r="A19" s="34"/>
      <c r="B19" s="34"/>
      <c r="C19" s="34"/>
      <c r="D19" s="34"/>
      <c r="E19" s="34"/>
      <c r="F19" s="34"/>
      <c r="G19" s="34"/>
      <c r="H19" s="34"/>
    </row>
  </sheetData>
  <sheetProtection formatCells="0" formatColumns="0" formatRows="0"/>
  <mergeCells count="10">
    <mergeCell ref="I3:J3"/>
    <mergeCell ref="K3:L3"/>
    <mergeCell ref="M3:N3"/>
    <mergeCell ref="A5:A7"/>
    <mergeCell ref="A8:A10"/>
    <mergeCell ref="A11:A13"/>
    <mergeCell ref="A3:B4"/>
    <mergeCell ref="C3:D3"/>
    <mergeCell ref="E3:F3"/>
    <mergeCell ref="G3:H3"/>
  </mergeCells>
  <phoneticPr fontId="80" type="noConversion"/>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M5:N6 M8:N9 M11:N13 C7:L7 C10:L10 C13:L13" unlockedFormula="1"/>
    <ignoredError sqref="M10:N10 M7:N7" formula="1" unlocked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33199-634F-45C7-A1B3-AF6DEDAAAF3B}">
  <dimension ref="A1:J33"/>
  <sheetViews>
    <sheetView topLeftCell="A16" workbookViewId="0"/>
  </sheetViews>
  <sheetFormatPr defaultColWidth="8.8984375" defaultRowHeight="17.399999999999999"/>
  <cols>
    <col min="1" max="1" width="2.69921875" style="512" customWidth="1"/>
    <col min="2" max="2" width="12.69921875" style="512" customWidth="1"/>
    <col min="3" max="3" width="3.8984375" style="512" customWidth="1"/>
    <col min="4" max="4" width="12.796875" style="512" customWidth="1"/>
    <col min="5" max="10" width="12.3984375" style="512" customWidth="1"/>
    <col min="11" max="11" width="5.09765625" style="512" customWidth="1"/>
    <col min="12" max="16384" width="8.8984375" style="512"/>
  </cols>
  <sheetData>
    <row r="1" spans="1:10" ht="27.6">
      <c r="A1" s="196" t="s">
        <v>1392</v>
      </c>
      <c r="C1" s="197"/>
      <c r="D1" s="197"/>
      <c r="E1" s="197"/>
      <c r="F1" s="197"/>
      <c r="G1" s="18"/>
      <c r="H1" s="18"/>
      <c r="I1" s="198"/>
      <c r="J1" s="198"/>
    </row>
    <row r="2" spans="1:10" ht="27.6">
      <c r="A2" s="196"/>
      <c r="B2" s="29"/>
      <c r="C2" s="29"/>
      <c r="D2" s="29"/>
      <c r="E2" s="29"/>
      <c r="F2" s="29"/>
      <c r="G2" s="29"/>
      <c r="H2" s="29"/>
      <c r="I2" s="11"/>
      <c r="J2" s="11" t="s">
        <v>57</v>
      </c>
    </row>
    <row r="3" spans="1:10">
      <c r="A3" s="783" t="s">
        <v>99</v>
      </c>
      <c r="B3" s="783"/>
      <c r="C3" s="783"/>
      <c r="D3" s="783"/>
      <c r="E3" s="861" t="s">
        <v>669</v>
      </c>
      <c r="F3" s="862" t="s">
        <v>663</v>
      </c>
      <c r="G3" s="863"/>
      <c r="H3" s="863"/>
      <c r="I3" s="863"/>
      <c r="J3" s="782"/>
    </row>
    <row r="4" spans="1:10" ht="34.799999999999997">
      <c r="A4" s="783"/>
      <c r="B4" s="783"/>
      <c r="C4" s="783"/>
      <c r="D4" s="783"/>
      <c r="E4" s="783"/>
      <c r="F4" s="513" t="s">
        <v>664</v>
      </c>
      <c r="G4" s="123" t="s">
        <v>665</v>
      </c>
      <c r="H4" s="124" t="s">
        <v>666</v>
      </c>
      <c r="I4" s="124" t="s">
        <v>667</v>
      </c>
      <c r="J4" s="124" t="s">
        <v>668</v>
      </c>
    </row>
    <row r="5" spans="1:10" ht="30">
      <c r="A5" s="855" t="s">
        <v>208</v>
      </c>
      <c r="B5" s="855"/>
      <c r="C5" s="864" t="s">
        <v>4</v>
      </c>
      <c r="D5" s="865"/>
      <c r="E5" s="68">
        <f>SUM(F5:J5)</f>
        <v>0</v>
      </c>
      <c r="F5" s="36"/>
      <c r="G5" s="36" t="s">
        <v>209</v>
      </c>
      <c r="H5" s="36" t="s">
        <v>209</v>
      </c>
      <c r="I5" s="36" t="s">
        <v>209</v>
      </c>
      <c r="J5" s="36" t="s">
        <v>209</v>
      </c>
    </row>
    <row r="6" spans="1:10">
      <c r="A6" s="855"/>
      <c r="B6" s="855"/>
      <c r="C6" s="866" t="s">
        <v>18</v>
      </c>
      <c r="D6" s="867"/>
      <c r="E6" s="72">
        <f>SUM(F6:J6)</f>
        <v>0</v>
      </c>
      <c r="F6" s="66"/>
      <c r="G6" s="66"/>
      <c r="H6" s="66"/>
      <c r="I6" s="66"/>
      <c r="J6" s="66"/>
    </row>
    <row r="7" spans="1:10">
      <c r="A7" s="855"/>
      <c r="B7" s="855"/>
      <c r="C7" s="98"/>
      <c r="D7" s="99" t="s">
        <v>26</v>
      </c>
      <c r="E7" s="67">
        <f>SUM(F7:J7)</f>
        <v>0</v>
      </c>
      <c r="F7" s="42"/>
      <c r="G7" s="42"/>
      <c r="H7" s="42"/>
      <c r="I7" s="42"/>
      <c r="J7" s="42"/>
    </row>
    <row r="8" spans="1:10">
      <c r="A8" s="855"/>
      <c r="B8" s="855"/>
      <c r="C8" s="868" t="s">
        <v>2</v>
      </c>
      <c r="D8" s="869"/>
      <c r="E8" s="68">
        <f>SUM(F8:J8)</f>
        <v>0</v>
      </c>
      <c r="F8" s="36"/>
      <c r="G8" s="36"/>
      <c r="H8" s="36"/>
      <c r="I8" s="36"/>
      <c r="J8" s="36"/>
    </row>
    <row r="9" spans="1:10">
      <c r="A9" s="855"/>
      <c r="B9" s="855"/>
      <c r="C9" s="868" t="s">
        <v>3</v>
      </c>
      <c r="D9" s="869"/>
      <c r="E9" s="68">
        <f t="shared" ref="E9:J9" si="0">SUM(E5,E6,E8)</f>
        <v>0</v>
      </c>
      <c r="F9" s="68">
        <f t="shared" si="0"/>
        <v>0</v>
      </c>
      <c r="G9" s="68">
        <f t="shared" si="0"/>
        <v>0</v>
      </c>
      <c r="H9" s="68">
        <f t="shared" si="0"/>
        <v>0</v>
      </c>
      <c r="I9" s="68">
        <f t="shared" si="0"/>
        <v>0</v>
      </c>
      <c r="J9" s="68">
        <f t="shared" si="0"/>
        <v>0</v>
      </c>
    </row>
    <row r="10" spans="1:10">
      <c r="A10" s="873" t="s">
        <v>1271</v>
      </c>
      <c r="B10" s="876" t="s">
        <v>1272</v>
      </c>
      <c r="C10" s="859" t="s">
        <v>4</v>
      </c>
      <c r="D10" s="860"/>
      <c r="E10" s="68">
        <f>SUM(F10:J10)</f>
        <v>0</v>
      </c>
      <c r="F10" s="36"/>
      <c r="G10" s="36" t="s">
        <v>209</v>
      </c>
      <c r="H10" s="36" t="s">
        <v>209</v>
      </c>
      <c r="I10" s="36" t="s">
        <v>209</v>
      </c>
      <c r="J10" s="36" t="s">
        <v>209</v>
      </c>
    </row>
    <row r="11" spans="1:10">
      <c r="A11" s="874"/>
      <c r="B11" s="876"/>
      <c r="C11" s="857" t="s">
        <v>18</v>
      </c>
      <c r="D11" s="858"/>
      <c r="E11" s="72">
        <f>SUM(F11:J11)</f>
        <v>0</v>
      </c>
      <c r="F11" s="66"/>
      <c r="G11" s="66"/>
      <c r="H11" s="66"/>
      <c r="I11" s="66"/>
      <c r="J11" s="66"/>
    </row>
    <row r="12" spans="1:10">
      <c r="A12" s="874"/>
      <c r="B12" s="876"/>
      <c r="C12" s="561"/>
      <c r="D12" s="562" t="s">
        <v>26</v>
      </c>
      <c r="E12" s="67">
        <f>SUM(F12:J12)</f>
        <v>0</v>
      </c>
      <c r="F12" s="42"/>
      <c r="G12" s="42"/>
      <c r="H12" s="42"/>
      <c r="I12" s="42"/>
      <c r="J12" s="42"/>
    </row>
    <row r="13" spans="1:10">
      <c r="A13" s="874"/>
      <c r="B13" s="876"/>
      <c r="C13" s="859" t="s">
        <v>2</v>
      </c>
      <c r="D13" s="860"/>
      <c r="E13" s="68">
        <f>SUM(F13:J13)</f>
        <v>0</v>
      </c>
      <c r="F13" s="36"/>
      <c r="G13" s="36"/>
      <c r="H13" s="36"/>
      <c r="I13" s="36"/>
      <c r="J13" s="36"/>
    </row>
    <row r="14" spans="1:10">
      <c r="A14" s="874"/>
      <c r="B14" s="876"/>
      <c r="C14" s="859" t="s">
        <v>3</v>
      </c>
      <c r="D14" s="860"/>
      <c r="E14" s="68">
        <f t="shared" ref="E14:J14" si="1">SUM(E10,E11,E13)</f>
        <v>0</v>
      </c>
      <c r="F14" s="68">
        <f t="shared" si="1"/>
        <v>0</v>
      </c>
      <c r="G14" s="68">
        <f t="shared" si="1"/>
        <v>0</v>
      </c>
      <c r="H14" s="68">
        <f t="shared" si="1"/>
        <v>0</v>
      </c>
      <c r="I14" s="68">
        <f t="shared" si="1"/>
        <v>0</v>
      </c>
      <c r="J14" s="68">
        <f t="shared" si="1"/>
        <v>0</v>
      </c>
    </row>
    <row r="15" spans="1:10">
      <c r="A15" s="874"/>
      <c r="B15" s="876" t="s">
        <v>1273</v>
      </c>
      <c r="C15" s="859" t="s">
        <v>4</v>
      </c>
      <c r="D15" s="860"/>
      <c r="E15" s="68">
        <f>SUM(F15:J15)</f>
        <v>0</v>
      </c>
      <c r="F15" s="36"/>
      <c r="G15" s="36" t="s">
        <v>209</v>
      </c>
      <c r="H15" s="36" t="s">
        <v>209</v>
      </c>
      <c r="I15" s="36" t="s">
        <v>209</v>
      </c>
      <c r="J15" s="36" t="s">
        <v>209</v>
      </c>
    </row>
    <row r="16" spans="1:10">
      <c r="A16" s="874"/>
      <c r="B16" s="876"/>
      <c r="C16" s="857" t="s">
        <v>18</v>
      </c>
      <c r="D16" s="858"/>
      <c r="E16" s="72">
        <f>SUM(F16:J16)</f>
        <v>0</v>
      </c>
      <c r="F16" s="66"/>
      <c r="G16" s="66"/>
      <c r="H16" s="66"/>
      <c r="I16" s="66"/>
      <c r="J16" s="66"/>
    </row>
    <row r="17" spans="1:10">
      <c r="A17" s="874"/>
      <c r="B17" s="876"/>
      <c r="C17" s="561"/>
      <c r="D17" s="562" t="s">
        <v>26</v>
      </c>
      <c r="E17" s="67">
        <f>SUM(F17:J17)</f>
        <v>0</v>
      </c>
      <c r="F17" s="42"/>
      <c r="G17" s="42"/>
      <c r="H17" s="42"/>
      <c r="I17" s="42"/>
      <c r="J17" s="42"/>
    </row>
    <row r="18" spans="1:10">
      <c r="A18" s="874"/>
      <c r="B18" s="876"/>
      <c r="C18" s="859" t="s">
        <v>2</v>
      </c>
      <c r="D18" s="860"/>
      <c r="E18" s="68">
        <f>SUM(F18:J18)</f>
        <v>0</v>
      </c>
      <c r="F18" s="36"/>
      <c r="G18" s="36"/>
      <c r="H18" s="36"/>
      <c r="I18" s="36"/>
      <c r="J18" s="36"/>
    </row>
    <row r="19" spans="1:10">
      <c r="A19" s="874"/>
      <c r="B19" s="876"/>
      <c r="C19" s="859" t="s">
        <v>3</v>
      </c>
      <c r="D19" s="860"/>
      <c r="E19" s="68">
        <f t="shared" ref="E19:J19" si="2">SUM(E15,E16,E18)</f>
        <v>0</v>
      </c>
      <c r="F19" s="68">
        <f t="shared" si="2"/>
        <v>0</v>
      </c>
      <c r="G19" s="68">
        <f t="shared" si="2"/>
        <v>0</v>
      </c>
      <c r="H19" s="68">
        <f t="shared" si="2"/>
        <v>0</v>
      </c>
      <c r="I19" s="68">
        <f t="shared" si="2"/>
        <v>0</v>
      </c>
      <c r="J19" s="68">
        <f t="shared" si="2"/>
        <v>0</v>
      </c>
    </row>
    <row r="20" spans="1:10">
      <c r="A20" s="875"/>
      <c r="B20" s="870" t="s">
        <v>1225</v>
      </c>
      <c r="C20" s="871"/>
      <c r="D20" s="872"/>
      <c r="E20" s="68">
        <f>E14+E19</f>
        <v>0</v>
      </c>
      <c r="F20" s="68">
        <f t="shared" ref="F20:J20" si="3">F14+F19</f>
        <v>0</v>
      </c>
      <c r="G20" s="68">
        <f t="shared" si="3"/>
        <v>0</v>
      </c>
      <c r="H20" s="68">
        <f t="shared" si="3"/>
        <v>0</v>
      </c>
      <c r="I20" s="68">
        <f t="shared" si="3"/>
        <v>0</v>
      </c>
      <c r="J20" s="68">
        <f t="shared" si="3"/>
        <v>0</v>
      </c>
    </row>
    <row r="21" spans="1:10">
      <c r="A21" s="855" t="s">
        <v>210</v>
      </c>
      <c r="B21" s="855"/>
      <c r="C21" s="868" t="s">
        <v>4</v>
      </c>
      <c r="D21" s="869"/>
      <c r="E21" s="68">
        <f>SUM(F21:J21)</f>
        <v>0</v>
      </c>
      <c r="F21" s="36"/>
      <c r="G21" s="36"/>
      <c r="H21" s="36"/>
      <c r="I21" s="36"/>
      <c r="J21" s="36"/>
    </row>
    <row r="22" spans="1:10">
      <c r="A22" s="855"/>
      <c r="B22" s="855"/>
      <c r="C22" s="866" t="s">
        <v>18</v>
      </c>
      <c r="D22" s="867"/>
      <c r="E22" s="72">
        <f>SUM(F22:J22)</f>
        <v>0</v>
      </c>
      <c r="F22" s="66"/>
      <c r="G22" s="66"/>
      <c r="H22" s="66"/>
      <c r="I22" s="66"/>
      <c r="J22" s="66"/>
    </row>
    <row r="23" spans="1:10">
      <c r="A23" s="855"/>
      <c r="B23" s="855"/>
      <c r="C23" s="98"/>
      <c r="D23" s="99" t="s">
        <v>26</v>
      </c>
      <c r="E23" s="67">
        <f>SUM(F23:J23)</f>
        <v>0</v>
      </c>
      <c r="F23" s="42"/>
      <c r="G23" s="42"/>
      <c r="H23" s="42"/>
      <c r="I23" s="42"/>
      <c r="J23" s="42"/>
    </row>
    <row r="24" spans="1:10">
      <c r="A24" s="855"/>
      <c r="B24" s="855"/>
      <c r="C24" s="868" t="s">
        <v>2</v>
      </c>
      <c r="D24" s="869"/>
      <c r="E24" s="68">
        <f>SUM(F24:J24)</f>
        <v>0</v>
      </c>
      <c r="F24" s="36"/>
      <c r="G24" s="36"/>
      <c r="H24" s="36"/>
      <c r="I24" s="36"/>
      <c r="J24" s="36"/>
    </row>
    <row r="25" spans="1:10">
      <c r="A25" s="855"/>
      <c r="B25" s="855"/>
      <c r="C25" s="868" t="s">
        <v>3</v>
      </c>
      <c r="D25" s="869"/>
      <c r="E25" s="68">
        <f t="shared" ref="E25:J25" si="4">SUM(E21,E22,E24)</f>
        <v>0</v>
      </c>
      <c r="F25" s="68">
        <f t="shared" si="4"/>
        <v>0</v>
      </c>
      <c r="G25" s="68">
        <f t="shared" si="4"/>
        <v>0</v>
      </c>
      <c r="H25" s="68">
        <f t="shared" si="4"/>
        <v>0</v>
      </c>
      <c r="I25" s="68">
        <f t="shared" si="4"/>
        <v>0</v>
      </c>
      <c r="J25" s="68">
        <f t="shared" si="4"/>
        <v>0</v>
      </c>
    </row>
    <row r="26" spans="1:10">
      <c r="A26" s="854" t="s">
        <v>211</v>
      </c>
      <c r="B26" s="854"/>
      <c r="C26" s="854"/>
      <c r="D26" s="854"/>
      <c r="E26" s="68">
        <f>E9+E20+E25</f>
        <v>0</v>
      </c>
      <c r="F26" s="68">
        <f t="shared" ref="F26:J26" si="5">F9+F20+F25</f>
        <v>0</v>
      </c>
      <c r="G26" s="68">
        <f t="shared" si="5"/>
        <v>0</v>
      </c>
      <c r="H26" s="68">
        <f t="shared" si="5"/>
        <v>0</v>
      </c>
      <c r="I26" s="68">
        <f t="shared" si="5"/>
        <v>0</v>
      </c>
      <c r="J26" s="68">
        <f t="shared" si="5"/>
        <v>0</v>
      </c>
    </row>
    <row r="27" spans="1:10">
      <c r="B27" s="29"/>
      <c r="C27" s="29"/>
      <c r="D27" s="29"/>
      <c r="E27" s="29"/>
      <c r="F27" s="29"/>
      <c r="G27" s="29"/>
      <c r="H27" s="29"/>
      <c r="I27" s="29"/>
      <c r="J27" s="29"/>
    </row>
    <row r="28" spans="1:10">
      <c r="A28" s="1" t="s">
        <v>19</v>
      </c>
      <c r="D28" s="29"/>
      <c r="E28" s="29"/>
      <c r="F28" s="29"/>
      <c r="G28" s="29"/>
      <c r="H28" s="29"/>
      <c r="I28" s="29"/>
      <c r="J28" s="29"/>
    </row>
    <row r="29" spans="1:10">
      <c r="A29" s="107" t="s">
        <v>670</v>
      </c>
      <c r="C29" s="107"/>
      <c r="D29" s="107"/>
      <c r="E29" s="107"/>
      <c r="F29" s="107"/>
      <c r="G29" s="107"/>
    </row>
    <row r="30" spans="1:10">
      <c r="A30" s="505" t="s">
        <v>671</v>
      </c>
      <c r="C30" s="29"/>
      <c r="D30" s="29"/>
      <c r="E30" s="29"/>
      <c r="F30" s="29"/>
      <c r="G30" s="29"/>
      <c r="H30" s="29"/>
      <c r="I30" s="29"/>
      <c r="J30" s="29"/>
    </row>
    <row r="31" spans="1:10">
      <c r="A31" s="511" t="s">
        <v>672</v>
      </c>
      <c r="C31" s="29"/>
      <c r="D31" s="29"/>
      <c r="E31" s="29"/>
      <c r="F31" s="29"/>
      <c r="G31" s="29"/>
      <c r="H31" s="29"/>
      <c r="I31" s="29"/>
      <c r="J31" s="29"/>
    </row>
    <row r="32" spans="1:10">
      <c r="A32" s="352" t="s">
        <v>673</v>
      </c>
      <c r="C32" s="29"/>
      <c r="D32" s="29"/>
      <c r="E32" s="29"/>
      <c r="F32" s="29"/>
      <c r="G32" s="29"/>
      <c r="H32" s="29"/>
      <c r="I32" s="29"/>
      <c r="J32" s="29"/>
    </row>
    <row r="33" spans="2:10">
      <c r="B33" s="34"/>
      <c r="C33" s="34"/>
      <c r="D33" s="34"/>
      <c r="E33" s="34"/>
      <c r="F33" s="34"/>
      <c r="G33" s="34"/>
      <c r="H33" s="34"/>
      <c r="I33" s="34"/>
      <c r="J33" s="34"/>
    </row>
  </sheetData>
  <mergeCells count="26">
    <mergeCell ref="A26:D26"/>
    <mergeCell ref="C19:D19"/>
    <mergeCell ref="B20:D20"/>
    <mergeCell ref="A21:B25"/>
    <mergeCell ref="C21:D21"/>
    <mergeCell ref="C22:D22"/>
    <mergeCell ref="C24:D24"/>
    <mergeCell ref="C25:D25"/>
    <mergeCell ref="A10:A20"/>
    <mergeCell ref="B10:B14"/>
    <mergeCell ref="C10:D10"/>
    <mergeCell ref="C11:D11"/>
    <mergeCell ref="C13:D13"/>
    <mergeCell ref="C14:D14"/>
    <mergeCell ref="B15:B19"/>
    <mergeCell ref="C15:D15"/>
    <mergeCell ref="C16:D16"/>
    <mergeCell ref="C18:D18"/>
    <mergeCell ref="A3:D4"/>
    <mergeCell ref="E3:E4"/>
    <mergeCell ref="F3:J3"/>
    <mergeCell ref="A5:B9"/>
    <mergeCell ref="C5:D5"/>
    <mergeCell ref="C6:D6"/>
    <mergeCell ref="C8:D8"/>
    <mergeCell ref="C9:D9"/>
  </mergeCells>
  <phoneticPr fontId="8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8">
    <pageSetUpPr fitToPage="1"/>
  </sheetPr>
  <dimension ref="A1:H17"/>
  <sheetViews>
    <sheetView showGridLines="0" view="pageBreakPreview" zoomScale="85" zoomScaleSheetLayoutView="85" workbookViewId="0">
      <selection activeCell="L12" sqref="L12:L13"/>
    </sheetView>
  </sheetViews>
  <sheetFormatPr defaultColWidth="8.8984375" defaultRowHeight="17.399999999999999"/>
  <cols>
    <col min="1" max="1" width="11.09765625" style="210" customWidth="1"/>
    <col min="2" max="2" width="6.296875" style="210" customWidth="1"/>
    <col min="3" max="3" width="12.796875" style="210" customWidth="1"/>
    <col min="4" max="8" width="12.3984375" style="210" customWidth="1"/>
    <col min="9" max="16384" width="8.8984375" style="210"/>
  </cols>
  <sheetData>
    <row r="1" spans="1:8" ht="35.25" customHeight="1">
      <c r="A1" s="196" t="s">
        <v>1393</v>
      </c>
      <c r="B1" s="197"/>
      <c r="C1" s="197"/>
      <c r="D1" s="197"/>
      <c r="E1" s="197"/>
      <c r="F1" s="18"/>
      <c r="G1" s="18"/>
      <c r="H1" s="198"/>
    </row>
    <row r="2" spans="1:8" ht="19.5" customHeight="1">
      <c r="A2" s="16"/>
      <c r="B2" s="16"/>
      <c r="C2" s="16"/>
      <c r="D2" s="16"/>
      <c r="E2" s="16"/>
      <c r="F2" s="16"/>
      <c r="G2" s="16"/>
      <c r="H2" s="211" t="s">
        <v>218</v>
      </c>
    </row>
    <row r="3" spans="1:8" ht="15.75" customHeight="1">
      <c r="A3" s="768" t="s">
        <v>219</v>
      </c>
      <c r="B3" s="877"/>
      <c r="C3" s="840" t="s">
        <v>220</v>
      </c>
      <c r="D3" s="795" t="s">
        <v>221</v>
      </c>
      <c r="E3" s="824"/>
      <c r="F3" s="824"/>
      <c r="G3" s="824"/>
      <c r="H3" s="825"/>
    </row>
    <row r="4" spans="1:8">
      <c r="A4" s="878"/>
      <c r="B4" s="879"/>
      <c r="C4" s="880"/>
      <c r="D4" s="229" t="s">
        <v>222</v>
      </c>
      <c r="E4" s="229" t="s">
        <v>223</v>
      </c>
      <c r="F4" s="212" t="s">
        <v>224</v>
      </c>
      <c r="G4" s="212" t="s">
        <v>225</v>
      </c>
      <c r="H4" s="229" t="s">
        <v>226</v>
      </c>
    </row>
    <row r="5" spans="1:8" ht="26.25" customHeight="1">
      <c r="A5" s="881" t="s">
        <v>227</v>
      </c>
      <c r="B5" s="882"/>
      <c r="C5" s="209">
        <f t="shared" ref="C5:C10" si="0">SUM(D5:H5)</f>
        <v>0</v>
      </c>
      <c r="D5" s="38"/>
      <c r="E5" s="38" t="s">
        <v>228</v>
      </c>
      <c r="F5" s="38" t="s">
        <v>228</v>
      </c>
      <c r="G5" s="38" t="s">
        <v>228</v>
      </c>
      <c r="H5" s="38" t="s">
        <v>228</v>
      </c>
    </row>
    <row r="6" spans="1:8" ht="26.25" customHeight="1">
      <c r="A6" s="885" t="s">
        <v>229</v>
      </c>
      <c r="B6" s="886"/>
      <c r="C6" s="213">
        <f t="shared" si="0"/>
        <v>0</v>
      </c>
      <c r="D6" s="40"/>
      <c r="E6" s="40"/>
      <c r="F6" s="40"/>
      <c r="G6" s="40"/>
      <c r="H6" s="40"/>
    </row>
    <row r="7" spans="1:8" ht="26.25" customHeight="1">
      <c r="A7" s="885" t="s">
        <v>230</v>
      </c>
      <c r="B7" s="886"/>
      <c r="C7" s="213">
        <f t="shared" si="0"/>
        <v>0</v>
      </c>
      <c r="D7" s="40"/>
      <c r="E7" s="40"/>
      <c r="F7" s="40"/>
      <c r="G7" s="40"/>
      <c r="H7" s="40"/>
    </row>
    <row r="8" spans="1:8" ht="26.25" customHeight="1">
      <c r="A8" s="885" t="s">
        <v>231</v>
      </c>
      <c r="B8" s="886"/>
      <c r="C8" s="213">
        <f t="shared" si="0"/>
        <v>0</v>
      </c>
      <c r="D8" s="40"/>
      <c r="E8" s="40"/>
      <c r="F8" s="40"/>
      <c r="G8" s="40"/>
      <c r="H8" s="40"/>
    </row>
    <row r="9" spans="1:8" ht="26.25" customHeight="1">
      <c r="A9" s="885" t="s">
        <v>232</v>
      </c>
      <c r="B9" s="886"/>
      <c r="C9" s="213">
        <f t="shared" si="0"/>
        <v>0</v>
      </c>
      <c r="D9" s="40"/>
      <c r="E9" s="40"/>
      <c r="F9" s="40"/>
      <c r="G9" s="40"/>
      <c r="H9" s="40"/>
    </row>
    <row r="10" spans="1:8" ht="26.25" customHeight="1">
      <c r="A10" s="883" t="s">
        <v>233</v>
      </c>
      <c r="B10" s="884"/>
      <c r="C10" s="214">
        <f t="shared" si="0"/>
        <v>0</v>
      </c>
      <c r="D10" s="42"/>
      <c r="E10" s="42"/>
      <c r="F10" s="42"/>
      <c r="G10" s="42"/>
      <c r="H10" s="42"/>
    </row>
    <row r="11" spans="1:8" ht="26.25" customHeight="1">
      <c r="A11" s="775" t="s">
        <v>234</v>
      </c>
      <c r="B11" s="777"/>
      <c r="C11" s="318">
        <f t="shared" ref="C11:H11" si="1">SUM(C5:C10)</f>
        <v>0</v>
      </c>
      <c r="D11" s="318">
        <f t="shared" si="1"/>
        <v>0</v>
      </c>
      <c r="E11" s="318">
        <f t="shared" si="1"/>
        <v>0</v>
      </c>
      <c r="F11" s="318">
        <f t="shared" si="1"/>
        <v>0</v>
      </c>
      <c r="G11" s="318">
        <f t="shared" si="1"/>
        <v>0</v>
      </c>
      <c r="H11" s="318">
        <f t="shared" si="1"/>
        <v>0</v>
      </c>
    </row>
    <row r="12" spans="1:8">
      <c r="A12" s="29"/>
      <c r="B12" s="29"/>
      <c r="C12" s="29"/>
      <c r="D12" s="29"/>
      <c r="E12" s="29"/>
      <c r="F12" s="29"/>
      <c r="G12" s="29"/>
      <c r="H12" s="29"/>
    </row>
    <row r="13" spans="1:8" ht="21.75" customHeight="1">
      <c r="A13" s="1" t="s">
        <v>235</v>
      </c>
      <c r="C13" s="29"/>
      <c r="D13" s="29"/>
      <c r="E13" s="29"/>
      <c r="F13" s="29"/>
      <c r="G13" s="29"/>
      <c r="H13" s="29"/>
    </row>
    <row r="14" spans="1:8" ht="21.75" customHeight="1">
      <c r="A14" s="29" t="s">
        <v>236</v>
      </c>
      <c r="B14" s="29"/>
      <c r="C14" s="29"/>
      <c r="D14" s="29"/>
      <c r="E14" s="29"/>
      <c r="F14" s="29"/>
      <c r="G14" s="29"/>
      <c r="H14" s="29"/>
    </row>
    <row r="15" spans="1:8" ht="21.75" customHeight="1">
      <c r="A15" s="29" t="s">
        <v>237</v>
      </c>
      <c r="B15" s="29"/>
      <c r="C15" s="29"/>
      <c r="D15" s="29"/>
      <c r="E15" s="29"/>
      <c r="F15" s="29"/>
      <c r="G15" s="29"/>
      <c r="H15" s="29"/>
    </row>
    <row r="16" spans="1:8" ht="21.75" customHeight="1">
      <c r="A16" s="29" t="s">
        <v>238</v>
      </c>
      <c r="B16" s="29"/>
      <c r="C16" s="29"/>
      <c r="D16" s="29"/>
      <c r="E16" s="29"/>
      <c r="F16" s="29"/>
      <c r="G16" s="29"/>
      <c r="H16" s="29"/>
    </row>
    <row r="17" spans="1:8">
      <c r="A17" s="34"/>
      <c r="B17" s="34"/>
      <c r="C17" s="34"/>
      <c r="D17" s="34"/>
      <c r="E17" s="34"/>
      <c r="F17" s="34"/>
      <c r="G17" s="34"/>
      <c r="H17" s="34"/>
    </row>
  </sheetData>
  <sheetProtection formatCells="0" formatColumns="0" formatRows="0"/>
  <mergeCells count="10">
    <mergeCell ref="A3:B4"/>
    <mergeCell ref="C3:C4"/>
    <mergeCell ref="D3:H3"/>
    <mergeCell ref="A5:B5"/>
    <mergeCell ref="A11:B11"/>
    <mergeCell ref="A10:B10"/>
    <mergeCell ref="A9:B9"/>
    <mergeCell ref="A7:B7"/>
    <mergeCell ref="A6:B6"/>
    <mergeCell ref="A8:B8"/>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H15"/>
  <sheetViews>
    <sheetView showGridLines="0" view="pageBreakPreview" zoomScaleNormal="85" zoomScaleSheetLayoutView="100" workbookViewId="0"/>
  </sheetViews>
  <sheetFormatPr defaultColWidth="8.8984375" defaultRowHeight="17.399999999999999"/>
  <cols>
    <col min="1" max="2" width="24.09765625" style="378" customWidth="1"/>
    <col min="3" max="3" width="15.19921875" style="378" customWidth="1"/>
    <col min="4" max="4" width="17.796875" style="378" customWidth="1"/>
    <col min="5" max="5" width="17.59765625" style="378" customWidth="1"/>
    <col min="6" max="6" width="15.59765625" style="378" customWidth="1"/>
    <col min="7" max="16384" width="8.8984375" style="378"/>
  </cols>
  <sheetData>
    <row r="1" spans="1:8" s="387" customFormat="1" ht="40.5" customHeight="1">
      <c r="A1" s="180" t="s">
        <v>1394</v>
      </c>
      <c r="B1" s="180"/>
      <c r="C1" s="8"/>
      <c r="D1" s="8"/>
      <c r="E1" s="8"/>
      <c r="F1" s="8"/>
      <c r="G1" s="8"/>
      <c r="H1" s="8"/>
    </row>
    <row r="2" spans="1:8" s="387" customFormat="1">
      <c r="A2" s="8"/>
      <c r="B2" s="8"/>
      <c r="C2" s="231"/>
      <c r="D2" s="8"/>
      <c r="E2" s="8"/>
      <c r="F2" s="8"/>
      <c r="G2" s="8"/>
      <c r="H2" s="8"/>
    </row>
    <row r="3" spans="1:8" s="387" customFormat="1">
      <c r="A3" s="8"/>
      <c r="B3" s="8"/>
      <c r="C3" s="232"/>
      <c r="D3" s="8"/>
      <c r="E3" s="199"/>
      <c r="F3" s="199" t="s">
        <v>212</v>
      </c>
      <c r="G3" s="8"/>
      <c r="H3" s="8"/>
    </row>
    <row r="4" spans="1:8" s="387" customFormat="1" ht="26.25" customHeight="1">
      <c r="A4" s="319" t="s">
        <v>400</v>
      </c>
      <c r="B4" s="319" t="s">
        <v>213</v>
      </c>
      <c r="C4" s="320" t="s">
        <v>214</v>
      </c>
      <c r="D4" s="383" t="s">
        <v>1011</v>
      </c>
      <c r="E4" s="383" t="s">
        <v>1012</v>
      </c>
      <c r="F4" s="321" t="s">
        <v>215</v>
      </c>
      <c r="G4" s="8"/>
      <c r="H4" s="8"/>
    </row>
    <row r="5" spans="1:8" s="387" customFormat="1" ht="26.25" customHeight="1">
      <c r="A5" s="404" t="s">
        <v>879</v>
      </c>
      <c r="B5" s="322"/>
      <c r="C5" s="323"/>
      <c r="D5" s="200"/>
      <c r="E5" s="36"/>
      <c r="F5" s="619">
        <f>IFERROR(E5/D5,)</f>
        <v>0</v>
      </c>
      <c r="G5" s="8"/>
      <c r="H5" s="8"/>
    </row>
    <row r="6" spans="1:8" s="387" customFormat="1" ht="26.25" customHeight="1">
      <c r="A6" s="404" t="s">
        <v>880</v>
      </c>
      <c r="B6" s="322"/>
      <c r="C6" s="323"/>
      <c r="D6" s="200"/>
      <c r="E6" s="36"/>
      <c r="F6" s="619">
        <f t="shared" ref="F6:F7" si="0">IFERROR(E6/D6,)</f>
        <v>0</v>
      </c>
      <c r="G6" s="8"/>
      <c r="H6" s="8"/>
    </row>
    <row r="7" spans="1:8" s="387" customFormat="1" ht="26.25" customHeight="1">
      <c r="A7" s="322" t="s">
        <v>1013</v>
      </c>
      <c r="B7" s="322"/>
      <c r="C7" s="323"/>
      <c r="D7" s="200"/>
      <c r="E7" s="36"/>
      <c r="F7" s="619">
        <f t="shared" si="0"/>
        <v>0</v>
      </c>
      <c r="G7" s="8"/>
      <c r="H7" s="8"/>
    </row>
    <row r="8" spans="1:8" s="387" customFormat="1">
      <c r="A8" s="121"/>
      <c r="B8" s="121"/>
      <c r="C8" s="120"/>
      <c r="D8" s="122"/>
      <c r="E8" s="122"/>
      <c r="F8" s="122"/>
      <c r="G8" s="8"/>
      <c r="H8" s="8"/>
    </row>
    <row r="9" spans="1:8" s="387" customFormat="1" ht="25.5" customHeight="1">
      <c r="A9" s="7" t="s">
        <v>19</v>
      </c>
      <c r="B9" s="7"/>
      <c r="C9" s="8"/>
      <c r="D9" s="8"/>
      <c r="E9" s="8"/>
      <c r="F9" s="8"/>
      <c r="G9" s="8"/>
      <c r="H9" s="8"/>
    </row>
    <row r="10" spans="1:8" s="387" customFormat="1" ht="25.5" customHeight="1">
      <c r="A10" s="9" t="s">
        <v>881</v>
      </c>
      <c r="B10" s="9"/>
      <c r="C10" s="8"/>
      <c r="D10" s="8"/>
      <c r="E10" s="8"/>
      <c r="F10" s="8"/>
      <c r="G10" s="8"/>
      <c r="H10" s="8"/>
    </row>
    <row r="11" spans="1:8" s="387" customFormat="1" ht="25.5" customHeight="1">
      <c r="A11" s="405" t="s">
        <v>882</v>
      </c>
      <c r="B11" s="9"/>
      <c r="C11" s="8"/>
      <c r="D11" s="8"/>
      <c r="E11" s="8"/>
      <c r="F11" s="8"/>
      <c r="G11" s="8"/>
      <c r="H11" s="8"/>
    </row>
    <row r="12" spans="1:8" s="387" customFormat="1" ht="25.5" customHeight="1">
      <c r="A12" s="405" t="s">
        <v>883</v>
      </c>
      <c r="B12" s="9"/>
      <c r="C12" s="8"/>
      <c r="D12" s="8"/>
      <c r="E12" s="8"/>
      <c r="F12" s="8"/>
      <c r="G12" s="8"/>
      <c r="H12" s="8"/>
    </row>
    <row r="13" spans="1:8" s="29" customFormat="1" ht="22.5" customHeight="1">
      <c r="A13" s="406" t="s">
        <v>878</v>
      </c>
    </row>
    <row r="14" spans="1:8" s="29" customFormat="1" ht="20.25" customHeight="1">
      <c r="A14" s="406" t="s">
        <v>1014</v>
      </c>
    </row>
    <row r="15" spans="1:8" s="387" customFormat="1"/>
  </sheetData>
  <sheetProtection formatCells="0" formatColumns="0" formatRows="0"/>
  <phoneticPr fontId="80" type="noConversion"/>
  <pageMargins left="0.70866141732283472" right="0.70866141732283472" top="0.74803149606299213" bottom="0.74803149606299213" header="0.31496062992125984" footer="0.31496062992125984"/>
  <pageSetup paperSize="9" scale="6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35"/>
  <sheetViews>
    <sheetView topLeftCell="A16" zoomScaleNormal="100" workbookViewId="0"/>
  </sheetViews>
  <sheetFormatPr defaultColWidth="6.19921875" defaultRowHeight="13.2"/>
  <cols>
    <col min="1" max="1" width="7.296875" style="438" customWidth="1"/>
    <col min="2" max="2" width="36.69921875" style="438" customWidth="1"/>
    <col min="3" max="3" width="16.09765625" style="438" customWidth="1"/>
    <col min="4" max="4" width="17.19921875" style="438" customWidth="1"/>
    <col min="5" max="5" width="10.8984375" style="438" customWidth="1"/>
    <col min="6" max="6" width="12.69921875" style="438" customWidth="1"/>
    <col min="7" max="7" width="7.8984375" style="438" customWidth="1"/>
    <col min="8" max="256" width="6.19921875" style="438"/>
    <col min="257" max="257" width="7.296875" style="438" customWidth="1"/>
    <col min="258" max="258" width="36.69921875" style="438" customWidth="1"/>
    <col min="259" max="259" width="16.09765625" style="438" customWidth="1"/>
    <col min="260" max="260" width="17.19921875" style="438" customWidth="1"/>
    <col min="261" max="261" width="10.8984375" style="438" customWidth="1"/>
    <col min="262" max="262" width="12.69921875" style="438" customWidth="1"/>
    <col min="263" max="263" width="7.8984375" style="438" customWidth="1"/>
    <col min="264" max="512" width="6.19921875" style="438"/>
    <col min="513" max="513" width="7.296875" style="438" customWidth="1"/>
    <col min="514" max="514" width="36.69921875" style="438" customWidth="1"/>
    <col min="515" max="515" width="16.09765625" style="438" customWidth="1"/>
    <col min="516" max="516" width="17.19921875" style="438" customWidth="1"/>
    <col min="517" max="517" width="10.8984375" style="438" customWidth="1"/>
    <col min="518" max="518" width="12.69921875" style="438" customWidth="1"/>
    <col min="519" max="519" width="7.8984375" style="438" customWidth="1"/>
    <col min="520" max="768" width="6.19921875" style="438"/>
    <col min="769" max="769" width="7.296875" style="438" customWidth="1"/>
    <col min="770" max="770" width="36.69921875" style="438" customWidth="1"/>
    <col min="771" max="771" width="16.09765625" style="438" customWidth="1"/>
    <col min="772" max="772" width="17.19921875" style="438" customWidth="1"/>
    <col min="773" max="773" width="10.8984375" style="438" customWidth="1"/>
    <col min="774" max="774" width="12.69921875" style="438" customWidth="1"/>
    <col min="775" max="775" width="7.8984375" style="438" customWidth="1"/>
    <col min="776" max="1024" width="6.19921875" style="438"/>
    <col min="1025" max="1025" width="7.296875" style="438" customWidth="1"/>
    <col min="1026" max="1026" width="36.69921875" style="438" customWidth="1"/>
    <col min="1027" max="1027" width="16.09765625" style="438" customWidth="1"/>
    <col min="1028" max="1028" width="17.19921875" style="438" customWidth="1"/>
    <col min="1029" max="1029" width="10.8984375" style="438" customWidth="1"/>
    <col min="1030" max="1030" width="12.69921875" style="438" customWidth="1"/>
    <col min="1031" max="1031" width="7.8984375" style="438" customWidth="1"/>
    <col min="1032" max="1280" width="6.19921875" style="438"/>
    <col min="1281" max="1281" width="7.296875" style="438" customWidth="1"/>
    <col min="1282" max="1282" width="36.69921875" style="438" customWidth="1"/>
    <col min="1283" max="1283" width="16.09765625" style="438" customWidth="1"/>
    <col min="1284" max="1284" width="17.19921875" style="438" customWidth="1"/>
    <col min="1285" max="1285" width="10.8984375" style="438" customWidth="1"/>
    <col min="1286" max="1286" width="12.69921875" style="438" customWidth="1"/>
    <col min="1287" max="1287" width="7.8984375" style="438" customWidth="1"/>
    <col min="1288" max="1536" width="6.19921875" style="438"/>
    <col min="1537" max="1537" width="7.296875" style="438" customWidth="1"/>
    <col min="1538" max="1538" width="36.69921875" style="438" customWidth="1"/>
    <col min="1539" max="1539" width="16.09765625" style="438" customWidth="1"/>
    <col min="1540" max="1540" width="17.19921875" style="438" customWidth="1"/>
    <col min="1541" max="1541" width="10.8984375" style="438" customWidth="1"/>
    <col min="1542" max="1542" width="12.69921875" style="438" customWidth="1"/>
    <col min="1543" max="1543" width="7.8984375" style="438" customWidth="1"/>
    <col min="1544" max="1792" width="6.19921875" style="438"/>
    <col min="1793" max="1793" width="7.296875" style="438" customWidth="1"/>
    <col min="1794" max="1794" width="36.69921875" style="438" customWidth="1"/>
    <col min="1795" max="1795" width="16.09765625" style="438" customWidth="1"/>
    <col min="1796" max="1796" width="17.19921875" style="438" customWidth="1"/>
    <col min="1797" max="1797" width="10.8984375" style="438" customWidth="1"/>
    <col min="1798" max="1798" width="12.69921875" style="438" customWidth="1"/>
    <col min="1799" max="1799" width="7.8984375" style="438" customWidth="1"/>
    <col min="1800" max="2048" width="6.19921875" style="438"/>
    <col min="2049" max="2049" width="7.296875" style="438" customWidth="1"/>
    <col min="2050" max="2050" width="36.69921875" style="438" customWidth="1"/>
    <col min="2051" max="2051" width="16.09765625" style="438" customWidth="1"/>
    <col min="2052" max="2052" width="17.19921875" style="438" customWidth="1"/>
    <col min="2053" max="2053" width="10.8984375" style="438" customWidth="1"/>
    <col min="2054" max="2054" width="12.69921875" style="438" customWidth="1"/>
    <col min="2055" max="2055" width="7.8984375" style="438" customWidth="1"/>
    <col min="2056" max="2304" width="6.19921875" style="438"/>
    <col min="2305" max="2305" width="7.296875" style="438" customWidth="1"/>
    <col min="2306" max="2306" width="36.69921875" style="438" customWidth="1"/>
    <col min="2307" max="2307" width="16.09765625" style="438" customWidth="1"/>
    <col min="2308" max="2308" width="17.19921875" style="438" customWidth="1"/>
    <col min="2309" max="2309" width="10.8984375" style="438" customWidth="1"/>
    <col min="2310" max="2310" width="12.69921875" style="438" customWidth="1"/>
    <col min="2311" max="2311" width="7.8984375" style="438" customWidth="1"/>
    <col min="2312" max="2560" width="6.19921875" style="438"/>
    <col min="2561" max="2561" width="7.296875" style="438" customWidth="1"/>
    <col min="2562" max="2562" width="36.69921875" style="438" customWidth="1"/>
    <col min="2563" max="2563" width="16.09765625" style="438" customWidth="1"/>
    <col min="2564" max="2564" width="17.19921875" style="438" customWidth="1"/>
    <col min="2565" max="2565" width="10.8984375" style="438" customWidth="1"/>
    <col min="2566" max="2566" width="12.69921875" style="438" customWidth="1"/>
    <col min="2567" max="2567" width="7.8984375" style="438" customWidth="1"/>
    <col min="2568" max="2816" width="6.19921875" style="438"/>
    <col min="2817" max="2817" width="7.296875" style="438" customWidth="1"/>
    <col min="2818" max="2818" width="36.69921875" style="438" customWidth="1"/>
    <col min="2819" max="2819" width="16.09765625" style="438" customWidth="1"/>
    <col min="2820" max="2820" width="17.19921875" style="438" customWidth="1"/>
    <col min="2821" max="2821" width="10.8984375" style="438" customWidth="1"/>
    <col min="2822" max="2822" width="12.69921875" style="438" customWidth="1"/>
    <col min="2823" max="2823" width="7.8984375" style="438" customWidth="1"/>
    <col min="2824" max="3072" width="6.19921875" style="438"/>
    <col min="3073" max="3073" width="7.296875" style="438" customWidth="1"/>
    <col min="3074" max="3074" width="36.69921875" style="438" customWidth="1"/>
    <col min="3075" max="3075" width="16.09765625" style="438" customWidth="1"/>
    <col min="3076" max="3076" width="17.19921875" style="438" customWidth="1"/>
    <col min="3077" max="3077" width="10.8984375" style="438" customWidth="1"/>
    <col min="3078" max="3078" width="12.69921875" style="438" customWidth="1"/>
    <col min="3079" max="3079" width="7.8984375" style="438" customWidth="1"/>
    <col min="3080" max="3328" width="6.19921875" style="438"/>
    <col min="3329" max="3329" width="7.296875" style="438" customWidth="1"/>
    <col min="3330" max="3330" width="36.69921875" style="438" customWidth="1"/>
    <col min="3331" max="3331" width="16.09765625" style="438" customWidth="1"/>
    <col min="3332" max="3332" width="17.19921875" style="438" customWidth="1"/>
    <col min="3333" max="3333" width="10.8984375" style="438" customWidth="1"/>
    <col min="3334" max="3334" width="12.69921875" style="438" customWidth="1"/>
    <col min="3335" max="3335" width="7.8984375" style="438" customWidth="1"/>
    <col min="3336" max="3584" width="6.19921875" style="438"/>
    <col min="3585" max="3585" width="7.296875" style="438" customWidth="1"/>
    <col min="3586" max="3586" width="36.69921875" style="438" customWidth="1"/>
    <col min="3587" max="3587" width="16.09765625" style="438" customWidth="1"/>
    <col min="3588" max="3588" width="17.19921875" style="438" customWidth="1"/>
    <col min="3589" max="3589" width="10.8984375" style="438" customWidth="1"/>
    <col min="3590" max="3590" width="12.69921875" style="438" customWidth="1"/>
    <col min="3591" max="3591" width="7.8984375" style="438" customWidth="1"/>
    <col min="3592" max="3840" width="6.19921875" style="438"/>
    <col min="3841" max="3841" width="7.296875" style="438" customWidth="1"/>
    <col min="3842" max="3842" width="36.69921875" style="438" customWidth="1"/>
    <col min="3843" max="3843" width="16.09765625" style="438" customWidth="1"/>
    <col min="3844" max="3844" width="17.19921875" style="438" customWidth="1"/>
    <col min="3845" max="3845" width="10.8984375" style="438" customWidth="1"/>
    <col min="3846" max="3846" width="12.69921875" style="438" customWidth="1"/>
    <col min="3847" max="3847" width="7.8984375" style="438" customWidth="1"/>
    <col min="3848" max="4096" width="6.19921875" style="438"/>
    <col min="4097" max="4097" width="7.296875" style="438" customWidth="1"/>
    <col min="4098" max="4098" width="36.69921875" style="438" customWidth="1"/>
    <col min="4099" max="4099" width="16.09765625" style="438" customWidth="1"/>
    <col min="4100" max="4100" width="17.19921875" style="438" customWidth="1"/>
    <col min="4101" max="4101" width="10.8984375" style="438" customWidth="1"/>
    <col min="4102" max="4102" width="12.69921875" style="438" customWidth="1"/>
    <col min="4103" max="4103" width="7.8984375" style="438" customWidth="1"/>
    <col min="4104" max="4352" width="6.19921875" style="438"/>
    <col min="4353" max="4353" width="7.296875" style="438" customWidth="1"/>
    <col min="4354" max="4354" width="36.69921875" style="438" customWidth="1"/>
    <col min="4355" max="4355" width="16.09765625" style="438" customWidth="1"/>
    <col min="4356" max="4356" width="17.19921875" style="438" customWidth="1"/>
    <col min="4357" max="4357" width="10.8984375" style="438" customWidth="1"/>
    <col min="4358" max="4358" width="12.69921875" style="438" customWidth="1"/>
    <col min="4359" max="4359" width="7.8984375" style="438" customWidth="1"/>
    <col min="4360" max="4608" width="6.19921875" style="438"/>
    <col min="4609" max="4609" width="7.296875" style="438" customWidth="1"/>
    <col min="4610" max="4610" width="36.69921875" style="438" customWidth="1"/>
    <col min="4611" max="4611" width="16.09765625" style="438" customWidth="1"/>
    <col min="4612" max="4612" width="17.19921875" style="438" customWidth="1"/>
    <col min="4613" max="4613" width="10.8984375" style="438" customWidth="1"/>
    <col min="4614" max="4614" width="12.69921875" style="438" customWidth="1"/>
    <col min="4615" max="4615" width="7.8984375" style="438" customWidth="1"/>
    <col min="4616" max="4864" width="6.19921875" style="438"/>
    <col min="4865" max="4865" width="7.296875" style="438" customWidth="1"/>
    <col min="4866" max="4866" width="36.69921875" style="438" customWidth="1"/>
    <col min="4867" max="4867" width="16.09765625" style="438" customWidth="1"/>
    <col min="4868" max="4868" width="17.19921875" style="438" customWidth="1"/>
    <col min="4869" max="4869" width="10.8984375" style="438" customWidth="1"/>
    <col min="4870" max="4870" width="12.69921875" style="438" customWidth="1"/>
    <col min="4871" max="4871" width="7.8984375" style="438" customWidth="1"/>
    <col min="4872" max="5120" width="6.19921875" style="438"/>
    <col min="5121" max="5121" width="7.296875" style="438" customWidth="1"/>
    <col min="5122" max="5122" width="36.69921875" style="438" customWidth="1"/>
    <col min="5123" max="5123" width="16.09765625" style="438" customWidth="1"/>
    <col min="5124" max="5124" width="17.19921875" style="438" customWidth="1"/>
    <col min="5125" max="5125" width="10.8984375" style="438" customWidth="1"/>
    <col min="5126" max="5126" width="12.69921875" style="438" customWidth="1"/>
    <col min="5127" max="5127" width="7.8984375" style="438" customWidth="1"/>
    <col min="5128" max="5376" width="6.19921875" style="438"/>
    <col min="5377" max="5377" width="7.296875" style="438" customWidth="1"/>
    <col min="5378" max="5378" width="36.69921875" style="438" customWidth="1"/>
    <col min="5379" max="5379" width="16.09765625" style="438" customWidth="1"/>
    <col min="5380" max="5380" width="17.19921875" style="438" customWidth="1"/>
    <col min="5381" max="5381" width="10.8984375" style="438" customWidth="1"/>
    <col min="5382" max="5382" width="12.69921875" style="438" customWidth="1"/>
    <col min="5383" max="5383" width="7.8984375" style="438" customWidth="1"/>
    <col min="5384" max="5632" width="6.19921875" style="438"/>
    <col min="5633" max="5633" width="7.296875" style="438" customWidth="1"/>
    <col min="5634" max="5634" width="36.69921875" style="438" customWidth="1"/>
    <col min="5635" max="5635" width="16.09765625" style="438" customWidth="1"/>
    <col min="5636" max="5636" width="17.19921875" style="438" customWidth="1"/>
    <col min="5637" max="5637" width="10.8984375" style="438" customWidth="1"/>
    <col min="5638" max="5638" width="12.69921875" style="438" customWidth="1"/>
    <col min="5639" max="5639" width="7.8984375" style="438" customWidth="1"/>
    <col min="5640" max="5888" width="6.19921875" style="438"/>
    <col min="5889" max="5889" width="7.296875" style="438" customWidth="1"/>
    <col min="5890" max="5890" width="36.69921875" style="438" customWidth="1"/>
    <col min="5891" max="5891" width="16.09765625" style="438" customWidth="1"/>
    <col min="5892" max="5892" width="17.19921875" style="438" customWidth="1"/>
    <col min="5893" max="5893" width="10.8984375" style="438" customWidth="1"/>
    <col min="5894" max="5894" width="12.69921875" style="438" customWidth="1"/>
    <col min="5895" max="5895" width="7.8984375" style="438" customWidth="1"/>
    <col min="5896" max="6144" width="6.19921875" style="438"/>
    <col min="6145" max="6145" width="7.296875" style="438" customWidth="1"/>
    <col min="6146" max="6146" width="36.69921875" style="438" customWidth="1"/>
    <col min="6147" max="6147" width="16.09765625" style="438" customWidth="1"/>
    <col min="6148" max="6148" width="17.19921875" style="438" customWidth="1"/>
    <col min="6149" max="6149" width="10.8984375" style="438" customWidth="1"/>
    <col min="6150" max="6150" width="12.69921875" style="438" customWidth="1"/>
    <col min="6151" max="6151" width="7.8984375" style="438" customWidth="1"/>
    <col min="6152" max="6400" width="6.19921875" style="438"/>
    <col min="6401" max="6401" width="7.296875" style="438" customWidth="1"/>
    <col min="6402" max="6402" width="36.69921875" style="438" customWidth="1"/>
    <col min="6403" max="6403" width="16.09765625" style="438" customWidth="1"/>
    <col min="6404" max="6404" width="17.19921875" style="438" customWidth="1"/>
    <col min="6405" max="6405" width="10.8984375" style="438" customWidth="1"/>
    <col min="6406" max="6406" width="12.69921875" style="438" customWidth="1"/>
    <col min="6407" max="6407" width="7.8984375" style="438" customWidth="1"/>
    <col min="6408" max="6656" width="6.19921875" style="438"/>
    <col min="6657" max="6657" width="7.296875" style="438" customWidth="1"/>
    <col min="6658" max="6658" width="36.69921875" style="438" customWidth="1"/>
    <col min="6659" max="6659" width="16.09765625" style="438" customWidth="1"/>
    <col min="6660" max="6660" width="17.19921875" style="438" customWidth="1"/>
    <col min="6661" max="6661" width="10.8984375" style="438" customWidth="1"/>
    <col min="6662" max="6662" width="12.69921875" style="438" customWidth="1"/>
    <col min="6663" max="6663" width="7.8984375" style="438" customWidth="1"/>
    <col min="6664" max="6912" width="6.19921875" style="438"/>
    <col min="6913" max="6913" width="7.296875" style="438" customWidth="1"/>
    <col min="6914" max="6914" width="36.69921875" style="438" customWidth="1"/>
    <col min="6915" max="6915" width="16.09765625" style="438" customWidth="1"/>
    <col min="6916" max="6916" width="17.19921875" style="438" customWidth="1"/>
    <col min="6917" max="6917" width="10.8984375" style="438" customWidth="1"/>
    <col min="6918" max="6918" width="12.69921875" style="438" customWidth="1"/>
    <col min="6919" max="6919" width="7.8984375" style="438" customWidth="1"/>
    <col min="6920" max="7168" width="6.19921875" style="438"/>
    <col min="7169" max="7169" width="7.296875" style="438" customWidth="1"/>
    <col min="7170" max="7170" width="36.69921875" style="438" customWidth="1"/>
    <col min="7171" max="7171" width="16.09765625" style="438" customWidth="1"/>
    <col min="7172" max="7172" width="17.19921875" style="438" customWidth="1"/>
    <col min="7173" max="7173" width="10.8984375" style="438" customWidth="1"/>
    <col min="7174" max="7174" width="12.69921875" style="438" customWidth="1"/>
    <col min="7175" max="7175" width="7.8984375" style="438" customWidth="1"/>
    <col min="7176" max="7424" width="6.19921875" style="438"/>
    <col min="7425" max="7425" width="7.296875" style="438" customWidth="1"/>
    <col min="7426" max="7426" width="36.69921875" style="438" customWidth="1"/>
    <col min="7427" max="7427" width="16.09765625" style="438" customWidth="1"/>
    <col min="7428" max="7428" width="17.19921875" style="438" customWidth="1"/>
    <col min="7429" max="7429" width="10.8984375" style="438" customWidth="1"/>
    <col min="7430" max="7430" width="12.69921875" style="438" customWidth="1"/>
    <col min="7431" max="7431" width="7.8984375" style="438" customWidth="1"/>
    <col min="7432" max="7680" width="6.19921875" style="438"/>
    <col min="7681" max="7681" width="7.296875" style="438" customWidth="1"/>
    <col min="7682" max="7682" width="36.69921875" style="438" customWidth="1"/>
    <col min="7683" max="7683" width="16.09765625" style="438" customWidth="1"/>
    <col min="7684" max="7684" width="17.19921875" style="438" customWidth="1"/>
    <col min="7685" max="7685" width="10.8984375" style="438" customWidth="1"/>
    <col min="7686" max="7686" width="12.69921875" style="438" customWidth="1"/>
    <col min="7687" max="7687" width="7.8984375" style="438" customWidth="1"/>
    <col min="7688" max="7936" width="6.19921875" style="438"/>
    <col min="7937" max="7937" width="7.296875" style="438" customWidth="1"/>
    <col min="7938" max="7938" width="36.69921875" style="438" customWidth="1"/>
    <col min="7939" max="7939" width="16.09765625" style="438" customWidth="1"/>
    <col min="7940" max="7940" width="17.19921875" style="438" customWidth="1"/>
    <col min="7941" max="7941" width="10.8984375" style="438" customWidth="1"/>
    <col min="7942" max="7942" width="12.69921875" style="438" customWidth="1"/>
    <col min="7943" max="7943" width="7.8984375" style="438" customWidth="1"/>
    <col min="7944" max="8192" width="6.19921875" style="438"/>
    <col min="8193" max="8193" width="7.296875" style="438" customWidth="1"/>
    <col min="8194" max="8194" width="36.69921875" style="438" customWidth="1"/>
    <col min="8195" max="8195" width="16.09765625" style="438" customWidth="1"/>
    <col min="8196" max="8196" width="17.19921875" style="438" customWidth="1"/>
    <col min="8197" max="8197" width="10.8984375" style="438" customWidth="1"/>
    <col min="8198" max="8198" width="12.69921875" style="438" customWidth="1"/>
    <col min="8199" max="8199" width="7.8984375" style="438" customWidth="1"/>
    <col min="8200" max="8448" width="6.19921875" style="438"/>
    <col min="8449" max="8449" width="7.296875" style="438" customWidth="1"/>
    <col min="8450" max="8450" width="36.69921875" style="438" customWidth="1"/>
    <col min="8451" max="8451" width="16.09765625" style="438" customWidth="1"/>
    <col min="8452" max="8452" width="17.19921875" style="438" customWidth="1"/>
    <col min="8453" max="8453" width="10.8984375" style="438" customWidth="1"/>
    <col min="8454" max="8454" width="12.69921875" style="438" customWidth="1"/>
    <col min="8455" max="8455" width="7.8984375" style="438" customWidth="1"/>
    <col min="8456" max="8704" width="6.19921875" style="438"/>
    <col min="8705" max="8705" width="7.296875" style="438" customWidth="1"/>
    <col min="8706" max="8706" width="36.69921875" style="438" customWidth="1"/>
    <col min="8707" max="8707" width="16.09765625" style="438" customWidth="1"/>
    <col min="8708" max="8708" width="17.19921875" style="438" customWidth="1"/>
    <col min="8709" max="8709" width="10.8984375" style="438" customWidth="1"/>
    <col min="8710" max="8710" width="12.69921875" style="438" customWidth="1"/>
    <col min="8711" max="8711" width="7.8984375" style="438" customWidth="1"/>
    <col min="8712" max="8960" width="6.19921875" style="438"/>
    <col min="8961" max="8961" width="7.296875" style="438" customWidth="1"/>
    <col min="8962" max="8962" width="36.69921875" style="438" customWidth="1"/>
    <col min="8963" max="8963" width="16.09765625" style="438" customWidth="1"/>
    <col min="8964" max="8964" width="17.19921875" style="438" customWidth="1"/>
    <col min="8965" max="8965" width="10.8984375" style="438" customWidth="1"/>
    <col min="8966" max="8966" width="12.69921875" style="438" customWidth="1"/>
    <col min="8967" max="8967" width="7.8984375" style="438" customWidth="1"/>
    <col min="8968" max="9216" width="6.19921875" style="438"/>
    <col min="9217" max="9217" width="7.296875" style="438" customWidth="1"/>
    <col min="9218" max="9218" width="36.69921875" style="438" customWidth="1"/>
    <col min="9219" max="9219" width="16.09765625" style="438" customWidth="1"/>
    <col min="9220" max="9220" width="17.19921875" style="438" customWidth="1"/>
    <col min="9221" max="9221" width="10.8984375" style="438" customWidth="1"/>
    <col min="9222" max="9222" width="12.69921875" style="438" customWidth="1"/>
    <col min="9223" max="9223" width="7.8984375" style="438" customWidth="1"/>
    <col min="9224" max="9472" width="6.19921875" style="438"/>
    <col min="9473" max="9473" width="7.296875" style="438" customWidth="1"/>
    <col min="9474" max="9474" width="36.69921875" style="438" customWidth="1"/>
    <col min="9475" max="9475" width="16.09765625" style="438" customWidth="1"/>
    <col min="9476" max="9476" width="17.19921875" style="438" customWidth="1"/>
    <col min="9477" max="9477" width="10.8984375" style="438" customWidth="1"/>
    <col min="9478" max="9478" width="12.69921875" style="438" customWidth="1"/>
    <col min="9479" max="9479" width="7.8984375" style="438" customWidth="1"/>
    <col min="9480" max="9728" width="6.19921875" style="438"/>
    <col min="9729" max="9729" width="7.296875" style="438" customWidth="1"/>
    <col min="9730" max="9730" width="36.69921875" style="438" customWidth="1"/>
    <col min="9731" max="9731" width="16.09765625" style="438" customWidth="1"/>
    <col min="9732" max="9732" width="17.19921875" style="438" customWidth="1"/>
    <col min="9733" max="9733" width="10.8984375" style="438" customWidth="1"/>
    <col min="9734" max="9734" width="12.69921875" style="438" customWidth="1"/>
    <col min="9735" max="9735" width="7.8984375" style="438" customWidth="1"/>
    <col min="9736" max="9984" width="6.19921875" style="438"/>
    <col min="9985" max="9985" width="7.296875" style="438" customWidth="1"/>
    <col min="9986" max="9986" width="36.69921875" style="438" customWidth="1"/>
    <col min="9987" max="9987" width="16.09765625" style="438" customWidth="1"/>
    <col min="9988" max="9988" width="17.19921875" style="438" customWidth="1"/>
    <col min="9989" max="9989" width="10.8984375" style="438" customWidth="1"/>
    <col min="9990" max="9990" width="12.69921875" style="438" customWidth="1"/>
    <col min="9991" max="9991" width="7.8984375" style="438" customWidth="1"/>
    <col min="9992" max="10240" width="6.19921875" style="438"/>
    <col min="10241" max="10241" width="7.296875" style="438" customWidth="1"/>
    <col min="10242" max="10242" width="36.69921875" style="438" customWidth="1"/>
    <col min="10243" max="10243" width="16.09765625" style="438" customWidth="1"/>
    <col min="10244" max="10244" width="17.19921875" style="438" customWidth="1"/>
    <col min="10245" max="10245" width="10.8984375" style="438" customWidth="1"/>
    <col min="10246" max="10246" width="12.69921875" style="438" customWidth="1"/>
    <col min="10247" max="10247" width="7.8984375" style="438" customWidth="1"/>
    <col min="10248" max="10496" width="6.19921875" style="438"/>
    <col min="10497" max="10497" width="7.296875" style="438" customWidth="1"/>
    <col min="10498" max="10498" width="36.69921875" style="438" customWidth="1"/>
    <col min="10499" max="10499" width="16.09765625" style="438" customWidth="1"/>
    <col min="10500" max="10500" width="17.19921875" style="438" customWidth="1"/>
    <col min="10501" max="10501" width="10.8984375" style="438" customWidth="1"/>
    <col min="10502" max="10502" width="12.69921875" style="438" customWidth="1"/>
    <col min="10503" max="10503" width="7.8984375" style="438" customWidth="1"/>
    <col min="10504" max="10752" width="6.19921875" style="438"/>
    <col min="10753" max="10753" width="7.296875" style="438" customWidth="1"/>
    <col min="10754" max="10754" width="36.69921875" style="438" customWidth="1"/>
    <col min="10755" max="10755" width="16.09765625" style="438" customWidth="1"/>
    <col min="10756" max="10756" width="17.19921875" style="438" customWidth="1"/>
    <col min="10757" max="10757" width="10.8984375" style="438" customWidth="1"/>
    <col min="10758" max="10758" width="12.69921875" style="438" customWidth="1"/>
    <col min="10759" max="10759" width="7.8984375" style="438" customWidth="1"/>
    <col min="10760" max="11008" width="6.19921875" style="438"/>
    <col min="11009" max="11009" width="7.296875" style="438" customWidth="1"/>
    <col min="11010" max="11010" width="36.69921875" style="438" customWidth="1"/>
    <col min="11011" max="11011" width="16.09765625" style="438" customWidth="1"/>
    <col min="11012" max="11012" width="17.19921875" style="438" customWidth="1"/>
    <col min="11013" max="11013" width="10.8984375" style="438" customWidth="1"/>
    <col min="11014" max="11014" width="12.69921875" style="438" customWidth="1"/>
    <col min="11015" max="11015" width="7.8984375" style="438" customWidth="1"/>
    <col min="11016" max="11264" width="6.19921875" style="438"/>
    <col min="11265" max="11265" width="7.296875" style="438" customWidth="1"/>
    <col min="11266" max="11266" width="36.69921875" style="438" customWidth="1"/>
    <col min="11267" max="11267" width="16.09765625" style="438" customWidth="1"/>
    <col min="11268" max="11268" width="17.19921875" style="438" customWidth="1"/>
    <col min="11269" max="11269" width="10.8984375" style="438" customWidth="1"/>
    <col min="11270" max="11270" width="12.69921875" style="438" customWidth="1"/>
    <col min="11271" max="11271" width="7.8984375" style="438" customWidth="1"/>
    <col min="11272" max="11520" width="6.19921875" style="438"/>
    <col min="11521" max="11521" width="7.296875" style="438" customWidth="1"/>
    <col min="11522" max="11522" width="36.69921875" style="438" customWidth="1"/>
    <col min="11523" max="11523" width="16.09765625" style="438" customWidth="1"/>
    <col min="11524" max="11524" width="17.19921875" style="438" customWidth="1"/>
    <col min="11525" max="11525" width="10.8984375" style="438" customWidth="1"/>
    <col min="11526" max="11526" width="12.69921875" style="438" customWidth="1"/>
    <col min="11527" max="11527" width="7.8984375" style="438" customWidth="1"/>
    <col min="11528" max="11776" width="6.19921875" style="438"/>
    <col min="11777" max="11777" width="7.296875" style="438" customWidth="1"/>
    <col min="11778" max="11778" width="36.69921875" style="438" customWidth="1"/>
    <col min="11779" max="11779" width="16.09765625" style="438" customWidth="1"/>
    <col min="11780" max="11780" width="17.19921875" style="438" customWidth="1"/>
    <col min="11781" max="11781" width="10.8984375" style="438" customWidth="1"/>
    <col min="11782" max="11782" width="12.69921875" style="438" customWidth="1"/>
    <col min="11783" max="11783" width="7.8984375" style="438" customWidth="1"/>
    <col min="11784" max="12032" width="6.19921875" style="438"/>
    <col min="12033" max="12033" width="7.296875" style="438" customWidth="1"/>
    <col min="12034" max="12034" width="36.69921875" style="438" customWidth="1"/>
    <col min="12035" max="12035" width="16.09765625" style="438" customWidth="1"/>
    <col min="12036" max="12036" width="17.19921875" style="438" customWidth="1"/>
    <col min="12037" max="12037" width="10.8984375" style="438" customWidth="1"/>
    <col min="12038" max="12038" width="12.69921875" style="438" customWidth="1"/>
    <col min="12039" max="12039" width="7.8984375" style="438" customWidth="1"/>
    <col min="12040" max="12288" width="6.19921875" style="438"/>
    <col min="12289" max="12289" width="7.296875" style="438" customWidth="1"/>
    <col min="12290" max="12290" width="36.69921875" style="438" customWidth="1"/>
    <col min="12291" max="12291" width="16.09765625" style="438" customWidth="1"/>
    <col min="12292" max="12292" width="17.19921875" style="438" customWidth="1"/>
    <col min="12293" max="12293" width="10.8984375" style="438" customWidth="1"/>
    <col min="12294" max="12294" width="12.69921875" style="438" customWidth="1"/>
    <col min="12295" max="12295" width="7.8984375" style="438" customWidth="1"/>
    <col min="12296" max="12544" width="6.19921875" style="438"/>
    <col min="12545" max="12545" width="7.296875" style="438" customWidth="1"/>
    <col min="12546" max="12546" width="36.69921875" style="438" customWidth="1"/>
    <col min="12547" max="12547" width="16.09765625" style="438" customWidth="1"/>
    <col min="12548" max="12548" width="17.19921875" style="438" customWidth="1"/>
    <col min="12549" max="12549" width="10.8984375" style="438" customWidth="1"/>
    <col min="12550" max="12550" width="12.69921875" style="438" customWidth="1"/>
    <col min="12551" max="12551" width="7.8984375" style="438" customWidth="1"/>
    <col min="12552" max="12800" width="6.19921875" style="438"/>
    <col min="12801" max="12801" width="7.296875" style="438" customWidth="1"/>
    <col min="12802" max="12802" width="36.69921875" style="438" customWidth="1"/>
    <col min="12803" max="12803" width="16.09765625" style="438" customWidth="1"/>
    <col min="12804" max="12804" width="17.19921875" style="438" customWidth="1"/>
    <col min="12805" max="12805" width="10.8984375" style="438" customWidth="1"/>
    <col min="12806" max="12806" width="12.69921875" style="438" customWidth="1"/>
    <col min="12807" max="12807" width="7.8984375" style="438" customWidth="1"/>
    <col min="12808" max="13056" width="6.19921875" style="438"/>
    <col min="13057" max="13057" width="7.296875" style="438" customWidth="1"/>
    <col min="13058" max="13058" width="36.69921875" style="438" customWidth="1"/>
    <col min="13059" max="13059" width="16.09765625" style="438" customWidth="1"/>
    <col min="13060" max="13060" width="17.19921875" style="438" customWidth="1"/>
    <col min="13061" max="13061" width="10.8984375" style="438" customWidth="1"/>
    <col min="13062" max="13062" width="12.69921875" style="438" customWidth="1"/>
    <col min="13063" max="13063" width="7.8984375" style="438" customWidth="1"/>
    <col min="13064" max="13312" width="6.19921875" style="438"/>
    <col min="13313" max="13313" width="7.296875" style="438" customWidth="1"/>
    <col min="13314" max="13314" width="36.69921875" style="438" customWidth="1"/>
    <col min="13315" max="13315" width="16.09765625" style="438" customWidth="1"/>
    <col min="13316" max="13316" width="17.19921875" style="438" customWidth="1"/>
    <col min="13317" max="13317" width="10.8984375" style="438" customWidth="1"/>
    <col min="13318" max="13318" width="12.69921875" style="438" customWidth="1"/>
    <col min="13319" max="13319" width="7.8984375" style="438" customWidth="1"/>
    <col min="13320" max="13568" width="6.19921875" style="438"/>
    <col min="13569" max="13569" width="7.296875" style="438" customWidth="1"/>
    <col min="13570" max="13570" width="36.69921875" style="438" customWidth="1"/>
    <col min="13571" max="13571" width="16.09765625" style="438" customWidth="1"/>
    <col min="13572" max="13572" width="17.19921875" style="438" customWidth="1"/>
    <col min="13573" max="13573" width="10.8984375" style="438" customWidth="1"/>
    <col min="13574" max="13574" width="12.69921875" style="438" customWidth="1"/>
    <col min="13575" max="13575" width="7.8984375" style="438" customWidth="1"/>
    <col min="13576" max="13824" width="6.19921875" style="438"/>
    <col min="13825" max="13825" width="7.296875" style="438" customWidth="1"/>
    <col min="13826" max="13826" width="36.69921875" style="438" customWidth="1"/>
    <col min="13827" max="13827" width="16.09765625" style="438" customWidth="1"/>
    <col min="13828" max="13828" width="17.19921875" style="438" customWidth="1"/>
    <col min="13829" max="13829" width="10.8984375" style="438" customWidth="1"/>
    <col min="13830" max="13830" width="12.69921875" style="438" customWidth="1"/>
    <col min="13831" max="13831" width="7.8984375" style="438" customWidth="1"/>
    <col min="13832" max="14080" width="6.19921875" style="438"/>
    <col min="14081" max="14081" width="7.296875" style="438" customWidth="1"/>
    <col min="14082" max="14082" width="36.69921875" style="438" customWidth="1"/>
    <col min="14083" max="14083" width="16.09765625" style="438" customWidth="1"/>
    <col min="14084" max="14084" width="17.19921875" style="438" customWidth="1"/>
    <col min="14085" max="14085" width="10.8984375" style="438" customWidth="1"/>
    <col min="14086" max="14086" width="12.69921875" style="438" customWidth="1"/>
    <col min="14087" max="14087" width="7.8984375" style="438" customWidth="1"/>
    <col min="14088" max="14336" width="6.19921875" style="438"/>
    <col min="14337" max="14337" width="7.296875" style="438" customWidth="1"/>
    <col min="14338" max="14338" width="36.69921875" style="438" customWidth="1"/>
    <col min="14339" max="14339" width="16.09765625" style="438" customWidth="1"/>
    <col min="14340" max="14340" width="17.19921875" style="438" customWidth="1"/>
    <col min="14341" max="14341" width="10.8984375" style="438" customWidth="1"/>
    <col min="14342" max="14342" width="12.69921875" style="438" customWidth="1"/>
    <col min="14343" max="14343" width="7.8984375" style="438" customWidth="1"/>
    <col min="14344" max="14592" width="6.19921875" style="438"/>
    <col min="14593" max="14593" width="7.296875" style="438" customWidth="1"/>
    <col min="14594" max="14594" width="36.69921875" style="438" customWidth="1"/>
    <col min="14595" max="14595" width="16.09765625" style="438" customWidth="1"/>
    <col min="14596" max="14596" width="17.19921875" style="438" customWidth="1"/>
    <col min="14597" max="14597" width="10.8984375" style="438" customWidth="1"/>
    <col min="14598" max="14598" width="12.69921875" style="438" customWidth="1"/>
    <col min="14599" max="14599" width="7.8984375" style="438" customWidth="1"/>
    <col min="14600" max="14848" width="6.19921875" style="438"/>
    <col min="14849" max="14849" width="7.296875" style="438" customWidth="1"/>
    <col min="14850" max="14850" width="36.69921875" style="438" customWidth="1"/>
    <col min="14851" max="14851" width="16.09765625" style="438" customWidth="1"/>
    <col min="14852" max="14852" width="17.19921875" style="438" customWidth="1"/>
    <col min="14853" max="14853" width="10.8984375" style="438" customWidth="1"/>
    <col min="14854" max="14854" width="12.69921875" style="438" customWidth="1"/>
    <col min="14855" max="14855" width="7.8984375" style="438" customWidth="1"/>
    <col min="14856" max="15104" width="6.19921875" style="438"/>
    <col min="15105" max="15105" width="7.296875" style="438" customWidth="1"/>
    <col min="15106" max="15106" width="36.69921875" style="438" customWidth="1"/>
    <col min="15107" max="15107" width="16.09765625" style="438" customWidth="1"/>
    <col min="15108" max="15108" width="17.19921875" style="438" customWidth="1"/>
    <col min="15109" max="15109" width="10.8984375" style="438" customWidth="1"/>
    <col min="15110" max="15110" width="12.69921875" style="438" customWidth="1"/>
    <col min="15111" max="15111" width="7.8984375" style="438" customWidth="1"/>
    <col min="15112" max="15360" width="6.19921875" style="438"/>
    <col min="15361" max="15361" width="7.296875" style="438" customWidth="1"/>
    <col min="15362" max="15362" width="36.69921875" style="438" customWidth="1"/>
    <col min="15363" max="15363" width="16.09765625" style="438" customWidth="1"/>
    <col min="15364" max="15364" width="17.19921875" style="438" customWidth="1"/>
    <col min="15365" max="15365" width="10.8984375" style="438" customWidth="1"/>
    <col min="15366" max="15366" width="12.69921875" style="438" customWidth="1"/>
    <col min="15367" max="15367" width="7.8984375" style="438" customWidth="1"/>
    <col min="15368" max="15616" width="6.19921875" style="438"/>
    <col min="15617" max="15617" width="7.296875" style="438" customWidth="1"/>
    <col min="15618" max="15618" width="36.69921875" style="438" customWidth="1"/>
    <col min="15619" max="15619" width="16.09765625" style="438" customWidth="1"/>
    <col min="15620" max="15620" width="17.19921875" style="438" customWidth="1"/>
    <col min="15621" max="15621" width="10.8984375" style="438" customWidth="1"/>
    <col min="15622" max="15622" width="12.69921875" style="438" customWidth="1"/>
    <col min="15623" max="15623" width="7.8984375" style="438" customWidth="1"/>
    <col min="15624" max="15872" width="6.19921875" style="438"/>
    <col min="15873" max="15873" width="7.296875" style="438" customWidth="1"/>
    <col min="15874" max="15874" width="36.69921875" style="438" customWidth="1"/>
    <col min="15875" max="15875" width="16.09765625" style="438" customWidth="1"/>
    <col min="15876" max="15876" width="17.19921875" style="438" customWidth="1"/>
    <col min="15877" max="15877" width="10.8984375" style="438" customWidth="1"/>
    <col min="15878" max="15878" width="12.69921875" style="438" customWidth="1"/>
    <col min="15879" max="15879" width="7.8984375" style="438" customWidth="1"/>
    <col min="15880" max="16128" width="6.19921875" style="438"/>
    <col min="16129" max="16129" width="7.296875" style="438" customWidth="1"/>
    <col min="16130" max="16130" width="36.69921875" style="438" customWidth="1"/>
    <col min="16131" max="16131" width="16.09765625" style="438" customWidth="1"/>
    <col min="16132" max="16132" width="17.19921875" style="438" customWidth="1"/>
    <col min="16133" max="16133" width="10.8984375" style="438" customWidth="1"/>
    <col min="16134" max="16134" width="12.69921875" style="438" customWidth="1"/>
    <col min="16135" max="16135" width="7.8984375" style="438" customWidth="1"/>
    <col min="16136" max="16384" width="6.19921875" style="438"/>
  </cols>
  <sheetData>
    <row r="1" spans="1:6" ht="33.75" customHeight="1">
      <c r="A1" s="433" t="s">
        <v>1095</v>
      </c>
      <c r="B1" s="434"/>
      <c r="C1" s="435"/>
      <c r="D1" s="436"/>
      <c r="E1" s="436"/>
      <c r="F1" s="437" t="s">
        <v>1096</v>
      </c>
    </row>
    <row r="2" spans="1:6" ht="20.25" customHeight="1">
      <c r="B2" s="435"/>
      <c r="C2" s="436"/>
      <c r="D2" s="436"/>
      <c r="E2" s="439"/>
      <c r="F2" s="440"/>
    </row>
    <row r="3" spans="1:6" s="444" customFormat="1" ht="18" customHeight="1">
      <c r="A3" s="441"/>
      <c r="B3" s="435"/>
      <c r="C3" s="435"/>
      <c r="D3" s="442"/>
      <c r="E3" s="435"/>
      <c r="F3" s="443" t="s">
        <v>1097</v>
      </c>
    </row>
    <row r="4" spans="1:6" s="444" customFormat="1" ht="27.15" customHeight="1">
      <c r="A4" s="445" t="s">
        <v>1098</v>
      </c>
      <c r="B4" s="446" t="s">
        <v>1099</v>
      </c>
      <c r="C4" s="888" t="s">
        <v>1100</v>
      </c>
      <c r="D4" s="888"/>
      <c r="E4" s="888"/>
      <c r="F4" s="888"/>
    </row>
    <row r="5" spans="1:6" s="444" customFormat="1" ht="18" customHeight="1">
      <c r="A5" s="447"/>
      <c r="B5" s="447" t="s">
        <v>1101</v>
      </c>
      <c r="C5" s="889"/>
      <c r="D5" s="889"/>
      <c r="E5" s="889"/>
      <c r="F5" s="889"/>
    </row>
    <row r="6" spans="1:6" s="444" customFormat="1" ht="18" customHeight="1">
      <c r="A6" s="447"/>
      <c r="B6" s="447" t="s">
        <v>1102</v>
      </c>
      <c r="C6" s="889"/>
      <c r="D6" s="889"/>
      <c r="E6" s="889"/>
      <c r="F6" s="889"/>
    </row>
    <row r="7" spans="1:6" s="444" customFormat="1" ht="18" customHeight="1">
      <c r="A7" s="447"/>
      <c r="B7" s="447" t="s">
        <v>1103</v>
      </c>
      <c r="C7" s="890"/>
      <c r="D7" s="891"/>
      <c r="E7" s="891"/>
      <c r="F7" s="892"/>
    </row>
    <row r="8" spans="1:6" s="444" customFormat="1" ht="18" customHeight="1">
      <c r="A8" s="447"/>
      <c r="B8" s="447" t="s">
        <v>1104</v>
      </c>
      <c r="C8" s="889"/>
      <c r="D8" s="889"/>
      <c r="E8" s="889"/>
      <c r="F8" s="889"/>
    </row>
    <row r="9" spans="1:6" s="444" customFormat="1" ht="18" customHeight="1">
      <c r="A9" s="447"/>
      <c r="B9" s="447" t="s">
        <v>1105</v>
      </c>
      <c r="C9" s="887" t="s">
        <v>1106</v>
      </c>
      <c r="D9" s="887"/>
      <c r="E9" s="887"/>
      <c r="F9" s="887"/>
    </row>
    <row r="10" spans="1:6" s="444" customFormat="1" ht="18" customHeight="1">
      <c r="A10" s="447"/>
      <c r="B10" s="447" t="s">
        <v>1107</v>
      </c>
      <c r="C10" s="887" t="s">
        <v>1106</v>
      </c>
      <c r="D10" s="887"/>
      <c r="E10" s="887"/>
      <c r="F10" s="887"/>
    </row>
    <row r="11" spans="1:6" s="444" customFormat="1" ht="20.399999999999999" customHeight="1">
      <c r="A11" s="447"/>
      <c r="B11" s="447" t="s">
        <v>1108</v>
      </c>
      <c r="C11" s="887" t="s">
        <v>1106</v>
      </c>
      <c r="D11" s="887"/>
      <c r="E11" s="887"/>
      <c r="F11" s="887"/>
    </row>
    <row r="12" spans="1:6" s="444" customFormat="1" ht="20.399999999999999" customHeight="1">
      <c r="A12" s="447"/>
      <c r="B12" s="447" t="s">
        <v>1109</v>
      </c>
      <c r="C12" s="896"/>
      <c r="D12" s="897"/>
      <c r="E12" s="897"/>
      <c r="F12" s="898"/>
    </row>
    <row r="13" spans="1:6" s="444" customFormat="1" ht="20.399999999999999" customHeight="1">
      <c r="A13" s="447"/>
      <c r="B13" s="447" t="s">
        <v>1110</v>
      </c>
      <c r="C13" s="896"/>
      <c r="D13" s="897"/>
      <c r="E13" s="897"/>
      <c r="F13" s="898"/>
    </row>
    <row r="14" spans="1:6" s="444" customFormat="1" ht="20.399999999999999" customHeight="1">
      <c r="A14" s="447"/>
      <c r="B14" s="447" t="s">
        <v>1111</v>
      </c>
      <c r="C14" s="896"/>
      <c r="D14" s="897"/>
      <c r="E14" s="897"/>
      <c r="F14" s="898"/>
    </row>
    <row r="15" spans="1:6" s="444" customFormat="1" ht="20.399999999999999" customHeight="1">
      <c r="A15" s="447"/>
      <c r="B15" s="447" t="s">
        <v>1112</v>
      </c>
      <c r="C15" s="896"/>
      <c r="D15" s="897"/>
      <c r="E15" s="897"/>
      <c r="F15" s="898"/>
    </row>
    <row r="16" spans="1:6" s="444" customFormat="1" ht="20.399999999999999" customHeight="1">
      <c r="A16" s="448"/>
      <c r="B16" s="447" t="s">
        <v>1113</v>
      </c>
      <c r="C16" s="887" t="s">
        <v>1106</v>
      </c>
      <c r="D16" s="887"/>
      <c r="E16" s="887"/>
      <c r="F16" s="887"/>
    </row>
    <row r="17" spans="1:10" s="444" customFormat="1" ht="18" customHeight="1">
      <c r="A17" s="448"/>
      <c r="B17" s="447" t="s">
        <v>1114</v>
      </c>
      <c r="C17" s="887" t="s">
        <v>1106</v>
      </c>
      <c r="D17" s="887"/>
      <c r="E17" s="887"/>
      <c r="F17" s="887"/>
    </row>
    <row r="18" spans="1:10" s="444" customFormat="1" ht="18" customHeight="1">
      <c r="A18" s="448"/>
      <c r="B18" s="447" t="s">
        <v>1115</v>
      </c>
      <c r="C18" s="887" t="s">
        <v>1106</v>
      </c>
      <c r="D18" s="887"/>
      <c r="E18" s="887"/>
      <c r="F18" s="887"/>
    </row>
    <row r="19" spans="1:10" s="444" customFormat="1" ht="18" customHeight="1">
      <c r="A19" s="448"/>
      <c r="B19" s="447" t="s">
        <v>1116</v>
      </c>
      <c r="C19" s="893" t="s">
        <v>1117</v>
      </c>
      <c r="D19" s="894"/>
      <c r="E19" s="894"/>
      <c r="F19" s="895"/>
    </row>
    <row r="20" spans="1:10" ht="23.25" customHeight="1">
      <c r="A20" s="448"/>
      <c r="B20" s="447" t="s">
        <v>1118</v>
      </c>
      <c r="C20" s="893" t="s">
        <v>1117</v>
      </c>
      <c r="D20" s="894"/>
      <c r="E20" s="894"/>
      <c r="F20" s="895"/>
    </row>
    <row r="21" spans="1:10" ht="18" customHeight="1">
      <c r="A21" s="448"/>
      <c r="B21" s="447" t="s">
        <v>1119</v>
      </c>
      <c r="C21" s="893" t="s">
        <v>1117</v>
      </c>
      <c r="D21" s="894"/>
      <c r="E21" s="894"/>
      <c r="F21" s="895"/>
    </row>
    <row r="22" spans="1:10" ht="18" customHeight="1">
      <c r="A22" s="448"/>
      <c r="B22" s="447" t="s">
        <v>1120</v>
      </c>
      <c r="C22" s="893" t="s">
        <v>1121</v>
      </c>
      <c r="D22" s="894"/>
      <c r="E22" s="894"/>
      <c r="F22" s="895"/>
    </row>
    <row r="23" spans="1:10" ht="18" customHeight="1">
      <c r="A23" s="448"/>
      <c r="B23" s="447" t="s">
        <v>1122</v>
      </c>
      <c r="C23" s="890"/>
      <c r="D23" s="891"/>
      <c r="E23" s="891"/>
      <c r="F23" s="892"/>
    </row>
    <row r="24" spans="1:10" ht="18" customHeight="1">
      <c r="A24" s="448"/>
      <c r="B24" s="447" t="s">
        <v>1123</v>
      </c>
      <c r="C24" s="887" t="s">
        <v>1106</v>
      </c>
      <c r="D24" s="887"/>
      <c r="E24" s="887"/>
      <c r="F24" s="887"/>
    </row>
    <row r="25" spans="1:10" ht="18" customHeight="1">
      <c r="A25" s="448"/>
      <c r="B25" s="447" t="s">
        <v>1124</v>
      </c>
      <c r="C25" s="890" t="s">
        <v>1125</v>
      </c>
      <c r="D25" s="891"/>
      <c r="E25" s="891"/>
      <c r="F25" s="892"/>
    </row>
    <row r="26" spans="1:10" ht="18" customHeight="1">
      <c r="A26" s="448"/>
      <c r="B26" s="447" t="s">
        <v>1126</v>
      </c>
      <c r="C26" s="899" t="s">
        <v>1127</v>
      </c>
      <c r="D26" s="899"/>
      <c r="E26" s="899"/>
      <c r="F26" s="899"/>
    </row>
    <row r="27" spans="1:10" customFormat="1" ht="17.399999999999999">
      <c r="A27" s="409" t="s">
        <v>1023</v>
      </c>
      <c r="I27" s="410"/>
      <c r="J27" s="411"/>
    </row>
    <row r="28" spans="1:10" ht="10.5" customHeight="1">
      <c r="B28" s="449"/>
      <c r="C28" s="450"/>
      <c r="D28" s="450"/>
      <c r="E28" s="451"/>
      <c r="F28" s="451"/>
    </row>
    <row r="29" spans="1:10" s="453" customFormat="1" ht="15.6">
      <c r="A29" s="452" t="s">
        <v>1128</v>
      </c>
    </row>
    <row r="30" spans="1:10" s="453" customFormat="1" ht="15.6">
      <c r="A30" s="454" t="s">
        <v>1129</v>
      </c>
    </row>
    <row r="31" spans="1:10" s="453" customFormat="1" ht="15.6">
      <c r="A31" s="454" t="s">
        <v>1130</v>
      </c>
    </row>
    <row r="32" spans="1:10" s="453" customFormat="1" ht="15.6">
      <c r="A32" s="455" t="s">
        <v>1131</v>
      </c>
    </row>
    <row r="33" spans="1:1" s="453" customFormat="1" ht="15.6">
      <c r="A33" s="454" t="s">
        <v>1132</v>
      </c>
    </row>
    <row r="34" spans="1:1" s="453" customFormat="1" ht="15.6">
      <c r="A34" s="454" t="s">
        <v>1133</v>
      </c>
    </row>
    <row r="35" spans="1:1" s="453" customFormat="1" ht="15.6">
      <c r="A35" s="454" t="s">
        <v>1134</v>
      </c>
    </row>
  </sheetData>
  <mergeCells count="23">
    <mergeCell ref="C22:F22"/>
    <mergeCell ref="C23:F23"/>
    <mergeCell ref="C24:F24"/>
    <mergeCell ref="C25:F25"/>
    <mergeCell ref="C26:F26"/>
    <mergeCell ref="C21:F21"/>
    <mergeCell ref="C10:F10"/>
    <mergeCell ref="C11:F11"/>
    <mergeCell ref="C12:F12"/>
    <mergeCell ref="C13:F13"/>
    <mergeCell ref="C14:F14"/>
    <mergeCell ref="C15:F15"/>
    <mergeCell ref="C16:F16"/>
    <mergeCell ref="C17:F17"/>
    <mergeCell ref="C18:F18"/>
    <mergeCell ref="C19:F19"/>
    <mergeCell ref="C20:F20"/>
    <mergeCell ref="C9:F9"/>
    <mergeCell ref="C4:F4"/>
    <mergeCell ref="C5:F5"/>
    <mergeCell ref="C6:F6"/>
    <mergeCell ref="C7:F7"/>
    <mergeCell ref="C8:F8"/>
  </mergeCells>
  <phoneticPr fontId="80" type="noConversion"/>
  <printOptions horizontalCentered="1"/>
  <pageMargins left="0.23622047244094491" right="0.19685039370078741" top="0.74803149606299213" bottom="0.98425196850393704" header="0.47244094488188981" footer="0.51181102362204722"/>
  <pageSetup paperSize="9" scale="70"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34"/>
  <sheetViews>
    <sheetView zoomScaleNormal="100" zoomScaleSheetLayoutView="100" workbookViewId="0"/>
  </sheetViews>
  <sheetFormatPr defaultRowHeight="14.4"/>
  <cols>
    <col min="1" max="1" width="6.59765625" style="457" customWidth="1"/>
    <col min="2" max="2" width="29.59765625" style="457" customWidth="1"/>
    <col min="3" max="4" width="30.3984375" style="457" customWidth="1"/>
    <col min="5" max="5" width="7.69921875" style="457" customWidth="1"/>
    <col min="6" max="256" width="8.8984375" style="457"/>
    <col min="257" max="257" width="6.59765625" style="457" customWidth="1"/>
    <col min="258" max="258" width="29.59765625" style="457" customWidth="1"/>
    <col min="259" max="260" width="30.3984375" style="457" customWidth="1"/>
    <col min="261" max="261" width="7.69921875" style="457" customWidth="1"/>
    <col min="262" max="512" width="8.8984375" style="457"/>
    <col min="513" max="513" width="6.59765625" style="457" customWidth="1"/>
    <col min="514" max="514" width="29.59765625" style="457" customWidth="1"/>
    <col min="515" max="516" width="30.3984375" style="457" customWidth="1"/>
    <col min="517" max="517" width="7.69921875" style="457" customWidth="1"/>
    <col min="518" max="768" width="8.8984375" style="457"/>
    <col min="769" max="769" width="6.59765625" style="457" customWidth="1"/>
    <col min="770" max="770" width="29.59765625" style="457" customWidth="1"/>
    <col min="771" max="772" width="30.3984375" style="457" customWidth="1"/>
    <col min="773" max="773" width="7.69921875" style="457" customWidth="1"/>
    <col min="774" max="1024" width="8.8984375" style="457"/>
    <col min="1025" max="1025" width="6.59765625" style="457" customWidth="1"/>
    <col min="1026" max="1026" width="29.59765625" style="457" customWidth="1"/>
    <col min="1027" max="1028" width="30.3984375" style="457" customWidth="1"/>
    <col min="1029" max="1029" width="7.69921875" style="457" customWidth="1"/>
    <col min="1030" max="1280" width="8.8984375" style="457"/>
    <col min="1281" max="1281" width="6.59765625" style="457" customWidth="1"/>
    <col min="1282" max="1282" width="29.59765625" style="457" customWidth="1"/>
    <col min="1283" max="1284" width="30.3984375" style="457" customWidth="1"/>
    <col min="1285" max="1285" width="7.69921875" style="457" customWidth="1"/>
    <col min="1286" max="1536" width="8.8984375" style="457"/>
    <col min="1537" max="1537" width="6.59765625" style="457" customWidth="1"/>
    <col min="1538" max="1538" width="29.59765625" style="457" customWidth="1"/>
    <col min="1539" max="1540" width="30.3984375" style="457" customWidth="1"/>
    <col min="1541" max="1541" width="7.69921875" style="457" customWidth="1"/>
    <col min="1542" max="1792" width="8.8984375" style="457"/>
    <col min="1793" max="1793" width="6.59765625" style="457" customWidth="1"/>
    <col min="1794" max="1794" width="29.59765625" style="457" customWidth="1"/>
    <col min="1795" max="1796" width="30.3984375" style="457" customWidth="1"/>
    <col min="1797" max="1797" width="7.69921875" style="457" customWidth="1"/>
    <col min="1798" max="2048" width="8.8984375" style="457"/>
    <col min="2049" max="2049" width="6.59765625" style="457" customWidth="1"/>
    <col min="2050" max="2050" width="29.59765625" style="457" customWidth="1"/>
    <col min="2051" max="2052" width="30.3984375" style="457" customWidth="1"/>
    <col min="2053" max="2053" width="7.69921875" style="457" customWidth="1"/>
    <col min="2054" max="2304" width="8.8984375" style="457"/>
    <col min="2305" max="2305" width="6.59765625" style="457" customWidth="1"/>
    <col min="2306" max="2306" width="29.59765625" style="457" customWidth="1"/>
    <col min="2307" max="2308" width="30.3984375" style="457" customWidth="1"/>
    <col min="2309" max="2309" width="7.69921875" style="457" customWidth="1"/>
    <col min="2310" max="2560" width="8.8984375" style="457"/>
    <col min="2561" max="2561" width="6.59765625" style="457" customWidth="1"/>
    <col min="2562" max="2562" width="29.59765625" style="457" customWidth="1"/>
    <col min="2563" max="2564" width="30.3984375" style="457" customWidth="1"/>
    <col min="2565" max="2565" width="7.69921875" style="457" customWidth="1"/>
    <col min="2566" max="2816" width="8.8984375" style="457"/>
    <col min="2817" max="2817" width="6.59765625" style="457" customWidth="1"/>
    <col min="2818" max="2818" width="29.59765625" style="457" customWidth="1"/>
    <col min="2819" max="2820" width="30.3984375" style="457" customWidth="1"/>
    <col min="2821" max="2821" width="7.69921875" style="457" customWidth="1"/>
    <col min="2822" max="3072" width="8.8984375" style="457"/>
    <col min="3073" max="3073" width="6.59765625" style="457" customWidth="1"/>
    <col min="3074" max="3074" width="29.59765625" style="457" customWidth="1"/>
    <col min="3075" max="3076" width="30.3984375" style="457" customWidth="1"/>
    <col min="3077" max="3077" width="7.69921875" style="457" customWidth="1"/>
    <col min="3078" max="3328" width="8.8984375" style="457"/>
    <col min="3329" max="3329" width="6.59765625" style="457" customWidth="1"/>
    <col min="3330" max="3330" width="29.59765625" style="457" customWidth="1"/>
    <col min="3331" max="3332" width="30.3984375" style="457" customWidth="1"/>
    <col min="3333" max="3333" width="7.69921875" style="457" customWidth="1"/>
    <col min="3334" max="3584" width="8.8984375" style="457"/>
    <col min="3585" max="3585" width="6.59765625" style="457" customWidth="1"/>
    <col min="3586" max="3586" width="29.59765625" style="457" customWidth="1"/>
    <col min="3587" max="3588" width="30.3984375" style="457" customWidth="1"/>
    <col min="3589" max="3589" width="7.69921875" style="457" customWidth="1"/>
    <col min="3590" max="3840" width="8.8984375" style="457"/>
    <col min="3841" max="3841" width="6.59765625" style="457" customWidth="1"/>
    <col min="3842" max="3842" width="29.59765625" style="457" customWidth="1"/>
    <col min="3843" max="3844" width="30.3984375" style="457" customWidth="1"/>
    <col min="3845" max="3845" width="7.69921875" style="457" customWidth="1"/>
    <col min="3846" max="4096" width="8.8984375" style="457"/>
    <col min="4097" max="4097" width="6.59765625" style="457" customWidth="1"/>
    <col min="4098" max="4098" width="29.59765625" style="457" customWidth="1"/>
    <col min="4099" max="4100" width="30.3984375" style="457" customWidth="1"/>
    <col min="4101" max="4101" width="7.69921875" style="457" customWidth="1"/>
    <col min="4102" max="4352" width="8.8984375" style="457"/>
    <col min="4353" max="4353" width="6.59765625" style="457" customWidth="1"/>
    <col min="4354" max="4354" width="29.59765625" style="457" customWidth="1"/>
    <col min="4355" max="4356" width="30.3984375" style="457" customWidth="1"/>
    <col min="4357" max="4357" width="7.69921875" style="457" customWidth="1"/>
    <col min="4358" max="4608" width="8.8984375" style="457"/>
    <col min="4609" max="4609" width="6.59765625" style="457" customWidth="1"/>
    <col min="4610" max="4610" width="29.59765625" style="457" customWidth="1"/>
    <col min="4611" max="4612" width="30.3984375" style="457" customWidth="1"/>
    <col min="4613" max="4613" width="7.69921875" style="457" customWidth="1"/>
    <col min="4614" max="4864" width="8.8984375" style="457"/>
    <col min="4865" max="4865" width="6.59765625" style="457" customWidth="1"/>
    <col min="4866" max="4866" width="29.59765625" style="457" customWidth="1"/>
    <col min="4867" max="4868" width="30.3984375" style="457" customWidth="1"/>
    <col min="4869" max="4869" width="7.69921875" style="457" customWidth="1"/>
    <col min="4870" max="5120" width="8.8984375" style="457"/>
    <col min="5121" max="5121" width="6.59765625" style="457" customWidth="1"/>
    <col min="5122" max="5122" width="29.59765625" style="457" customWidth="1"/>
    <col min="5123" max="5124" width="30.3984375" style="457" customWidth="1"/>
    <col min="5125" max="5125" width="7.69921875" style="457" customWidth="1"/>
    <col min="5126" max="5376" width="8.8984375" style="457"/>
    <col min="5377" max="5377" width="6.59765625" style="457" customWidth="1"/>
    <col min="5378" max="5378" width="29.59765625" style="457" customWidth="1"/>
    <col min="5379" max="5380" width="30.3984375" style="457" customWidth="1"/>
    <col min="5381" max="5381" width="7.69921875" style="457" customWidth="1"/>
    <col min="5382" max="5632" width="8.8984375" style="457"/>
    <col min="5633" max="5633" width="6.59765625" style="457" customWidth="1"/>
    <col min="5634" max="5634" width="29.59765625" style="457" customWidth="1"/>
    <col min="5635" max="5636" width="30.3984375" style="457" customWidth="1"/>
    <col min="5637" max="5637" width="7.69921875" style="457" customWidth="1"/>
    <col min="5638" max="5888" width="8.8984375" style="457"/>
    <col min="5889" max="5889" width="6.59765625" style="457" customWidth="1"/>
    <col min="5890" max="5890" width="29.59765625" style="457" customWidth="1"/>
    <col min="5891" max="5892" width="30.3984375" style="457" customWidth="1"/>
    <col min="5893" max="5893" width="7.69921875" style="457" customWidth="1"/>
    <col min="5894" max="6144" width="8.8984375" style="457"/>
    <col min="6145" max="6145" width="6.59765625" style="457" customWidth="1"/>
    <col min="6146" max="6146" width="29.59765625" style="457" customWidth="1"/>
    <col min="6147" max="6148" width="30.3984375" style="457" customWidth="1"/>
    <col min="6149" max="6149" width="7.69921875" style="457" customWidth="1"/>
    <col min="6150" max="6400" width="8.8984375" style="457"/>
    <col min="6401" max="6401" width="6.59765625" style="457" customWidth="1"/>
    <col min="6402" max="6402" width="29.59765625" style="457" customWidth="1"/>
    <col min="6403" max="6404" width="30.3984375" style="457" customWidth="1"/>
    <col min="6405" max="6405" width="7.69921875" style="457" customWidth="1"/>
    <col min="6406" max="6656" width="8.8984375" style="457"/>
    <col min="6657" max="6657" width="6.59765625" style="457" customWidth="1"/>
    <col min="6658" max="6658" width="29.59765625" style="457" customWidth="1"/>
    <col min="6659" max="6660" width="30.3984375" style="457" customWidth="1"/>
    <col min="6661" max="6661" width="7.69921875" style="457" customWidth="1"/>
    <col min="6662" max="6912" width="8.8984375" style="457"/>
    <col min="6913" max="6913" width="6.59765625" style="457" customWidth="1"/>
    <col min="6914" max="6914" width="29.59765625" style="457" customWidth="1"/>
    <col min="6915" max="6916" width="30.3984375" style="457" customWidth="1"/>
    <col min="6917" max="6917" width="7.69921875" style="457" customWidth="1"/>
    <col min="6918" max="7168" width="8.8984375" style="457"/>
    <col min="7169" max="7169" width="6.59765625" style="457" customWidth="1"/>
    <col min="7170" max="7170" width="29.59765625" style="457" customWidth="1"/>
    <col min="7171" max="7172" width="30.3984375" style="457" customWidth="1"/>
    <col min="7173" max="7173" width="7.69921875" style="457" customWidth="1"/>
    <col min="7174" max="7424" width="8.8984375" style="457"/>
    <col min="7425" max="7425" width="6.59765625" style="457" customWidth="1"/>
    <col min="7426" max="7426" width="29.59765625" style="457" customWidth="1"/>
    <col min="7427" max="7428" width="30.3984375" style="457" customWidth="1"/>
    <col min="7429" max="7429" width="7.69921875" style="457" customWidth="1"/>
    <col min="7430" max="7680" width="8.8984375" style="457"/>
    <col min="7681" max="7681" width="6.59765625" style="457" customWidth="1"/>
    <col min="7682" max="7682" width="29.59765625" style="457" customWidth="1"/>
    <col min="7683" max="7684" width="30.3984375" style="457" customWidth="1"/>
    <col min="7685" max="7685" width="7.69921875" style="457" customWidth="1"/>
    <col min="7686" max="7936" width="8.8984375" style="457"/>
    <col min="7937" max="7937" width="6.59765625" style="457" customWidth="1"/>
    <col min="7938" max="7938" width="29.59765625" style="457" customWidth="1"/>
    <col min="7939" max="7940" width="30.3984375" style="457" customWidth="1"/>
    <col min="7941" max="7941" width="7.69921875" style="457" customWidth="1"/>
    <col min="7942" max="8192" width="8.8984375" style="457"/>
    <col min="8193" max="8193" width="6.59765625" style="457" customWidth="1"/>
    <col min="8194" max="8194" width="29.59765625" style="457" customWidth="1"/>
    <col min="8195" max="8196" width="30.3984375" style="457" customWidth="1"/>
    <col min="8197" max="8197" width="7.69921875" style="457" customWidth="1"/>
    <col min="8198" max="8448" width="8.8984375" style="457"/>
    <col min="8449" max="8449" width="6.59765625" style="457" customWidth="1"/>
    <col min="8450" max="8450" width="29.59765625" style="457" customWidth="1"/>
    <col min="8451" max="8452" width="30.3984375" style="457" customWidth="1"/>
    <col min="8453" max="8453" width="7.69921875" style="457" customWidth="1"/>
    <col min="8454" max="8704" width="8.8984375" style="457"/>
    <col min="8705" max="8705" width="6.59765625" style="457" customWidth="1"/>
    <col min="8706" max="8706" width="29.59765625" style="457" customWidth="1"/>
    <col min="8707" max="8708" width="30.3984375" style="457" customWidth="1"/>
    <col min="8709" max="8709" width="7.69921875" style="457" customWidth="1"/>
    <col min="8710" max="8960" width="8.8984375" style="457"/>
    <col min="8961" max="8961" width="6.59765625" style="457" customWidth="1"/>
    <col min="8962" max="8962" width="29.59765625" style="457" customWidth="1"/>
    <col min="8963" max="8964" width="30.3984375" style="457" customWidth="1"/>
    <col min="8965" max="8965" width="7.69921875" style="457" customWidth="1"/>
    <col min="8966" max="9216" width="8.8984375" style="457"/>
    <col min="9217" max="9217" width="6.59765625" style="457" customWidth="1"/>
    <col min="9218" max="9218" width="29.59765625" style="457" customWidth="1"/>
    <col min="9219" max="9220" width="30.3984375" style="457" customWidth="1"/>
    <col min="9221" max="9221" width="7.69921875" style="457" customWidth="1"/>
    <col min="9222" max="9472" width="8.8984375" style="457"/>
    <col min="9473" max="9473" width="6.59765625" style="457" customWidth="1"/>
    <col min="9474" max="9474" width="29.59765625" style="457" customWidth="1"/>
    <col min="9475" max="9476" width="30.3984375" style="457" customWidth="1"/>
    <col min="9477" max="9477" width="7.69921875" style="457" customWidth="1"/>
    <col min="9478" max="9728" width="8.8984375" style="457"/>
    <col min="9729" max="9729" width="6.59765625" style="457" customWidth="1"/>
    <col min="9730" max="9730" width="29.59765625" style="457" customWidth="1"/>
    <col min="9731" max="9732" width="30.3984375" style="457" customWidth="1"/>
    <col min="9733" max="9733" width="7.69921875" style="457" customWidth="1"/>
    <col min="9734" max="9984" width="8.8984375" style="457"/>
    <col min="9985" max="9985" width="6.59765625" style="457" customWidth="1"/>
    <col min="9986" max="9986" width="29.59765625" style="457" customWidth="1"/>
    <col min="9987" max="9988" width="30.3984375" style="457" customWidth="1"/>
    <col min="9989" max="9989" width="7.69921875" style="457" customWidth="1"/>
    <col min="9990" max="10240" width="8.8984375" style="457"/>
    <col min="10241" max="10241" width="6.59765625" style="457" customWidth="1"/>
    <col min="10242" max="10242" width="29.59765625" style="457" customWidth="1"/>
    <col min="10243" max="10244" width="30.3984375" style="457" customWidth="1"/>
    <col min="10245" max="10245" width="7.69921875" style="457" customWidth="1"/>
    <col min="10246" max="10496" width="8.8984375" style="457"/>
    <col min="10497" max="10497" width="6.59765625" style="457" customWidth="1"/>
    <col min="10498" max="10498" width="29.59765625" style="457" customWidth="1"/>
    <col min="10499" max="10500" width="30.3984375" style="457" customWidth="1"/>
    <col min="10501" max="10501" width="7.69921875" style="457" customWidth="1"/>
    <col min="10502" max="10752" width="8.8984375" style="457"/>
    <col min="10753" max="10753" width="6.59765625" style="457" customWidth="1"/>
    <col min="10754" max="10754" width="29.59765625" style="457" customWidth="1"/>
    <col min="10755" max="10756" width="30.3984375" style="457" customWidth="1"/>
    <col min="10757" max="10757" width="7.69921875" style="457" customWidth="1"/>
    <col min="10758" max="11008" width="8.8984375" style="457"/>
    <col min="11009" max="11009" width="6.59765625" style="457" customWidth="1"/>
    <col min="11010" max="11010" width="29.59765625" style="457" customWidth="1"/>
    <col min="11011" max="11012" width="30.3984375" style="457" customWidth="1"/>
    <col min="11013" max="11013" width="7.69921875" style="457" customWidth="1"/>
    <col min="11014" max="11264" width="8.8984375" style="457"/>
    <col min="11265" max="11265" width="6.59765625" style="457" customWidth="1"/>
    <col min="11266" max="11266" width="29.59765625" style="457" customWidth="1"/>
    <col min="11267" max="11268" width="30.3984375" style="457" customWidth="1"/>
    <col min="11269" max="11269" width="7.69921875" style="457" customWidth="1"/>
    <col min="11270" max="11520" width="8.8984375" style="457"/>
    <col min="11521" max="11521" width="6.59765625" style="457" customWidth="1"/>
    <col min="11522" max="11522" width="29.59765625" style="457" customWidth="1"/>
    <col min="11523" max="11524" width="30.3984375" style="457" customWidth="1"/>
    <col min="11525" max="11525" width="7.69921875" style="457" customWidth="1"/>
    <col min="11526" max="11776" width="8.8984375" style="457"/>
    <col min="11777" max="11777" width="6.59765625" style="457" customWidth="1"/>
    <col min="11778" max="11778" width="29.59765625" style="457" customWidth="1"/>
    <col min="11779" max="11780" width="30.3984375" style="457" customWidth="1"/>
    <col min="11781" max="11781" width="7.69921875" style="457" customWidth="1"/>
    <col min="11782" max="12032" width="8.8984375" style="457"/>
    <col min="12033" max="12033" width="6.59765625" style="457" customWidth="1"/>
    <col min="12034" max="12034" width="29.59765625" style="457" customWidth="1"/>
    <col min="12035" max="12036" width="30.3984375" style="457" customWidth="1"/>
    <col min="12037" max="12037" width="7.69921875" style="457" customWidth="1"/>
    <col min="12038" max="12288" width="8.8984375" style="457"/>
    <col min="12289" max="12289" width="6.59765625" style="457" customWidth="1"/>
    <col min="12290" max="12290" width="29.59765625" style="457" customWidth="1"/>
    <col min="12291" max="12292" width="30.3984375" style="457" customWidth="1"/>
    <col min="12293" max="12293" width="7.69921875" style="457" customWidth="1"/>
    <col min="12294" max="12544" width="8.8984375" style="457"/>
    <col min="12545" max="12545" width="6.59765625" style="457" customWidth="1"/>
    <col min="12546" max="12546" width="29.59765625" style="457" customWidth="1"/>
    <col min="12547" max="12548" width="30.3984375" style="457" customWidth="1"/>
    <col min="12549" max="12549" width="7.69921875" style="457" customWidth="1"/>
    <col min="12550" max="12800" width="8.8984375" style="457"/>
    <col min="12801" max="12801" width="6.59765625" style="457" customWidth="1"/>
    <col min="12802" max="12802" width="29.59765625" style="457" customWidth="1"/>
    <col min="12803" max="12804" width="30.3984375" style="457" customWidth="1"/>
    <col min="12805" max="12805" width="7.69921875" style="457" customWidth="1"/>
    <col min="12806" max="13056" width="8.8984375" style="457"/>
    <col min="13057" max="13057" width="6.59765625" style="457" customWidth="1"/>
    <col min="13058" max="13058" width="29.59765625" style="457" customWidth="1"/>
    <col min="13059" max="13060" width="30.3984375" style="457" customWidth="1"/>
    <col min="13061" max="13061" width="7.69921875" style="457" customWidth="1"/>
    <col min="13062" max="13312" width="8.8984375" style="457"/>
    <col min="13313" max="13313" width="6.59765625" style="457" customWidth="1"/>
    <col min="13314" max="13314" width="29.59765625" style="457" customWidth="1"/>
    <col min="13315" max="13316" width="30.3984375" style="457" customWidth="1"/>
    <col min="13317" max="13317" width="7.69921875" style="457" customWidth="1"/>
    <col min="13318" max="13568" width="8.8984375" style="457"/>
    <col min="13569" max="13569" width="6.59765625" style="457" customWidth="1"/>
    <col min="13570" max="13570" width="29.59765625" style="457" customWidth="1"/>
    <col min="13571" max="13572" width="30.3984375" style="457" customWidth="1"/>
    <col min="13573" max="13573" width="7.69921875" style="457" customWidth="1"/>
    <col min="13574" max="13824" width="8.8984375" style="457"/>
    <col min="13825" max="13825" width="6.59765625" style="457" customWidth="1"/>
    <col min="13826" max="13826" width="29.59765625" style="457" customWidth="1"/>
    <col min="13827" max="13828" width="30.3984375" style="457" customWidth="1"/>
    <col min="13829" max="13829" width="7.69921875" style="457" customWidth="1"/>
    <col min="13830" max="14080" width="8.8984375" style="457"/>
    <col min="14081" max="14081" width="6.59765625" style="457" customWidth="1"/>
    <col min="14082" max="14082" width="29.59765625" style="457" customWidth="1"/>
    <col min="14083" max="14084" width="30.3984375" style="457" customWidth="1"/>
    <col min="14085" max="14085" width="7.69921875" style="457" customWidth="1"/>
    <col min="14086" max="14336" width="8.8984375" style="457"/>
    <col min="14337" max="14337" width="6.59765625" style="457" customWidth="1"/>
    <col min="14338" max="14338" width="29.59765625" style="457" customWidth="1"/>
    <col min="14339" max="14340" width="30.3984375" style="457" customWidth="1"/>
    <col min="14341" max="14341" width="7.69921875" style="457" customWidth="1"/>
    <col min="14342" max="14592" width="8.8984375" style="457"/>
    <col min="14593" max="14593" width="6.59765625" style="457" customWidth="1"/>
    <col min="14594" max="14594" width="29.59765625" style="457" customWidth="1"/>
    <col min="14595" max="14596" width="30.3984375" style="457" customWidth="1"/>
    <col min="14597" max="14597" width="7.69921875" style="457" customWidth="1"/>
    <col min="14598" max="14848" width="8.8984375" style="457"/>
    <col min="14849" max="14849" width="6.59765625" style="457" customWidth="1"/>
    <col min="14850" max="14850" width="29.59765625" style="457" customWidth="1"/>
    <col min="14851" max="14852" width="30.3984375" style="457" customWidth="1"/>
    <col min="14853" max="14853" width="7.69921875" style="457" customWidth="1"/>
    <col min="14854" max="15104" width="8.8984375" style="457"/>
    <col min="15105" max="15105" width="6.59765625" style="457" customWidth="1"/>
    <col min="15106" max="15106" width="29.59765625" style="457" customWidth="1"/>
    <col min="15107" max="15108" width="30.3984375" style="457" customWidth="1"/>
    <col min="15109" max="15109" width="7.69921875" style="457" customWidth="1"/>
    <col min="15110" max="15360" width="8.8984375" style="457"/>
    <col min="15361" max="15361" width="6.59765625" style="457" customWidth="1"/>
    <col min="15362" max="15362" width="29.59765625" style="457" customWidth="1"/>
    <col min="15363" max="15364" width="30.3984375" style="457" customWidth="1"/>
    <col min="15365" max="15365" width="7.69921875" style="457" customWidth="1"/>
    <col min="15366" max="15616" width="8.8984375" style="457"/>
    <col min="15617" max="15617" width="6.59765625" style="457" customWidth="1"/>
    <col min="15618" max="15618" width="29.59765625" style="457" customWidth="1"/>
    <col min="15619" max="15620" width="30.3984375" style="457" customWidth="1"/>
    <col min="15621" max="15621" width="7.69921875" style="457" customWidth="1"/>
    <col min="15622" max="15872" width="8.8984375" style="457"/>
    <col min="15873" max="15873" width="6.59765625" style="457" customWidth="1"/>
    <col min="15874" max="15874" width="29.59765625" style="457" customWidth="1"/>
    <col min="15875" max="15876" width="30.3984375" style="457" customWidth="1"/>
    <col min="15877" max="15877" width="7.69921875" style="457" customWidth="1"/>
    <col min="15878" max="16128" width="8.8984375" style="457"/>
    <col min="16129" max="16129" width="6.59765625" style="457" customWidth="1"/>
    <col min="16130" max="16130" width="29.59765625" style="457" customWidth="1"/>
    <col min="16131" max="16132" width="30.3984375" style="457" customWidth="1"/>
    <col min="16133" max="16133" width="7.69921875" style="457" customWidth="1"/>
    <col min="16134" max="16384" width="8.8984375" style="457"/>
  </cols>
  <sheetData>
    <row r="1" spans="1:4" ht="30" customHeight="1">
      <c r="A1" s="456" t="s">
        <v>1135</v>
      </c>
      <c r="C1" s="458"/>
      <c r="D1" s="437"/>
    </row>
    <row r="2" spans="1:4" ht="12.75" customHeight="1">
      <c r="A2" s="459"/>
    </row>
    <row r="3" spans="1:4" ht="17.399999999999999">
      <c r="D3" s="443" t="s">
        <v>1136</v>
      </c>
    </row>
    <row r="4" spans="1:4" s="461" customFormat="1" ht="18" customHeight="1">
      <c r="A4" s="460" t="s">
        <v>1137</v>
      </c>
      <c r="B4" s="460" t="s">
        <v>1138</v>
      </c>
      <c r="C4" s="460" t="s">
        <v>1139</v>
      </c>
      <c r="D4" s="460" t="s">
        <v>1140</v>
      </c>
    </row>
    <row r="5" spans="1:4" ht="18" customHeight="1">
      <c r="A5" s="462"/>
      <c r="B5" s="463" t="s">
        <v>1141</v>
      </c>
      <c r="C5" s="464">
        <f>C6+C10</f>
        <v>0</v>
      </c>
      <c r="D5" s="464">
        <f>D6+D10</f>
        <v>0</v>
      </c>
    </row>
    <row r="6" spans="1:4" ht="18" customHeight="1">
      <c r="A6" s="462"/>
      <c r="B6" s="463" t="s">
        <v>1142</v>
      </c>
      <c r="C6" s="464">
        <f>C7+C8+C9</f>
        <v>0</v>
      </c>
      <c r="D6" s="464">
        <f>D7+D8+D9</f>
        <v>0</v>
      </c>
    </row>
    <row r="7" spans="1:4" ht="18" customHeight="1">
      <c r="A7" s="465"/>
      <c r="B7" s="466" t="s">
        <v>1143</v>
      </c>
      <c r="C7" s="467"/>
      <c r="D7" s="468"/>
    </row>
    <row r="8" spans="1:4" ht="18" customHeight="1">
      <c r="A8" s="465"/>
      <c r="B8" s="466" t="s">
        <v>1144</v>
      </c>
      <c r="C8" s="467"/>
      <c r="D8" s="468"/>
    </row>
    <row r="9" spans="1:4" ht="18" customHeight="1">
      <c r="A9" s="465"/>
      <c r="B9" s="466" t="s">
        <v>1145</v>
      </c>
      <c r="C9" s="467"/>
      <c r="D9" s="468"/>
    </row>
    <row r="10" spans="1:4" ht="18" customHeight="1">
      <c r="A10" s="462"/>
      <c r="B10" s="463" t="s">
        <v>1146</v>
      </c>
      <c r="C10" s="464">
        <f>C11+C12+C13</f>
        <v>0</v>
      </c>
      <c r="D10" s="464">
        <f>D11+D12+D13</f>
        <v>0</v>
      </c>
    </row>
    <row r="11" spans="1:4" ht="18" customHeight="1">
      <c r="A11" s="465"/>
      <c r="B11" s="466" t="s">
        <v>1147</v>
      </c>
      <c r="C11" s="467"/>
      <c r="D11" s="468"/>
    </row>
    <row r="12" spans="1:4" ht="18" customHeight="1">
      <c r="A12" s="465"/>
      <c r="B12" s="466" t="s">
        <v>1148</v>
      </c>
      <c r="C12" s="467"/>
      <c r="D12" s="468"/>
    </row>
    <row r="13" spans="1:4" ht="18" customHeight="1">
      <c r="A13" s="465"/>
      <c r="B13" s="466" t="s">
        <v>1149</v>
      </c>
      <c r="C13" s="467"/>
      <c r="D13" s="468"/>
    </row>
    <row r="14" spans="1:4" ht="18" customHeight="1">
      <c r="A14" s="462"/>
      <c r="B14" s="463" t="s">
        <v>1150</v>
      </c>
      <c r="C14" s="464">
        <f>C15+C18+C22</f>
        <v>0</v>
      </c>
      <c r="D14" s="464">
        <f>D15+D18+D22</f>
        <v>0</v>
      </c>
    </row>
    <row r="15" spans="1:4" ht="18" customHeight="1">
      <c r="A15" s="462"/>
      <c r="B15" s="463" t="s">
        <v>1151</v>
      </c>
      <c r="C15" s="464">
        <f>C16+C17</f>
        <v>0</v>
      </c>
      <c r="D15" s="464">
        <f>D16+D17</f>
        <v>0</v>
      </c>
    </row>
    <row r="16" spans="1:4" ht="18" customHeight="1">
      <c r="A16" s="465"/>
      <c r="B16" s="466" t="s">
        <v>1152</v>
      </c>
      <c r="C16" s="467"/>
      <c r="D16" s="468"/>
    </row>
    <row r="17" spans="1:10" ht="18" customHeight="1">
      <c r="A17" s="465"/>
      <c r="B17" s="466" t="s">
        <v>1153</v>
      </c>
      <c r="C17" s="467"/>
      <c r="D17" s="468"/>
    </row>
    <row r="18" spans="1:10" ht="18" customHeight="1">
      <c r="A18" s="462"/>
      <c r="B18" s="463" t="s">
        <v>1154</v>
      </c>
      <c r="C18" s="464">
        <f>C19+C20+C21</f>
        <v>0</v>
      </c>
      <c r="D18" s="464">
        <f>D19+D20+D21</f>
        <v>0</v>
      </c>
    </row>
    <row r="19" spans="1:10" ht="18" customHeight="1">
      <c r="A19" s="465"/>
      <c r="B19" s="466" t="s">
        <v>1155</v>
      </c>
      <c r="C19" s="467"/>
      <c r="D19" s="468"/>
    </row>
    <row r="20" spans="1:10" ht="18" customHeight="1">
      <c r="A20" s="465"/>
      <c r="B20" s="466" t="s">
        <v>1156</v>
      </c>
      <c r="C20" s="467"/>
      <c r="D20" s="468"/>
    </row>
    <row r="21" spans="1:10" ht="18" customHeight="1">
      <c r="A21" s="465"/>
      <c r="B21" s="466" t="s">
        <v>1157</v>
      </c>
      <c r="C21" s="467"/>
      <c r="D21" s="468"/>
    </row>
    <row r="22" spans="1:10" ht="18" customHeight="1">
      <c r="A22" s="462"/>
      <c r="B22" s="463" t="s">
        <v>1158</v>
      </c>
      <c r="C22" s="464">
        <f>C23+C24+C25+C27</f>
        <v>0</v>
      </c>
      <c r="D22" s="464">
        <f>D23+D24+D25+D27</f>
        <v>0</v>
      </c>
    </row>
    <row r="23" spans="1:10" ht="18" customHeight="1">
      <c r="A23" s="465"/>
      <c r="B23" s="466" t="s">
        <v>1159</v>
      </c>
      <c r="C23" s="467"/>
      <c r="D23" s="468"/>
    </row>
    <row r="24" spans="1:10" ht="18" customHeight="1">
      <c r="A24" s="465"/>
      <c r="B24" s="466" t="s">
        <v>1160</v>
      </c>
      <c r="C24" s="467"/>
      <c r="D24" s="468"/>
    </row>
    <row r="25" spans="1:10" ht="18" customHeight="1">
      <c r="A25" s="465"/>
      <c r="B25" s="466" t="s">
        <v>1161</v>
      </c>
      <c r="C25" s="467"/>
      <c r="D25" s="468"/>
    </row>
    <row r="26" spans="1:10" ht="18" customHeight="1">
      <c r="A26" s="465"/>
      <c r="B26" s="466" t="s">
        <v>1162</v>
      </c>
      <c r="C26" s="467"/>
      <c r="D26" s="468"/>
    </row>
    <row r="27" spans="1:10" ht="18" customHeight="1">
      <c r="A27" s="465"/>
      <c r="B27" s="466" t="s">
        <v>1163</v>
      </c>
      <c r="C27" s="467"/>
      <c r="D27" s="468"/>
    </row>
    <row r="28" spans="1:10" customFormat="1" ht="17.399999999999999">
      <c r="A28" s="409" t="s">
        <v>1023</v>
      </c>
      <c r="I28" s="410"/>
      <c r="J28" s="411"/>
    </row>
    <row r="29" spans="1:10" customFormat="1" ht="11.25" customHeight="1">
      <c r="A29" s="409"/>
      <c r="I29" s="410"/>
      <c r="J29" s="411"/>
    </row>
    <row r="30" spans="1:10" s="470" customFormat="1" ht="15" customHeight="1">
      <c r="A30" s="452" t="s">
        <v>1164</v>
      </c>
      <c r="B30" s="469"/>
      <c r="C30" s="469"/>
      <c r="D30" s="469"/>
    </row>
    <row r="31" spans="1:10" s="470" customFormat="1" ht="15" customHeight="1">
      <c r="A31" s="454" t="s">
        <v>1165</v>
      </c>
      <c r="B31" s="469"/>
      <c r="C31" s="469"/>
      <c r="D31" s="469"/>
    </row>
    <row r="32" spans="1:10" ht="18" customHeight="1">
      <c r="A32" s="471" t="s">
        <v>1166</v>
      </c>
      <c r="B32" s="471"/>
      <c r="C32" s="471"/>
      <c r="D32" s="471"/>
    </row>
    <row r="33" spans="1:4" ht="18" customHeight="1">
      <c r="A33" s="471" t="s">
        <v>1167</v>
      </c>
      <c r="B33" s="471"/>
      <c r="C33" s="471"/>
      <c r="D33" s="471"/>
    </row>
    <row r="34" spans="1:4" ht="18" customHeight="1">
      <c r="A34" s="471" t="s">
        <v>1168</v>
      </c>
      <c r="B34" s="471"/>
      <c r="C34" s="471"/>
      <c r="D34" s="471"/>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33"/>
  <sheetViews>
    <sheetView zoomScaleNormal="100" workbookViewId="0">
      <selection activeCell="F19" sqref="F19"/>
    </sheetView>
  </sheetViews>
  <sheetFormatPr defaultRowHeight="14.4"/>
  <cols>
    <col min="1" max="1" width="5.69921875" style="476" customWidth="1"/>
    <col min="2" max="4" width="25.296875" style="473" customWidth="1"/>
    <col min="5" max="10" width="8.8984375" style="473"/>
    <col min="11" max="11" width="20" style="473" bestFit="1" customWidth="1"/>
    <col min="12" max="12" width="14.59765625" style="473" customWidth="1"/>
    <col min="13" max="13" width="12.8984375" style="473" customWidth="1"/>
    <col min="14" max="256" width="8.8984375" style="473"/>
    <col min="257" max="257" width="5.69921875" style="473" customWidth="1"/>
    <col min="258" max="260" width="25.296875" style="473" customWidth="1"/>
    <col min="261" max="266" width="8.8984375" style="473"/>
    <col min="267" max="267" width="20" style="473" bestFit="1" customWidth="1"/>
    <col min="268" max="268" width="14.59765625" style="473" customWidth="1"/>
    <col min="269" max="269" width="12.8984375" style="473" customWidth="1"/>
    <col min="270" max="512" width="8.8984375" style="473"/>
    <col min="513" max="513" width="5.69921875" style="473" customWidth="1"/>
    <col min="514" max="516" width="25.296875" style="473" customWidth="1"/>
    <col min="517" max="522" width="8.8984375" style="473"/>
    <col min="523" max="523" width="20" style="473" bestFit="1" customWidth="1"/>
    <col min="524" max="524" width="14.59765625" style="473" customWidth="1"/>
    <col min="525" max="525" width="12.8984375" style="473" customWidth="1"/>
    <col min="526" max="768" width="8.8984375" style="473"/>
    <col min="769" max="769" width="5.69921875" style="473" customWidth="1"/>
    <col min="770" max="772" width="25.296875" style="473" customWidth="1"/>
    <col min="773" max="778" width="8.8984375" style="473"/>
    <col min="779" max="779" width="20" style="473" bestFit="1" customWidth="1"/>
    <col min="780" max="780" width="14.59765625" style="473" customWidth="1"/>
    <col min="781" max="781" width="12.8984375" style="473" customWidth="1"/>
    <col min="782" max="1024" width="8.8984375" style="473"/>
    <col min="1025" max="1025" width="5.69921875" style="473" customWidth="1"/>
    <col min="1026" max="1028" width="25.296875" style="473" customWidth="1"/>
    <col min="1029" max="1034" width="8.8984375" style="473"/>
    <col min="1035" max="1035" width="20" style="473" bestFit="1" customWidth="1"/>
    <col min="1036" max="1036" width="14.59765625" style="473" customWidth="1"/>
    <col min="1037" max="1037" width="12.8984375" style="473" customWidth="1"/>
    <col min="1038" max="1280" width="8.8984375" style="473"/>
    <col min="1281" max="1281" width="5.69921875" style="473" customWidth="1"/>
    <col min="1282" max="1284" width="25.296875" style="473" customWidth="1"/>
    <col min="1285" max="1290" width="8.8984375" style="473"/>
    <col min="1291" max="1291" width="20" style="473" bestFit="1" customWidth="1"/>
    <col min="1292" max="1292" width="14.59765625" style="473" customWidth="1"/>
    <col min="1293" max="1293" width="12.8984375" style="473" customWidth="1"/>
    <col min="1294" max="1536" width="8.8984375" style="473"/>
    <col min="1537" max="1537" width="5.69921875" style="473" customWidth="1"/>
    <col min="1538" max="1540" width="25.296875" style="473" customWidth="1"/>
    <col min="1541" max="1546" width="8.8984375" style="473"/>
    <col min="1547" max="1547" width="20" style="473" bestFit="1" customWidth="1"/>
    <col min="1548" max="1548" width="14.59765625" style="473" customWidth="1"/>
    <col min="1549" max="1549" width="12.8984375" style="473" customWidth="1"/>
    <col min="1550" max="1792" width="8.8984375" style="473"/>
    <col min="1793" max="1793" width="5.69921875" style="473" customWidth="1"/>
    <col min="1794" max="1796" width="25.296875" style="473" customWidth="1"/>
    <col min="1797" max="1802" width="8.8984375" style="473"/>
    <col min="1803" max="1803" width="20" style="473" bestFit="1" customWidth="1"/>
    <col min="1804" max="1804" width="14.59765625" style="473" customWidth="1"/>
    <col min="1805" max="1805" width="12.8984375" style="473" customWidth="1"/>
    <col min="1806" max="2048" width="8.8984375" style="473"/>
    <col min="2049" max="2049" width="5.69921875" style="473" customWidth="1"/>
    <col min="2050" max="2052" width="25.296875" style="473" customWidth="1"/>
    <col min="2053" max="2058" width="8.8984375" style="473"/>
    <col min="2059" max="2059" width="20" style="473" bestFit="1" customWidth="1"/>
    <col min="2060" max="2060" width="14.59765625" style="473" customWidth="1"/>
    <col min="2061" max="2061" width="12.8984375" style="473" customWidth="1"/>
    <col min="2062" max="2304" width="8.8984375" style="473"/>
    <col min="2305" max="2305" width="5.69921875" style="473" customWidth="1"/>
    <col min="2306" max="2308" width="25.296875" style="473" customWidth="1"/>
    <col min="2309" max="2314" width="8.8984375" style="473"/>
    <col min="2315" max="2315" width="20" style="473" bestFit="1" customWidth="1"/>
    <col min="2316" max="2316" width="14.59765625" style="473" customWidth="1"/>
    <col min="2317" max="2317" width="12.8984375" style="473" customWidth="1"/>
    <col min="2318" max="2560" width="8.8984375" style="473"/>
    <col min="2561" max="2561" width="5.69921875" style="473" customWidth="1"/>
    <col min="2562" max="2564" width="25.296875" style="473" customWidth="1"/>
    <col min="2565" max="2570" width="8.8984375" style="473"/>
    <col min="2571" max="2571" width="20" style="473" bestFit="1" customWidth="1"/>
    <col min="2572" max="2572" width="14.59765625" style="473" customWidth="1"/>
    <col min="2573" max="2573" width="12.8984375" style="473" customWidth="1"/>
    <col min="2574" max="2816" width="8.8984375" style="473"/>
    <col min="2817" max="2817" width="5.69921875" style="473" customWidth="1"/>
    <col min="2818" max="2820" width="25.296875" style="473" customWidth="1"/>
    <col min="2821" max="2826" width="8.8984375" style="473"/>
    <col min="2827" max="2827" width="20" style="473" bestFit="1" customWidth="1"/>
    <col min="2828" max="2828" width="14.59765625" style="473" customWidth="1"/>
    <col min="2829" max="2829" width="12.8984375" style="473" customWidth="1"/>
    <col min="2830" max="3072" width="8.8984375" style="473"/>
    <col min="3073" max="3073" width="5.69921875" style="473" customWidth="1"/>
    <col min="3074" max="3076" width="25.296875" style="473" customWidth="1"/>
    <col min="3077" max="3082" width="8.8984375" style="473"/>
    <col min="3083" max="3083" width="20" style="473" bestFit="1" customWidth="1"/>
    <col min="3084" max="3084" width="14.59765625" style="473" customWidth="1"/>
    <col min="3085" max="3085" width="12.8984375" style="473" customWidth="1"/>
    <col min="3086" max="3328" width="8.8984375" style="473"/>
    <col min="3329" max="3329" width="5.69921875" style="473" customWidth="1"/>
    <col min="3330" max="3332" width="25.296875" style="473" customWidth="1"/>
    <col min="3333" max="3338" width="8.8984375" style="473"/>
    <col min="3339" max="3339" width="20" style="473" bestFit="1" customWidth="1"/>
    <col min="3340" max="3340" width="14.59765625" style="473" customWidth="1"/>
    <col min="3341" max="3341" width="12.8984375" style="473" customWidth="1"/>
    <col min="3342" max="3584" width="8.8984375" style="473"/>
    <col min="3585" max="3585" width="5.69921875" style="473" customWidth="1"/>
    <col min="3586" max="3588" width="25.296875" style="473" customWidth="1"/>
    <col min="3589" max="3594" width="8.8984375" style="473"/>
    <col min="3595" max="3595" width="20" style="473" bestFit="1" customWidth="1"/>
    <col min="3596" max="3596" width="14.59765625" style="473" customWidth="1"/>
    <col min="3597" max="3597" width="12.8984375" style="473" customWidth="1"/>
    <col min="3598" max="3840" width="8.8984375" style="473"/>
    <col min="3841" max="3841" width="5.69921875" style="473" customWidth="1"/>
    <col min="3842" max="3844" width="25.296875" style="473" customWidth="1"/>
    <col min="3845" max="3850" width="8.8984375" style="473"/>
    <col min="3851" max="3851" width="20" style="473" bestFit="1" customWidth="1"/>
    <col min="3852" max="3852" width="14.59765625" style="473" customWidth="1"/>
    <col min="3853" max="3853" width="12.8984375" style="473" customWidth="1"/>
    <col min="3854" max="4096" width="8.8984375" style="473"/>
    <col min="4097" max="4097" width="5.69921875" style="473" customWidth="1"/>
    <col min="4098" max="4100" width="25.296875" style="473" customWidth="1"/>
    <col min="4101" max="4106" width="8.8984375" style="473"/>
    <col min="4107" max="4107" width="20" style="473" bestFit="1" customWidth="1"/>
    <col min="4108" max="4108" width="14.59765625" style="473" customWidth="1"/>
    <col min="4109" max="4109" width="12.8984375" style="473" customWidth="1"/>
    <col min="4110" max="4352" width="8.8984375" style="473"/>
    <col min="4353" max="4353" width="5.69921875" style="473" customWidth="1"/>
    <col min="4354" max="4356" width="25.296875" style="473" customWidth="1"/>
    <col min="4357" max="4362" width="8.8984375" style="473"/>
    <col min="4363" max="4363" width="20" style="473" bestFit="1" customWidth="1"/>
    <col min="4364" max="4364" width="14.59765625" style="473" customWidth="1"/>
    <col min="4365" max="4365" width="12.8984375" style="473" customWidth="1"/>
    <col min="4366" max="4608" width="8.8984375" style="473"/>
    <col min="4609" max="4609" width="5.69921875" style="473" customWidth="1"/>
    <col min="4610" max="4612" width="25.296875" style="473" customWidth="1"/>
    <col min="4613" max="4618" width="8.8984375" style="473"/>
    <col min="4619" max="4619" width="20" style="473" bestFit="1" customWidth="1"/>
    <col min="4620" max="4620" width="14.59765625" style="473" customWidth="1"/>
    <col min="4621" max="4621" width="12.8984375" style="473" customWidth="1"/>
    <col min="4622" max="4864" width="8.8984375" style="473"/>
    <col min="4865" max="4865" width="5.69921875" style="473" customWidth="1"/>
    <col min="4866" max="4868" width="25.296875" style="473" customWidth="1"/>
    <col min="4869" max="4874" width="8.8984375" style="473"/>
    <col min="4875" max="4875" width="20" style="473" bestFit="1" customWidth="1"/>
    <col min="4876" max="4876" width="14.59765625" style="473" customWidth="1"/>
    <col min="4877" max="4877" width="12.8984375" style="473" customWidth="1"/>
    <col min="4878" max="5120" width="8.8984375" style="473"/>
    <col min="5121" max="5121" width="5.69921875" style="473" customWidth="1"/>
    <col min="5122" max="5124" width="25.296875" style="473" customWidth="1"/>
    <col min="5125" max="5130" width="8.8984375" style="473"/>
    <col min="5131" max="5131" width="20" style="473" bestFit="1" customWidth="1"/>
    <col min="5132" max="5132" width="14.59765625" style="473" customWidth="1"/>
    <col min="5133" max="5133" width="12.8984375" style="473" customWidth="1"/>
    <col min="5134" max="5376" width="8.8984375" style="473"/>
    <col min="5377" max="5377" width="5.69921875" style="473" customWidth="1"/>
    <col min="5378" max="5380" width="25.296875" style="473" customWidth="1"/>
    <col min="5381" max="5386" width="8.8984375" style="473"/>
    <col min="5387" max="5387" width="20" style="473" bestFit="1" customWidth="1"/>
    <col min="5388" max="5388" width="14.59765625" style="473" customWidth="1"/>
    <col min="5389" max="5389" width="12.8984375" style="473" customWidth="1"/>
    <col min="5390" max="5632" width="8.8984375" style="473"/>
    <col min="5633" max="5633" width="5.69921875" style="473" customWidth="1"/>
    <col min="5634" max="5636" width="25.296875" style="473" customWidth="1"/>
    <col min="5637" max="5642" width="8.8984375" style="473"/>
    <col min="5643" max="5643" width="20" style="473" bestFit="1" customWidth="1"/>
    <col min="5644" max="5644" width="14.59765625" style="473" customWidth="1"/>
    <col min="5645" max="5645" width="12.8984375" style="473" customWidth="1"/>
    <col min="5646" max="5888" width="8.8984375" style="473"/>
    <col min="5889" max="5889" width="5.69921875" style="473" customWidth="1"/>
    <col min="5890" max="5892" width="25.296875" style="473" customWidth="1"/>
    <col min="5893" max="5898" width="8.8984375" style="473"/>
    <col min="5899" max="5899" width="20" style="473" bestFit="1" customWidth="1"/>
    <col min="5900" max="5900" width="14.59765625" style="473" customWidth="1"/>
    <col min="5901" max="5901" width="12.8984375" style="473" customWidth="1"/>
    <col min="5902" max="6144" width="8.8984375" style="473"/>
    <col min="6145" max="6145" width="5.69921875" style="473" customWidth="1"/>
    <col min="6146" max="6148" width="25.296875" style="473" customWidth="1"/>
    <col min="6149" max="6154" width="8.8984375" style="473"/>
    <col min="6155" max="6155" width="20" style="473" bestFit="1" customWidth="1"/>
    <col min="6156" max="6156" width="14.59765625" style="473" customWidth="1"/>
    <col min="6157" max="6157" width="12.8984375" style="473" customWidth="1"/>
    <col min="6158" max="6400" width="8.8984375" style="473"/>
    <col min="6401" max="6401" width="5.69921875" style="473" customWidth="1"/>
    <col min="6402" max="6404" width="25.296875" style="473" customWidth="1"/>
    <col min="6405" max="6410" width="8.8984375" style="473"/>
    <col min="6411" max="6411" width="20" style="473" bestFit="1" customWidth="1"/>
    <col min="6412" max="6412" width="14.59765625" style="473" customWidth="1"/>
    <col min="6413" max="6413" width="12.8984375" style="473" customWidth="1"/>
    <col min="6414" max="6656" width="8.8984375" style="473"/>
    <col min="6657" max="6657" width="5.69921875" style="473" customWidth="1"/>
    <col min="6658" max="6660" width="25.296875" style="473" customWidth="1"/>
    <col min="6661" max="6666" width="8.8984375" style="473"/>
    <col min="6667" max="6667" width="20" style="473" bestFit="1" customWidth="1"/>
    <col min="6668" max="6668" width="14.59765625" style="473" customWidth="1"/>
    <col min="6669" max="6669" width="12.8984375" style="473" customWidth="1"/>
    <col min="6670" max="6912" width="8.8984375" style="473"/>
    <col min="6913" max="6913" width="5.69921875" style="473" customWidth="1"/>
    <col min="6914" max="6916" width="25.296875" style="473" customWidth="1"/>
    <col min="6917" max="6922" width="8.8984375" style="473"/>
    <col min="6923" max="6923" width="20" style="473" bestFit="1" customWidth="1"/>
    <col min="6924" max="6924" width="14.59765625" style="473" customWidth="1"/>
    <col min="6925" max="6925" width="12.8984375" style="473" customWidth="1"/>
    <col min="6926" max="7168" width="8.8984375" style="473"/>
    <col min="7169" max="7169" width="5.69921875" style="473" customWidth="1"/>
    <col min="7170" max="7172" width="25.296875" style="473" customWidth="1"/>
    <col min="7173" max="7178" width="8.8984375" style="473"/>
    <col min="7179" max="7179" width="20" style="473" bestFit="1" customWidth="1"/>
    <col min="7180" max="7180" width="14.59765625" style="473" customWidth="1"/>
    <col min="7181" max="7181" width="12.8984375" style="473" customWidth="1"/>
    <col min="7182" max="7424" width="8.8984375" style="473"/>
    <col min="7425" max="7425" width="5.69921875" style="473" customWidth="1"/>
    <col min="7426" max="7428" width="25.296875" style="473" customWidth="1"/>
    <col min="7429" max="7434" width="8.8984375" style="473"/>
    <col min="7435" max="7435" width="20" style="473" bestFit="1" customWidth="1"/>
    <col min="7436" max="7436" width="14.59765625" style="473" customWidth="1"/>
    <col min="7437" max="7437" width="12.8984375" style="473" customWidth="1"/>
    <col min="7438" max="7680" width="8.8984375" style="473"/>
    <col min="7681" max="7681" width="5.69921875" style="473" customWidth="1"/>
    <col min="7682" max="7684" width="25.296875" style="473" customWidth="1"/>
    <col min="7685" max="7690" width="8.8984375" style="473"/>
    <col min="7691" max="7691" width="20" style="473" bestFit="1" customWidth="1"/>
    <col min="7692" max="7692" width="14.59765625" style="473" customWidth="1"/>
    <col min="7693" max="7693" width="12.8984375" style="473" customWidth="1"/>
    <col min="7694" max="7936" width="8.8984375" style="473"/>
    <col min="7937" max="7937" width="5.69921875" style="473" customWidth="1"/>
    <col min="7938" max="7940" width="25.296875" style="473" customWidth="1"/>
    <col min="7941" max="7946" width="8.8984375" style="473"/>
    <col min="7947" max="7947" width="20" style="473" bestFit="1" customWidth="1"/>
    <col min="7948" max="7948" width="14.59765625" style="473" customWidth="1"/>
    <col min="7949" max="7949" width="12.8984375" style="473" customWidth="1"/>
    <col min="7950" max="8192" width="8.8984375" style="473"/>
    <col min="8193" max="8193" width="5.69921875" style="473" customWidth="1"/>
    <col min="8194" max="8196" width="25.296875" style="473" customWidth="1"/>
    <col min="8197" max="8202" width="8.8984375" style="473"/>
    <col min="8203" max="8203" width="20" style="473" bestFit="1" customWidth="1"/>
    <col min="8204" max="8204" width="14.59765625" style="473" customWidth="1"/>
    <col min="8205" max="8205" width="12.8984375" style="473" customWidth="1"/>
    <col min="8206" max="8448" width="8.8984375" style="473"/>
    <col min="8449" max="8449" width="5.69921875" style="473" customWidth="1"/>
    <col min="8450" max="8452" width="25.296875" style="473" customWidth="1"/>
    <col min="8453" max="8458" width="8.8984375" style="473"/>
    <col min="8459" max="8459" width="20" style="473" bestFit="1" customWidth="1"/>
    <col min="8460" max="8460" width="14.59765625" style="473" customWidth="1"/>
    <col min="8461" max="8461" width="12.8984375" style="473" customWidth="1"/>
    <col min="8462" max="8704" width="8.8984375" style="473"/>
    <col min="8705" max="8705" width="5.69921875" style="473" customWidth="1"/>
    <col min="8706" max="8708" width="25.296875" style="473" customWidth="1"/>
    <col min="8709" max="8714" width="8.8984375" style="473"/>
    <col min="8715" max="8715" width="20" style="473" bestFit="1" customWidth="1"/>
    <col min="8716" max="8716" width="14.59765625" style="473" customWidth="1"/>
    <col min="8717" max="8717" width="12.8984375" style="473" customWidth="1"/>
    <col min="8718" max="8960" width="8.8984375" style="473"/>
    <col min="8961" max="8961" width="5.69921875" style="473" customWidth="1"/>
    <col min="8962" max="8964" width="25.296875" style="473" customWidth="1"/>
    <col min="8965" max="8970" width="8.8984375" style="473"/>
    <col min="8971" max="8971" width="20" style="473" bestFit="1" customWidth="1"/>
    <col min="8972" max="8972" width="14.59765625" style="473" customWidth="1"/>
    <col min="8973" max="8973" width="12.8984375" style="473" customWidth="1"/>
    <col min="8974" max="9216" width="8.8984375" style="473"/>
    <col min="9217" max="9217" width="5.69921875" style="473" customWidth="1"/>
    <col min="9218" max="9220" width="25.296875" style="473" customWidth="1"/>
    <col min="9221" max="9226" width="8.8984375" style="473"/>
    <col min="9227" max="9227" width="20" style="473" bestFit="1" customWidth="1"/>
    <col min="9228" max="9228" width="14.59765625" style="473" customWidth="1"/>
    <col min="9229" max="9229" width="12.8984375" style="473" customWidth="1"/>
    <col min="9230" max="9472" width="8.8984375" style="473"/>
    <col min="9473" max="9473" width="5.69921875" style="473" customWidth="1"/>
    <col min="9474" max="9476" width="25.296875" style="473" customWidth="1"/>
    <col min="9477" max="9482" width="8.8984375" style="473"/>
    <col min="9483" max="9483" width="20" style="473" bestFit="1" customWidth="1"/>
    <col min="9484" max="9484" width="14.59765625" style="473" customWidth="1"/>
    <col min="9485" max="9485" width="12.8984375" style="473" customWidth="1"/>
    <col min="9486" max="9728" width="8.8984375" style="473"/>
    <col min="9729" max="9729" width="5.69921875" style="473" customWidth="1"/>
    <col min="9730" max="9732" width="25.296875" style="473" customWidth="1"/>
    <col min="9733" max="9738" width="8.8984375" style="473"/>
    <col min="9739" max="9739" width="20" style="473" bestFit="1" customWidth="1"/>
    <col min="9740" max="9740" width="14.59765625" style="473" customWidth="1"/>
    <col min="9741" max="9741" width="12.8984375" style="473" customWidth="1"/>
    <col min="9742" max="9984" width="8.8984375" style="473"/>
    <col min="9985" max="9985" width="5.69921875" style="473" customWidth="1"/>
    <col min="9986" max="9988" width="25.296875" style="473" customWidth="1"/>
    <col min="9989" max="9994" width="8.8984375" style="473"/>
    <col min="9995" max="9995" width="20" style="473" bestFit="1" customWidth="1"/>
    <col min="9996" max="9996" width="14.59765625" style="473" customWidth="1"/>
    <col min="9997" max="9997" width="12.8984375" style="473" customWidth="1"/>
    <col min="9998" max="10240" width="8.8984375" style="473"/>
    <col min="10241" max="10241" width="5.69921875" style="473" customWidth="1"/>
    <col min="10242" max="10244" width="25.296875" style="473" customWidth="1"/>
    <col min="10245" max="10250" width="8.8984375" style="473"/>
    <col min="10251" max="10251" width="20" style="473" bestFit="1" customWidth="1"/>
    <col min="10252" max="10252" width="14.59765625" style="473" customWidth="1"/>
    <col min="10253" max="10253" width="12.8984375" style="473" customWidth="1"/>
    <col min="10254" max="10496" width="8.8984375" style="473"/>
    <col min="10497" max="10497" width="5.69921875" style="473" customWidth="1"/>
    <col min="10498" max="10500" width="25.296875" style="473" customWidth="1"/>
    <col min="10501" max="10506" width="8.8984375" style="473"/>
    <col min="10507" max="10507" width="20" style="473" bestFit="1" customWidth="1"/>
    <col min="10508" max="10508" width="14.59765625" style="473" customWidth="1"/>
    <col min="10509" max="10509" width="12.8984375" style="473" customWidth="1"/>
    <col min="10510" max="10752" width="8.8984375" style="473"/>
    <col min="10753" max="10753" width="5.69921875" style="473" customWidth="1"/>
    <col min="10754" max="10756" width="25.296875" style="473" customWidth="1"/>
    <col min="10757" max="10762" width="8.8984375" style="473"/>
    <col min="10763" max="10763" width="20" style="473" bestFit="1" customWidth="1"/>
    <col min="10764" max="10764" width="14.59765625" style="473" customWidth="1"/>
    <col min="10765" max="10765" width="12.8984375" style="473" customWidth="1"/>
    <col min="10766" max="11008" width="8.8984375" style="473"/>
    <col min="11009" max="11009" width="5.69921875" style="473" customWidth="1"/>
    <col min="11010" max="11012" width="25.296875" style="473" customWidth="1"/>
    <col min="11013" max="11018" width="8.8984375" style="473"/>
    <col min="11019" max="11019" width="20" style="473" bestFit="1" customWidth="1"/>
    <col min="11020" max="11020" width="14.59765625" style="473" customWidth="1"/>
    <col min="11021" max="11021" width="12.8984375" style="473" customWidth="1"/>
    <col min="11022" max="11264" width="8.8984375" style="473"/>
    <col min="11265" max="11265" width="5.69921875" style="473" customWidth="1"/>
    <col min="11266" max="11268" width="25.296875" style="473" customWidth="1"/>
    <col min="11269" max="11274" width="8.8984375" style="473"/>
    <col min="11275" max="11275" width="20" style="473" bestFit="1" customWidth="1"/>
    <col min="11276" max="11276" width="14.59765625" style="473" customWidth="1"/>
    <col min="11277" max="11277" width="12.8984375" style="473" customWidth="1"/>
    <col min="11278" max="11520" width="8.8984375" style="473"/>
    <col min="11521" max="11521" width="5.69921875" style="473" customWidth="1"/>
    <col min="11522" max="11524" width="25.296875" style="473" customWidth="1"/>
    <col min="11525" max="11530" width="8.8984375" style="473"/>
    <col min="11531" max="11531" width="20" style="473" bestFit="1" customWidth="1"/>
    <col min="11532" max="11532" width="14.59765625" style="473" customWidth="1"/>
    <col min="11533" max="11533" width="12.8984375" style="473" customWidth="1"/>
    <col min="11534" max="11776" width="8.8984375" style="473"/>
    <col min="11777" max="11777" width="5.69921875" style="473" customWidth="1"/>
    <col min="11778" max="11780" width="25.296875" style="473" customWidth="1"/>
    <col min="11781" max="11786" width="8.8984375" style="473"/>
    <col min="11787" max="11787" width="20" style="473" bestFit="1" customWidth="1"/>
    <col min="11788" max="11788" width="14.59765625" style="473" customWidth="1"/>
    <col min="11789" max="11789" width="12.8984375" style="473" customWidth="1"/>
    <col min="11790" max="12032" width="8.8984375" style="473"/>
    <col min="12033" max="12033" width="5.69921875" style="473" customWidth="1"/>
    <col min="12034" max="12036" width="25.296875" style="473" customWidth="1"/>
    <col min="12037" max="12042" width="8.8984375" style="473"/>
    <col min="12043" max="12043" width="20" style="473" bestFit="1" customWidth="1"/>
    <col min="12044" max="12044" width="14.59765625" style="473" customWidth="1"/>
    <col min="12045" max="12045" width="12.8984375" style="473" customWidth="1"/>
    <col min="12046" max="12288" width="8.8984375" style="473"/>
    <col min="12289" max="12289" width="5.69921875" style="473" customWidth="1"/>
    <col min="12290" max="12292" width="25.296875" style="473" customWidth="1"/>
    <col min="12293" max="12298" width="8.8984375" style="473"/>
    <col min="12299" max="12299" width="20" style="473" bestFit="1" customWidth="1"/>
    <col min="12300" max="12300" width="14.59765625" style="473" customWidth="1"/>
    <col min="12301" max="12301" width="12.8984375" style="473" customWidth="1"/>
    <col min="12302" max="12544" width="8.8984375" style="473"/>
    <col min="12545" max="12545" width="5.69921875" style="473" customWidth="1"/>
    <col min="12546" max="12548" width="25.296875" style="473" customWidth="1"/>
    <col min="12549" max="12554" width="8.8984375" style="473"/>
    <col min="12555" max="12555" width="20" style="473" bestFit="1" customWidth="1"/>
    <col min="12556" max="12556" width="14.59765625" style="473" customWidth="1"/>
    <col min="12557" max="12557" width="12.8984375" style="473" customWidth="1"/>
    <col min="12558" max="12800" width="8.8984375" style="473"/>
    <col min="12801" max="12801" width="5.69921875" style="473" customWidth="1"/>
    <col min="12802" max="12804" width="25.296875" style="473" customWidth="1"/>
    <col min="12805" max="12810" width="8.8984375" style="473"/>
    <col min="12811" max="12811" width="20" style="473" bestFit="1" customWidth="1"/>
    <col min="12812" max="12812" width="14.59765625" style="473" customWidth="1"/>
    <col min="12813" max="12813" width="12.8984375" style="473" customWidth="1"/>
    <col min="12814" max="13056" width="8.8984375" style="473"/>
    <col min="13057" max="13057" width="5.69921875" style="473" customWidth="1"/>
    <col min="13058" max="13060" width="25.296875" style="473" customWidth="1"/>
    <col min="13061" max="13066" width="8.8984375" style="473"/>
    <col min="13067" max="13067" width="20" style="473" bestFit="1" customWidth="1"/>
    <col min="13068" max="13068" width="14.59765625" style="473" customWidth="1"/>
    <col min="13069" max="13069" width="12.8984375" style="473" customWidth="1"/>
    <col min="13070" max="13312" width="8.8984375" style="473"/>
    <col min="13313" max="13313" width="5.69921875" style="473" customWidth="1"/>
    <col min="13314" max="13316" width="25.296875" style="473" customWidth="1"/>
    <col min="13317" max="13322" width="8.8984375" style="473"/>
    <col min="13323" max="13323" width="20" style="473" bestFit="1" customWidth="1"/>
    <col min="13324" max="13324" width="14.59765625" style="473" customWidth="1"/>
    <col min="13325" max="13325" width="12.8984375" style="473" customWidth="1"/>
    <col min="13326" max="13568" width="8.8984375" style="473"/>
    <col min="13569" max="13569" width="5.69921875" style="473" customWidth="1"/>
    <col min="13570" max="13572" width="25.296875" style="473" customWidth="1"/>
    <col min="13573" max="13578" width="8.8984375" style="473"/>
    <col min="13579" max="13579" width="20" style="473" bestFit="1" customWidth="1"/>
    <col min="13580" max="13580" width="14.59765625" style="473" customWidth="1"/>
    <col min="13581" max="13581" width="12.8984375" style="473" customWidth="1"/>
    <col min="13582" max="13824" width="8.8984375" style="473"/>
    <col min="13825" max="13825" width="5.69921875" style="473" customWidth="1"/>
    <col min="13826" max="13828" width="25.296875" style="473" customWidth="1"/>
    <col min="13829" max="13834" width="8.8984375" style="473"/>
    <col min="13835" max="13835" width="20" style="473" bestFit="1" customWidth="1"/>
    <col min="13836" max="13836" width="14.59765625" style="473" customWidth="1"/>
    <col min="13837" max="13837" width="12.8984375" style="473" customWidth="1"/>
    <col min="13838" max="14080" width="8.8984375" style="473"/>
    <col min="14081" max="14081" width="5.69921875" style="473" customWidth="1"/>
    <col min="14082" max="14084" width="25.296875" style="473" customWidth="1"/>
    <col min="14085" max="14090" width="8.8984375" style="473"/>
    <col min="14091" max="14091" width="20" style="473" bestFit="1" customWidth="1"/>
    <col min="14092" max="14092" width="14.59765625" style="473" customWidth="1"/>
    <col min="14093" max="14093" width="12.8984375" style="473" customWidth="1"/>
    <col min="14094" max="14336" width="8.8984375" style="473"/>
    <col min="14337" max="14337" width="5.69921875" style="473" customWidth="1"/>
    <col min="14338" max="14340" width="25.296875" style="473" customWidth="1"/>
    <col min="14341" max="14346" width="8.8984375" style="473"/>
    <col min="14347" max="14347" width="20" style="473" bestFit="1" customWidth="1"/>
    <col min="14348" max="14348" width="14.59765625" style="473" customWidth="1"/>
    <col min="14349" max="14349" width="12.8984375" style="473" customWidth="1"/>
    <col min="14350" max="14592" width="8.8984375" style="473"/>
    <col min="14593" max="14593" width="5.69921875" style="473" customWidth="1"/>
    <col min="14594" max="14596" width="25.296875" style="473" customWidth="1"/>
    <col min="14597" max="14602" width="8.8984375" style="473"/>
    <col min="14603" max="14603" width="20" style="473" bestFit="1" customWidth="1"/>
    <col min="14604" max="14604" width="14.59765625" style="473" customWidth="1"/>
    <col min="14605" max="14605" width="12.8984375" style="473" customWidth="1"/>
    <col min="14606" max="14848" width="8.8984375" style="473"/>
    <col min="14849" max="14849" width="5.69921875" style="473" customWidth="1"/>
    <col min="14850" max="14852" width="25.296875" style="473" customWidth="1"/>
    <col min="14853" max="14858" width="8.8984375" style="473"/>
    <col min="14859" max="14859" width="20" style="473" bestFit="1" customWidth="1"/>
    <col min="14860" max="14860" width="14.59765625" style="473" customWidth="1"/>
    <col min="14861" max="14861" width="12.8984375" style="473" customWidth="1"/>
    <col min="14862" max="15104" width="8.8984375" style="473"/>
    <col min="15105" max="15105" width="5.69921875" style="473" customWidth="1"/>
    <col min="15106" max="15108" width="25.296875" style="473" customWidth="1"/>
    <col min="15109" max="15114" width="8.8984375" style="473"/>
    <col min="15115" max="15115" width="20" style="473" bestFit="1" customWidth="1"/>
    <col min="15116" max="15116" width="14.59765625" style="473" customWidth="1"/>
    <col min="15117" max="15117" width="12.8984375" style="473" customWidth="1"/>
    <col min="15118" max="15360" width="8.8984375" style="473"/>
    <col min="15361" max="15361" width="5.69921875" style="473" customWidth="1"/>
    <col min="15362" max="15364" width="25.296875" style="473" customWidth="1"/>
    <col min="15365" max="15370" width="8.8984375" style="473"/>
    <col min="15371" max="15371" width="20" style="473" bestFit="1" customWidth="1"/>
    <col min="15372" max="15372" width="14.59765625" style="473" customWidth="1"/>
    <col min="15373" max="15373" width="12.8984375" style="473" customWidth="1"/>
    <col min="15374" max="15616" width="8.8984375" style="473"/>
    <col min="15617" max="15617" width="5.69921875" style="473" customWidth="1"/>
    <col min="15618" max="15620" width="25.296875" style="473" customWidth="1"/>
    <col min="15621" max="15626" width="8.8984375" style="473"/>
    <col min="15627" max="15627" width="20" style="473" bestFit="1" customWidth="1"/>
    <col min="15628" max="15628" width="14.59765625" style="473" customWidth="1"/>
    <col min="15629" max="15629" width="12.8984375" style="473" customWidth="1"/>
    <col min="15630" max="15872" width="8.8984375" style="473"/>
    <col min="15873" max="15873" width="5.69921875" style="473" customWidth="1"/>
    <col min="15874" max="15876" width="25.296875" style="473" customWidth="1"/>
    <col min="15877" max="15882" width="8.8984375" style="473"/>
    <col min="15883" max="15883" width="20" style="473" bestFit="1" customWidth="1"/>
    <col min="15884" max="15884" width="14.59765625" style="473" customWidth="1"/>
    <col min="15885" max="15885" width="12.8984375" style="473" customWidth="1"/>
    <col min="15886" max="16128" width="8.8984375" style="473"/>
    <col min="16129" max="16129" width="5.69921875" style="473" customWidth="1"/>
    <col min="16130" max="16132" width="25.296875" style="473" customWidth="1"/>
    <col min="16133" max="16138" width="8.8984375" style="473"/>
    <col min="16139" max="16139" width="20" style="473" bestFit="1" customWidth="1"/>
    <col min="16140" max="16140" width="14.59765625" style="473" customWidth="1"/>
    <col min="16141" max="16141" width="12.8984375" style="473" customWidth="1"/>
    <col min="16142" max="16384" width="8.8984375" style="473"/>
  </cols>
  <sheetData>
    <row r="1" spans="1:13" ht="29.25" customHeight="1">
      <c r="A1" s="472" t="s">
        <v>1169</v>
      </c>
      <c r="D1" s="437"/>
    </row>
    <row r="2" spans="1:13" ht="15.75" customHeight="1">
      <c r="A2" s="474"/>
      <c r="C2" s="475"/>
    </row>
    <row r="3" spans="1:13" ht="17.25" customHeight="1">
      <c r="C3" s="477"/>
      <c r="D3" s="443" t="s">
        <v>1170</v>
      </c>
      <c r="K3" s="478"/>
      <c r="L3" s="478"/>
      <c r="M3" s="478"/>
    </row>
    <row r="4" spans="1:13" s="461" customFormat="1" ht="20.25" customHeight="1">
      <c r="A4" s="460" t="s">
        <v>1171</v>
      </c>
      <c r="B4" s="460" t="s">
        <v>1138</v>
      </c>
      <c r="C4" s="460" t="s">
        <v>1172</v>
      </c>
      <c r="D4" s="460" t="s">
        <v>1173</v>
      </c>
      <c r="K4" s="479"/>
      <c r="L4" s="479"/>
      <c r="M4" s="479"/>
    </row>
    <row r="5" spans="1:13" s="482" customFormat="1" ht="21" customHeight="1">
      <c r="A5" s="462"/>
      <c r="B5" s="480" t="s">
        <v>1174</v>
      </c>
      <c r="C5" s="481">
        <f>C6+C7</f>
        <v>0</v>
      </c>
      <c r="D5" s="481">
        <f>D6+D7</f>
        <v>0</v>
      </c>
    </row>
    <row r="6" spans="1:13" s="482" customFormat="1" ht="21" customHeight="1">
      <c r="A6" s="465"/>
      <c r="B6" s="465" t="s">
        <v>1175</v>
      </c>
      <c r="C6" s="483"/>
      <c r="D6" s="483"/>
    </row>
    <row r="7" spans="1:13" s="482" customFormat="1" ht="21" customHeight="1">
      <c r="A7" s="465"/>
      <c r="B7" s="465" t="s">
        <v>1176</v>
      </c>
      <c r="C7" s="483"/>
      <c r="D7" s="483"/>
    </row>
    <row r="8" spans="1:13" s="482" customFormat="1" ht="21" customHeight="1">
      <c r="A8" s="480"/>
      <c r="B8" s="480" t="s">
        <v>1177</v>
      </c>
      <c r="C8" s="481">
        <f>C9+C10+C11</f>
        <v>0</v>
      </c>
      <c r="D8" s="481">
        <f>D9+D10+D11</f>
        <v>0</v>
      </c>
    </row>
    <row r="9" spans="1:13" s="482" customFormat="1" ht="21" customHeight="1">
      <c r="A9" s="465"/>
      <c r="B9" s="465" t="s">
        <v>1178</v>
      </c>
      <c r="C9" s="483"/>
      <c r="D9" s="483"/>
    </row>
    <row r="10" spans="1:13" s="482" customFormat="1" ht="21" customHeight="1">
      <c r="A10" s="465"/>
      <c r="B10" s="465" t="s">
        <v>1179</v>
      </c>
      <c r="C10" s="483"/>
      <c r="D10" s="483"/>
    </row>
    <row r="11" spans="1:13" s="482" customFormat="1" ht="21" customHeight="1">
      <c r="A11" s="465"/>
      <c r="B11" s="465" t="s">
        <v>1180</v>
      </c>
      <c r="C11" s="483"/>
      <c r="D11" s="483"/>
    </row>
    <row r="12" spans="1:13" s="482" customFormat="1" ht="21" customHeight="1">
      <c r="A12" s="462"/>
      <c r="B12" s="480" t="s">
        <v>1181</v>
      </c>
      <c r="C12" s="481">
        <f>C5-C8</f>
        <v>0</v>
      </c>
      <c r="D12" s="481">
        <f>D5-D8</f>
        <v>0</v>
      </c>
    </row>
    <row r="13" spans="1:13" s="482" customFormat="1" ht="21" customHeight="1">
      <c r="A13" s="462"/>
      <c r="B13" s="480" t="s">
        <v>1182</v>
      </c>
      <c r="C13" s="481">
        <f>C14+C15+C16</f>
        <v>0</v>
      </c>
      <c r="D13" s="481">
        <f>D14+D15+D16</f>
        <v>0</v>
      </c>
    </row>
    <row r="14" spans="1:13" s="482" customFormat="1" ht="21" customHeight="1">
      <c r="A14" s="465"/>
      <c r="B14" s="465" t="s">
        <v>1183</v>
      </c>
      <c r="C14" s="483"/>
      <c r="D14" s="483"/>
    </row>
    <row r="15" spans="1:13" s="482" customFormat="1" ht="21" customHeight="1">
      <c r="A15" s="465"/>
      <c r="B15" s="465" t="s">
        <v>1184</v>
      </c>
      <c r="C15" s="483"/>
      <c r="D15" s="483"/>
    </row>
    <row r="16" spans="1:13" s="482" customFormat="1" ht="21" customHeight="1">
      <c r="A16" s="465"/>
      <c r="B16" s="465" t="s">
        <v>1185</v>
      </c>
      <c r="C16" s="483"/>
      <c r="D16" s="483"/>
    </row>
    <row r="17" spans="1:10" s="482" customFormat="1" ht="21" customHeight="1">
      <c r="A17" s="462"/>
      <c r="B17" s="480" t="s">
        <v>1186</v>
      </c>
      <c r="C17" s="481">
        <f>C18+C19+C20</f>
        <v>0</v>
      </c>
      <c r="D17" s="481">
        <f>D18+D19+D20</f>
        <v>0</v>
      </c>
    </row>
    <row r="18" spans="1:10" s="482" customFormat="1" ht="21" customHeight="1">
      <c r="A18" s="465"/>
      <c r="B18" s="465" t="s">
        <v>1187</v>
      </c>
      <c r="C18" s="483"/>
      <c r="D18" s="483"/>
    </row>
    <row r="19" spans="1:10" s="482" customFormat="1" ht="21" customHeight="1">
      <c r="A19" s="465"/>
      <c r="B19" s="465" t="s">
        <v>1188</v>
      </c>
      <c r="C19" s="483"/>
      <c r="D19" s="483"/>
    </row>
    <row r="20" spans="1:10" s="482" customFormat="1" ht="21" customHeight="1">
      <c r="A20" s="465"/>
      <c r="B20" s="465" t="s">
        <v>1189</v>
      </c>
      <c r="C20" s="483"/>
      <c r="D20" s="483"/>
    </row>
    <row r="21" spans="1:10" s="482" customFormat="1" ht="21" customHeight="1">
      <c r="A21" s="462"/>
      <c r="B21" s="480" t="s">
        <v>1190</v>
      </c>
      <c r="C21" s="481">
        <f>C12+C13-C17</f>
        <v>0</v>
      </c>
      <c r="D21" s="481">
        <f>D12+D13-D17</f>
        <v>0</v>
      </c>
    </row>
    <row r="22" spans="1:10" s="482" customFormat="1" ht="21" customHeight="1">
      <c r="A22" s="465"/>
      <c r="B22" s="484" t="s">
        <v>1191</v>
      </c>
      <c r="C22" s="483"/>
      <c r="D22" s="483"/>
    </row>
    <row r="23" spans="1:10" s="482" customFormat="1" ht="21" customHeight="1">
      <c r="A23" s="465"/>
      <c r="B23" s="484" t="s">
        <v>1192</v>
      </c>
      <c r="C23" s="483"/>
      <c r="D23" s="483"/>
    </row>
    <row r="24" spans="1:10" s="482" customFormat="1" ht="21" customHeight="1">
      <c r="A24" s="462"/>
      <c r="B24" s="480" t="s">
        <v>1193</v>
      </c>
      <c r="C24" s="481">
        <f>C21+C22-C23</f>
        <v>0</v>
      </c>
      <c r="D24" s="481">
        <f>D21+D22-D23</f>
        <v>0</v>
      </c>
    </row>
    <row r="25" spans="1:10" s="482" customFormat="1" ht="21" customHeight="1">
      <c r="A25" s="465"/>
      <c r="B25" s="484" t="s">
        <v>1194</v>
      </c>
      <c r="C25" s="483"/>
      <c r="D25" s="483"/>
    </row>
    <row r="26" spans="1:10" ht="21" customHeight="1">
      <c r="A26" s="462"/>
      <c r="B26" s="480" t="s">
        <v>1195</v>
      </c>
      <c r="C26" s="481">
        <f>C24-C25</f>
        <v>0</v>
      </c>
      <c r="D26" s="481">
        <f>D24-D25</f>
        <v>0</v>
      </c>
    </row>
    <row r="27" spans="1:10" customFormat="1" ht="17.399999999999999">
      <c r="A27" s="409" t="s">
        <v>1023</v>
      </c>
      <c r="I27" s="410"/>
      <c r="J27" s="411"/>
    </row>
    <row r="28" spans="1:10" s="488" customFormat="1" ht="11.25" customHeight="1">
      <c r="A28" s="485"/>
      <c r="B28" s="486"/>
      <c r="C28" s="487"/>
      <c r="D28" s="487"/>
    </row>
    <row r="29" spans="1:10" s="488" customFormat="1" ht="16.5" customHeight="1">
      <c r="A29" s="452" t="s">
        <v>1164</v>
      </c>
      <c r="B29" s="486"/>
      <c r="C29" s="487"/>
      <c r="D29" s="487"/>
    </row>
    <row r="30" spans="1:10" s="488" customFormat="1" ht="16.5" customHeight="1">
      <c r="A30" s="454" t="s">
        <v>1196</v>
      </c>
      <c r="B30" s="486"/>
      <c r="C30" s="487"/>
      <c r="D30" s="487"/>
    </row>
    <row r="31" spans="1:10" ht="15.6">
      <c r="A31" s="471" t="s">
        <v>1197</v>
      </c>
      <c r="B31" s="454"/>
      <c r="C31" s="454"/>
      <c r="D31" s="454"/>
    </row>
    <row r="32" spans="1:10" ht="15.6">
      <c r="A32" s="489" t="s">
        <v>1167</v>
      </c>
      <c r="B32" s="471"/>
      <c r="C32" s="454"/>
      <c r="D32" s="454"/>
    </row>
    <row r="33" spans="2:2">
      <c r="B33" s="457"/>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44</vt:i4>
      </vt:variant>
    </vt:vector>
  </HeadingPairs>
  <TitlesOfParts>
    <vt:vector size="44" baseType="lpstr">
      <vt:lpstr>표지</vt:lpstr>
      <vt:lpstr>목차</vt:lpstr>
      <vt:lpstr>1-1.회사개황</vt:lpstr>
      <vt:lpstr>1-2.등록연혁</vt:lpstr>
      <vt:lpstr>1-3.타업종겸업여부</vt:lpstr>
      <vt:lpstr>1-4.상호변경연혁</vt:lpstr>
      <vt:lpstr>1-5.점포별임직원현황</vt:lpstr>
      <vt:lpstr>1-6.임원 및 보호감시인 현황</vt:lpstr>
      <vt:lpstr>1-7.임원 및 보호감시인 이력서</vt:lpstr>
      <vt:lpstr>1-8.대주주현황</vt:lpstr>
      <vt:lpstr>1-9.주주현황</vt:lpstr>
      <vt:lpstr>1-10.타법인출자현황</vt:lpstr>
      <vt:lpstr>1-11.법규준수현황</vt:lpstr>
      <vt:lpstr>1-12.사업장현황(신설)</vt:lpstr>
      <vt:lpstr>2-1.재무상태표</vt:lpstr>
      <vt:lpstr>2-2.손익계산서</vt:lpstr>
      <vt:lpstr>3-1.차입금명세</vt:lpstr>
      <vt:lpstr>3-2.사채발행명세</vt:lpstr>
      <vt:lpstr>4-1. 금액대별대출금명세</vt:lpstr>
      <vt:lpstr>4-2.금액대별 신규취급 현황</vt:lpstr>
      <vt:lpstr>4-3.개인신용대출금 신용평점 구간별 명세</vt:lpstr>
      <vt:lpstr>4-4.개인신용대출금 신용평점 구간별 신규취급액</vt:lpstr>
      <vt:lpstr>4-5.담보대출금담보인정비율</vt:lpstr>
      <vt:lpstr>4-6.대출신청유형별대출명세</vt:lpstr>
      <vt:lpstr>4-7.매입채권 현황</vt:lpstr>
      <vt:lpstr>4-8.매입채권 관리현황</vt:lpstr>
      <vt:lpstr>4-9.신규매입채권의 매입처별현황</vt:lpstr>
      <vt:lpstr>4-10.매입채권의 매각처별현황</vt:lpstr>
      <vt:lpstr>4-11 매입채권 위임추심현황</vt:lpstr>
      <vt:lpstr>5-1.대출금연체현황</vt:lpstr>
      <vt:lpstr>5-2.연체전이율현황</vt:lpstr>
      <vt:lpstr>6-1.대출금리현황</vt:lpstr>
      <vt:lpstr>6-2 .금리구간대별 대출현황</vt:lpstr>
      <vt:lpstr>6-3.금리구간대별 신규취급현황</vt:lpstr>
      <vt:lpstr>6-4.차입금리현황</vt:lpstr>
      <vt:lpstr>7-1.대주주와의거래(자금조달)</vt:lpstr>
      <vt:lpstr>7-2.대주주와의거래(자금운용)</vt:lpstr>
      <vt:lpstr>8-1.담보인정비율</vt:lpstr>
      <vt:lpstr>8-2. 상환대부액의대부기간별현황</vt:lpstr>
      <vt:lpstr>8-3. 신규대부액의직업별용도별현황</vt:lpstr>
      <vt:lpstr>9. 대부중개 현황</vt:lpstr>
      <vt:lpstr>10-1.해외현지법인 현황</vt:lpstr>
      <vt:lpstr>10-2.BS</vt:lpstr>
      <vt:lpstr>10-3.PL</vt:lpstr>
    </vt:vector>
  </TitlesOfParts>
  <Company>Samsung Electronics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dc:creator>
  <cp:lastModifiedBy>LG_15U50R</cp:lastModifiedBy>
  <cp:lastPrinted>2016-03-25T05:52:00Z</cp:lastPrinted>
  <dcterms:created xsi:type="dcterms:W3CDTF">2009-04-07T09:00:08Z</dcterms:created>
  <dcterms:modified xsi:type="dcterms:W3CDTF">2025-01-20T02:18:25Z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Fasoo_Trace_ID" pid="2">
    <vt:lpwstr>eyJub2RlMSI6eyJkc2QiOiIwMTAwMDAwMDAwMDAxNzM5IiwibG9nVGltZSI6IjIwMjUtMDEtMjBUMDI6MTg6MjdaIiwicElEIjoxLCJ0cmFjZUlkIjoiQ0REQzFCRUFEOEE3NDBGRDg2MkY4MzhDRkU4MzgxOTYiLCJ1c2VyQ29kZSI6IjIxMzA5ODkifSwibm9kZTIiOnsiZHNkIjoiMDEwMDAwMDAwMDAwMTczOSIsImxvZ1RpbWUiOiIyMDI1LTAxLTIwVDAyOjE4OjI3WiIsInBJRCI6MSwidHJhY2VJZCI6IkNEREMxQkVBRDhBNzQwRkQ4NjJGODM4Q0ZFODM4MTk2IiwidXNlckNvZGUiOiIyMTMwOTg5In0sIm5vZGUzIjp7ImRzZCI6IjAxMDAwMDAwMDAwMDE3MzkiLCJsb2dUaW1lIjoiMjAyNS0wMS0yMFQwMjoxODoyN1oiLCJwSUQiOjEsInRyYWNlSWQiOiJDRERDMUJFQUQ4QTc0MEZEODYyRjgzOENGRTgzODE5NiIsInVzZXJDb2RlIjoiMjEzMDk4OSJ9LCJub2RlNCI6eyJkc2QiOiIwMTAwMDAwMDAwMDAxNzM5IiwibG9nVGltZSI6IjIwMjUtMDEtMjBUMDI6MTg6MjdaIiwicElEIjoxLCJ0cmFjZUlkIjoiQ0REQzFCRUFEOEE3NDBGRDg2MkY4MzhDRkU4MzgxOTYiLCJ1c2VyQ29kZSI6IjIxMzA5ODkifSwibm9kZTUiOnsiZHNkIjoiMDAwMDAwMDAwMDAwMDAwMCIsImxvZ1RpbWUiOiIyMDI1LTAxLTIwVDAyOjIwOjMwWiIsInBJRCI6MjA0OCwidHJhY2VJZCI6IkJGQjBGNjM4OTIyNDRFOTM4QjgyMjVEOTM1MzcyRkFBIiwidXNlckNvZGUiOiIyMTMwOTg5In0sIm5vZGVDb3VudCI6Mn0=</vt:lpwstr>
  </property>
</Properties>
</file>