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D:\2026 서민금융보호국 서민금융보호총괄팀\2. (반기) 대부업 실태조사\2-1. 2025년 하반기 대부업 실태조사(38차)\1. 안내공문 발송_~1.16일\2. 실태조사 보고서 서식_제38차_작성서식(대부업체에 송부)\"/>
    </mc:Choice>
  </mc:AlternateContent>
  <xr:revisionPtr revIDLastSave="0" documentId="13_ncr:1_{D4DE88E4-9C43-49BF-B4DE-059864777F86}" xr6:coauthVersionLast="47" xr6:coauthVersionMax="47" xr10:uidLastSave="{00000000-0000-0000-0000-000000000000}"/>
  <bookViews>
    <workbookView xWindow="28680" yWindow="-120" windowWidth="29040" windowHeight="15840" tabRatio="881"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definedNames>
    <definedName name="_xlnm.Print_Area" localSheetId="3">'1-2.등록연혁'!$A$1:$G$15</definedName>
    <definedName name="_xlnm.Print_Area" localSheetId="7">'1-6.임원 및 보호감시인 현황'!$A$1:$M$22</definedName>
    <definedName name="_xlnm.Print_Area" localSheetId="0">표지!$A$1:$S$41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61" l="1"/>
  <c r="G31" i="61"/>
  <c r="K32" i="62"/>
  <c r="D13" i="47"/>
  <c r="F6" i="46"/>
  <c r="F7" i="46"/>
  <c r="F5" i="46"/>
  <c r="F6" i="14"/>
  <c r="F7" i="14"/>
  <c r="F8" i="14"/>
  <c r="F9" i="14"/>
  <c r="F10" i="14"/>
  <c r="F12" i="14"/>
  <c r="F13" i="14"/>
  <c r="F15" i="14"/>
  <c r="F16" i="14"/>
  <c r="F18" i="14"/>
  <c r="F5" i="14"/>
  <c r="H6" i="65"/>
  <c r="H7" i="65"/>
  <c r="H9" i="65"/>
  <c r="H11" i="65"/>
  <c r="H12" i="65"/>
  <c r="H13" i="65"/>
  <c r="H15" i="65"/>
  <c r="H17" i="65"/>
  <c r="H18" i="65"/>
  <c r="H19" i="65"/>
  <c r="H21" i="65"/>
  <c r="H24" i="65"/>
  <c r="H25" i="65"/>
  <c r="H26" i="65"/>
  <c r="H28" i="65"/>
  <c r="H5" i="65"/>
  <c r="G6" i="50"/>
  <c r="K5" i="61" l="1"/>
  <c r="J8" i="61"/>
  <c r="J10" i="61" s="1"/>
  <c r="I8" i="61"/>
  <c r="I10" i="61" s="1"/>
  <c r="H8" i="61"/>
  <c r="H10" i="61" s="1"/>
  <c r="G8" i="61"/>
  <c r="G10" i="61"/>
  <c r="F8" i="61"/>
  <c r="F10" i="61" s="1"/>
  <c r="C98" i="47"/>
  <c r="C95" i="47"/>
  <c r="C91" i="47"/>
  <c r="C87" i="47"/>
  <c r="C85" i="47" s="1"/>
  <c r="C76" i="47"/>
  <c r="C67" i="47"/>
  <c r="C66" i="47" s="1"/>
  <c r="C54" i="47"/>
  <c r="C50" i="47"/>
  <c r="C45" i="47"/>
  <c r="C40" i="47"/>
  <c r="C39" i="47" s="1"/>
  <c r="C36" i="47"/>
  <c r="C32" i="47"/>
  <c r="C26" i="47"/>
  <c r="C20" i="47"/>
  <c r="C16" i="47"/>
  <c r="D91" i="48"/>
  <c r="D96" i="48"/>
  <c r="C96" i="48"/>
  <c r="C91" i="48"/>
  <c r="C83" i="48"/>
  <c r="D83" i="48"/>
  <c r="C77" i="48"/>
  <c r="D77" i="48"/>
  <c r="C71" i="48"/>
  <c r="D67" i="48"/>
  <c r="C67" i="48"/>
  <c r="C61" i="48"/>
  <c r="D61" i="48"/>
  <c r="C53" i="48"/>
  <c r="C52" i="48"/>
  <c r="C44" i="48"/>
  <c r="D44" i="48"/>
  <c r="C39" i="48"/>
  <c r="D39" i="48"/>
  <c r="C30" i="48"/>
  <c r="C36" i="48"/>
  <c r="D30" i="48"/>
  <c r="D36" i="48"/>
  <c r="C27" i="48"/>
  <c r="C21" i="48"/>
  <c r="C16" i="48" s="1"/>
  <c r="D27" i="48"/>
  <c r="D98" i="47"/>
  <c r="D95" i="47"/>
  <c r="D91" i="47"/>
  <c r="D87" i="47"/>
  <c r="D54" i="47"/>
  <c r="D50" i="47"/>
  <c r="D45" i="47"/>
  <c r="D40" i="47"/>
  <c r="D39" i="47"/>
  <c r="D36" i="47"/>
  <c r="D26" i="47"/>
  <c r="P5" i="57"/>
  <c r="D14" i="47"/>
  <c r="C65" i="47" l="1"/>
  <c r="C102" i="47" s="1"/>
  <c r="C19" i="47"/>
  <c r="C15" i="47" s="1"/>
  <c r="C51" i="48"/>
  <c r="C15" i="48"/>
  <c r="C104" i="48" s="1"/>
  <c r="H12" i="60"/>
  <c r="I12" i="60"/>
  <c r="C14" i="47" l="1"/>
  <c r="G15" i="10" l="1"/>
  <c r="E22" i="14"/>
  <c r="C5" i="48"/>
  <c r="C6" i="48"/>
  <c r="C7" i="48"/>
  <c r="C8" i="48"/>
  <c r="C14" i="48" s="1"/>
  <c r="C103" i="47"/>
  <c r="C4" i="48"/>
  <c r="C13" i="48" s="1"/>
  <c r="D14" i="48" l="1"/>
  <c r="D13" i="48"/>
  <c r="J25" i="68"/>
  <c r="I25" i="68"/>
  <c r="H25" i="68"/>
  <c r="G25" i="68"/>
  <c r="F25" i="68"/>
  <c r="E24" i="68"/>
  <c r="E23" i="68"/>
  <c r="E22" i="68"/>
  <c r="E21" i="68"/>
  <c r="J19" i="68"/>
  <c r="I19" i="68"/>
  <c r="H19" i="68"/>
  <c r="G19" i="68"/>
  <c r="F19" i="68"/>
  <c r="E18" i="68"/>
  <c r="E17" i="68"/>
  <c r="E16" i="68"/>
  <c r="E15" i="68"/>
  <c r="J14" i="68"/>
  <c r="I14" i="68"/>
  <c r="I20" i="68" s="1"/>
  <c r="H14" i="68"/>
  <c r="H20" i="68" s="1"/>
  <c r="G14" i="68"/>
  <c r="G20" i="68" s="1"/>
  <c r="G26" i="68" s="1"/>
  <c r="F14" i="68"/>
  <c r="E13" i="68"/>
  <c r="E12" i="68"/>
  <c r="E11" i="68"/>
  <c r="E10" i="68"/>
  <c r="E14" i="68" s="1"/>
  <c r="J9" i="68"/>
  <c r="I9" i="68"/>
  <c r="H9" i="68"/>
  <c r="G9" i="68"/>
  <c r="F9" i="68"/>
  <c r="E8" i="68"/>
  <c r="E7" i="68"/>
  <c r="E6" i="68"/>
  <c r="E5" i="68"/>
  <c r="AK28" i="67"/>
  <c r="AJ28" i="67"/>
  <c r="AI27" i="67"/>
  <c r="AI29" i="67" s="1"/>
  <c r="AH27" i="67"/>
  <c r="AH29" i="67" s="1"/>
  <c r="AG27" i="67"/>
  <c r="AG29" i="67" s="1"/>
  <c r="AF27" i="67"/>
  <c r="AF29" i="67" s="1"/>
  <c r="AE27" i="67"/>
  <c r="AE29" i="67" s="1"/>
  <c r="AD27" i="67"/>
  <c r="AD29" i="67" s="1"/>
  <c r="AC27" i="67"/>
  <c r="AC29" i="67" s="1"/>
  <c r="AB27" i="67"/>
  <c r="AB29" i="67" s="1"/>
  <c r="AA27" i="67"/>
  <c r="AA29" i="67" s="1"/>
  <c r="Z27" i="67"/>
  <c r="Z29" i="67" s="1"/>
  <c r="Y27" i="67"/>
  <c r="Y29" i="67" s="1"/>
  <c r="X27" i="67"/>
  <c r="X29" i="67" s="1"/>
  <c r="W27" i="67"/>
  <c r="W29" i="67" s="1"/>
  <c r="V27" i="67"/>
  <c r="V29" i="67" s="1"/>
  <c r="U27" i="67"/>
  <c r="U29" i="67" s="1"/>
  <c r="T27" i="67"/>
  <c r="T29" i="67" s="1"/>
  <c r="S27" i="67"/>
  <c r="S29" i="67" s="1"/>
  <c r="R27" i="67"/>
  <c r="R29" i="67" s="1"/>
  <c r="Q27" i="67"/>
  <c r="Q29" i="67" s="1"/>
  <c r="P27" i="67"/>
  <c r="P29" i="67" s="1"/>
  <c r="O27" i="67"/>
  <c r="O29" i="67" s="1"/>
  <c r="N27" i="67"/>
  <c r="N29" i="67" s="1"/>
  <c r="M27" i="67"/>
  <c r="M29" i="67" s="1"/>
  <c r="L27" i="67"/>
  <c r="L29" i="67" s="1"/>
  <c r="K27" i="67"/>
  <c r="K29" i="67" s="1"/>
  <c r="J27" i="67"/>
  <c r="J29" i="67" s="1"/>
  <c r="I27" i="67"/>
  <c r="I29" i="67" s="1"/>
  <c r="H27" i="67"/>
  <c r="G27" i="67"/>
  <c r="G29" i="67" s="1"/>
  <c r="F27" i="67"/>
  <c r="F29" i="67" s="1"/>
  <c r="AK26" i="67"/>
  <c r="AJ26" i="67"/>
  <c r="AK25" i="67"/>
  <c r="AJ25" i="67"/>
  <c r="AK24" i="67"/>
  <c r="AJ24" i="67"/>
  <c r="AH22" i="67"/>
  <c r="AG22" i="67"/>
  <c r="AE22" i="67"/>
  <c r="R22" i="67"/>
  <c r="O22" i="67"/>
  <c r="AK21" i="67"/>
  <c r="AJ21" i="67"/>
  <c r="AI20" i="67"/>
  <c r="AI22" i="67" s="1"/>
  <c r="AH20" i="67"/>
  <c r="AG20" i="67"/>
  <c r="AF20" i="67"/>
  <c r="AF22" i="67" s="1"/>
  <c r="AE20" i="67"/>
  <c r="AD20" i="67"/>
  <c r="AD22" i="67" s="1"/>
  <c r="AC20" i="67"/>
  <c r="AC22" i="67" s="1"/>
  <c r="AB20" i="67"/>
  <c r="AB22" i="67" s="1"/>
  <c r="AA20" i="67"/>
  <c r="AA22" i="67" s="1"/>
  <c r="Z20" i="67"/>
  <c r="Z22" i="67" s="1"/>
  <c r="Y20" i="67"/>
  <c r="Y22" i="67" s="1"/>
  <c r="X20" i="67"/>
  <c r="X22" i="67" s="1"/>
  <c r="W20" i="67"/>
  <c r="W22" i="67" s="1"/>
  <c r="V20" i="67"/>
  <c r="V22" i="67" s="1"/>
  <c r="U20" i="67"/>
  <c r="U22" i="67" s="1"/>
  <c r="T20" i="67"/>
  <c r="T22" i="67" s="1"/>
  <c r="S20" i="67"/>
  <c r="S22" i="67" s="1"/>
  <c r="R20" i="67"/>
  <c r="Q20" i="67"/>
  <c r="Q22" i="67" s="1"/>
  <c r="P20" i="67"/>
  <c r="P22" i="67" s="1"/>
  <c r="O20" i="67"/>
  <c r="N20" i="67"/>
  <c r="N22" i="67" s="1"/>
  <c r="M20" i="67"/>
  <c r="M22" i="67" s="1"/>
  <c r="L20" i="67"/>
  <c r="L22" i="67" s="1"/>
  <c r="K20" i="67"/>
  <c r="K22" i="67" s="1"/>
  <c r="J20" i="67"/>
  <c r="J22" i="67" s="1"/>
  <c r="I20" i="67"/>
  <c r="I22" i="67" s="1"/>
  <c r="H20" i="67"/>
  <c r="G20" i="67"/>
  <c r="F20" i="67"/>
  <c r="F22" i="67" s="1"/>
  <c r="AK19" i="67"/>
  <c r="AJ19" i="67"/>
  <c r="AK18" i="67"/>
  <c r="AJ18" i="67"/>
  <c r="AK17" i="67"/>
  <c r="AJ17" i="67"/>
  <c r="J16" i="67"/>
  <c r="AK15" i="67"/>
  <c r="AJ15" i="67"/>
  <c r="AI14" i="67"/>
  <c r="AI16" i="67" s="1"/>
  <c r="AH14" i="67"/>
  <c r="AH16" i="67" s="1"/>
  <c r="AH23" i="67" s="1"/>
  <c r="AG14" i="67"/>
  <c r="AG16" i="67" s="1"/>
  <c r="AF14" i="67"/>
  <c r="AF16" i="67" s="1"/>
  <c r="AF23" i="67" s="1"/>
  <c r="AE14" i="67"/>
  <c r="AE16" i="67" s="1"/>
  <c r="AD14" i="67"/>
  <c r="AD16" i="67" s="1"/>
  <c r="AC14" i="67"/>
  <c r="AC16" i="67" s="1"/>
  <c r="AB14" i="67"/>
  <c r="AB16" i="67" s="1"/>
  <c r="AA14" i="67"/>
  <c r="AA16" i="67" s="1"/>
  <c r="Z14" i="67"/>
  <c r="Z16" i="67" s="1"/>
  <c r="Y14" i="67"/>
  <c r="Y16" i="67" s="1"/>
  <c r="Y23" i="67" s="1"/>
  <c r="X14" i="67"/>
  <c r="X16" i="67" s="1"/>
  <c r="X23" i="67" s="1"/>
  <c r="W14" i="67"/>
  <c r="W16" i="67" s="1"/>
  <c r="V14" i="67"/>
  <c r="V16" i="67" s="1"/>
  <c r="U14" i="67"/>
  <c r="U16" i="67" s="1"/>
  <c r="T14" i="67"/>
  <c r="T16" i="67" s="1"/>
  <c r="S14" i="67"/>
  <c r="S16" i="67" s="1"/>
  <c r="R14" i="67"/>
  <c r="R16" i="67" s="1"/>
  <c r="Q14" i="67"/>
  <c r="Q16" i="67" s="1"/>
  <c r="P14" i="67"/>
  <c r="P16" i="67" s="1"/>
  <c r="O14" i="67"/>
  <c r="O16" i="67" s="1"/>
  <c r="N14" i="67"/>
  <c r="N16" i="67" s="1"/>
  <c r="M14" i="67"/>
  <c r="M16" i="67" s="1"/>
  <c r="L14" i="67"/>
  <c r="L16" i="67" s="1"/>
  <c r="K14" i="67"/>
  <c r="K16" i="67" s="1"/>
  <c r="J14" i="67"/>
  <c r="I14" i="67"/>
  <c r="I16" i="67" s="1"/>
  <c r="I23" i="67" s="1"/>
  <c r="H14" i="67"/>
  <c r="G14" i="67"/>
  <c r="F14" i="67"/>
  <c r="F16" i="67" s="1"/>
  <c r="AK13" i="67"/>
  <c r="AJ13" i="67"/>
  <c r="AK12" i="67"/>
  <c r="AJ12" i="67"/>
  <c r="AK11" i="67"/>
  <c r="AJ11" i="67"/>
  <c r="J10" i="67"/>
  <c r="AK9" i="67"/>
  <c r="AJ9" i="67"/>
  <c r="AI8" i="67"/>
  <c r="AI10" i="67" s="1"/>
  <c r="AH8" i="67"/>
  <c r="AH10" i="67" s="1"/>
  <c r="AG8" i="67"/>
  <c r="AG10" i="67" s="1"/>
  <c r="AF8" i="67"/>
  <c r="AF10" i="67" s="1"/>
  <c r="AE8" i="67"/>
  <c r="AE10" i="67" s="1"/>
  <c r="AD8" i="67"/>
  <c r="AD10" i="67" s="1"/>
  <c r="AC8" i="67"/>
  <c r="AC10" i="67" s="1"/>
  <c r="AB8" i="67"/>
  <c r="AB10" i="67" s="1"/>
  <c r="AA8" i="67"/>
  <c r="AA10" i="67" s="1"/>
  <c r="Z8" i="67"/>
  <c r="Z10" i="67" s="1"/>
  <c r="Y8" i="67"/>
  <c r="Y10" i="67" s="1"/>
  <c r="X8" i="67"/>
  <c r="X10" i="67" s="1"/>
  <c r="W8" i="67"/>
  <c r="W10" i="67" s="1"/>
  <c r="V8" i="67"/>
  <c r="V10" i="67" s="1"/>
  <c r="U8" i="67"/>
  <c r="U10" i="67" s="1"/>
  <c r="T8" i="67"/>
  <c r="T10" i="67" s="1"/>
  <c r="S8" i="67"/>
  <c r="S10" i="67" s="1"/>
  <c r="R8" i="67"/>
  <c r="R10" i="67" s="1"/>
  <c r="Q8" i="67"/>
  <c r="Q10" i="67" s="1"/>
  <c r="P8" i="67"/>
  <c r="P10" i="67" s="1"/>
  <c r="O8" i="67"/>
  <c r="O10" i="67" s="1"/>
  <c r="N8" i="67"/>
  <c r="N10" i="67" s="1"/>
  <c r="M8" i="67"/>
  <c r="M10" i="67" s="1"/>
  <c r="L8" i="67"/>
  <c r="L10" i="67" s="1"/>
  <c r="K8" i="67"/>
  <c r="K10" i="67" s="1"/>
  <c r="J8" i="67"/>
  <c r="I8" i="67"/>
  <c r="I10" i="67" s="1"/>
  <c r="H8" i="67"/>
  <c r="G8" i="67"/>
  <c r="AK8" i="67" s="1"/>
  <c r="F8" i="67"/>
  <c r="F10" i="67" s="1"/>
  <c r="AK7" i="67"/>
  <c r="AJ7" i="67"/>
  <c r="AK6" i="67"/>
  <c r="AJ6" i="67"/>
  <c r="AK5" i="67"/>
  <c r="AJ5" i="67"/>
  <c r="W29" i="66"/>
  <c r="V29" i="66"/>
  <c r="O29" i="66"/>
  <c r="AK28" i="66"/>
  <c r="AJ28" i="66"/>
  <c r="AI27" i="66"/>
  <c r="AI29" i="66" s="1"/>
  <c r="AH27" i="66"/>
  <c r="AH29" i="66" s="1"/>
  <c r="AG27" i="66"/>
  <c r="AG29" i="66" s="1"/>
  <c r="AF27" i="66"/>
  <c r="AF29" i="66" s="1"/>
  <c r="AE27" i="66"/>
  <c r="AE29" i="66" s="1"/>
  <c r="AD27" i="66"/>
  <c r="AD29" i="66" s="1"/>
  <c r="AC27" i="66"/>
  <c r="AC29" i="66" s="1"/>
  <c r="AB27" i="66"/>
  <c r="AB29" i="66" s="1"/>
  <c r="AA27" i="66"/>
  <c r="AA29" i="66" s="1"/>
  <c r="Z27" i="66"/>
  <c r="Z29" i="66" s="1"/>
  <c r="Y27" i="66"/>
  <c r="Y29" i="66" s="1"/>
  <c r="X27" i="66"/>
  <c r="X29" i="66" s="1"/>
  <c r="W27" i="66"/>
  <c r="V27" i="66"/>
  <c r="U27" i="66"/>
  <c r="U29" i="66" s="1"/>
  <c r="T27" i="66"/>
  <c r="T29" i="66" s="1"/>
  <c r="S27" i="66"/>
  <c r="S29" i="66" s="1"/>
  <c r="R27" i="66"/>
  <c r="R29" i="66" s="1"/>
  <c r="Q27" i="66"/>
  <c r="Q29" i="66" s="1"/>
  <c r="P27" i="66"/>
  <c r="P29" i="66" s="1"/>
  <c r="O27" i="66"/>
  <c r="N27" i="66"/>
  <c r="N29" i="66" s="1"/>
  <c r="M27" i="66"/>
  <c r="M29" i="66" s="1"/>
  <c r="L27" i="66"/>
  <c r="L29" i="66" s="1"/>
  <c r="K27" i="66"/>
  <c r="K29" i="66" s="1"/>
  <c r="J27" i="66"/>
  <c r="J29" i="66" s="1"/>
  <c r="I27" i="66"/>
  <c r="I29" i="66" s="1"/>
  <c r="H27" i="66"/>
  <c r="G27" i="66"/>
  <c r="F27" i="66"/>
  <c r="F29" i="66" s="1"/>
  <c r="AK26" i="66"/>
  <c r="AJ26" i="66"/>
  <c r="AK25" i="66"/>
  <c r="AJ25" i="66"/>
  <c r="AK24" i="66"/>
  <c r="AJ24" i="66"/>
  <c r="N22" i="66"/>
  <c r="G22" i="66"/>
  <c r="AK21" i="66"/>
  <c r="AJ21" i="66"/>
  <c r="AI20" i="66"/>
  <c r="AI22" i="66" s="1"/>
  <c r="AH20" i="66"/>
  <c r="AH22" i="66" s="1"/>
  <c r="AG20" i="66"/>
  <c r="AG22" i="66" s="1"/>
  <c r="AF20" i="66"/>
  <c r="AF22" i="66" s="1"/>
  <c r="AE20" i="66"/>
  <c r="AE22" i="66" s="1"/>
  <c r="AD20" i="66"/>
  <c r="AD22" i="66" s="1"/>
  <c r="AC20" i="66"/>
  <c r="AC22" i="66" s="1"/>
  <c r="AB20" i="66"/>
  <c r="AB22" i="66" s="1"/>
  <c r="AA20" i="66"/>
  <c r="AA22" i="66" s="1"/>
  <c r="Z20" i="66"/>
  <c r="Z22" i="66" s="1"/>
  <c r="Y20" i="66"/>
  <c r="Y22" i="66" s="1"/>
  <c r="X20" i="66"/>
  <c r="X22" i="66" s="1"/>
  <c r="W20" i="66"/>
  <c r="W22" i="66" s="1"/>
  <c r="V20" i="66"/>
  <c r="V22" i="66" s="1"/>
  <c r="U20" i="66"/>
  <c r="U22" i="66" s="1"/>
  <c r="T20" i="66"/>
  <c r="T22" i="66" s="1"/>
  <c r="S20" i="66"/>
  <c r="S22" i="66" s="1"/>
  <c r="R20" i="66"/>
  <c r="R22" i="66" s="1"/>
  <c r="Q20" i="66"/>
  <c r="Q22" i="66" s="1"/>
  <c r="P20" i="66"/>
  <c r="P22" i="66" s="1"/>
  <c r="O20" i="66"/>
  <c r="O22" i="66" s="1"/>
  <c r="N20" i="66"/>
  <c r="M20" i="66"/>
  <c r="M22" i="66" s="1"/>
  <c r="L20" i="66"/>
  <c r="L22" i="66" s="1"/>
  <c r="K20" i="66"/>
  <c r="K22" i="66" s="1"/>
  <c r="J20" i="66"/>
  <c r="J22" i="66" s="1"/>
  <c r="I20" i="66"/>
  <c r="I22" i="66" s="1"/>
  <c r="H20" i="66"/>
  <c r="G20" i="66"/>
  <c r="F20" i="66"/>
  <c r="F22" i="66" s="1"/>
  <c r="AK19" i="66"/>
  <c r="AJ19" i="66"/>
  <c r="AK18" i="66"/>
  <c r="AJ18" i="66"/>
  <c r="AK17" i="66"/>
  <c r="AJ17" i="66"/>
  <c r="AE16" i="66"/>
  <c r="AD16" i="66"/>
  <c r="G16" i="66"/>
  <c r="F16" i="66"/>
  <c r="AK15" i="66"/>
  <c r="AJ15" i="66"/>
  <c r="AI14" i="66"/>
  <c r="AI16" i="66" s="1"/>
  <c r="AI23" i="66" s="1"/>
  <c r="AH14" i="66"/>
  <c r="AH16" i="66" s="1"/>
  <c r="AH23" i="66" s="1"/>
  <c r="AG14" i="66"/>
  <c r="AG16" i="66" s="1"/>
  <c r="AG23" i="66" s="1"/>
  <c r="AF14" i="66"/>
  <c r="AF16" i="66" s="1"/>
  <c r="AF23" i="66" s="1"/>
  <c r="AE14" i="66"/>
  <c r="AD14" i="66"/>
  <c r="AC14" i="66"/>
  <c r="AC16" i="66" s="1"/>
  <c r="AB14" i="66"/>
  <c r="AB16" i="66" s="1"/>
  <c r="AA14" i="66"/>
  <c r="AA16" i="66" s="1"/>
  <c r="Z14" i="66"/>
  <c r="Z16" i="66" s="1"/>
  <c r="Z23" i="66" s="1"/>
  <c r="Y14" i="66"/>
  <c r="Y16" i="66" s="1"/>
  <c r="Y23" i="66" s="1"/>
  <c r="X14" i="66"/>
  <c r="X16" i="66" s="1"/>
  <c r="W14" i="66"/>
  <c r="W16" i="66" s="1"/>
  <c r="W23" i="66" s="1"/>
  <c r="V14" i="66"/>
  <c r="V16" i="66" s="1"/>
  <c r="V23" i="66" s="1"/>
  <c r="U14" i="66"/>
  <c r="U16" i="66" s="1"/>
  <c r="U23" i="66" s="1"/>
  <c r="T14" i="66"/>
  <c r="T16" i="66" s="1"/>
  <c r="T23" i="66" s="1"/>
  <c r="S14" i="66"/>
  <c r="S16" i="66" s="1"/>
  <c r="S23" i="66" s="1"/>
  <c r="R14" i="66"/>
  <c r="R16" i="66" s="1"/>
  <c r="Q14" i="66"/>
  <c r="Q16" i="66" s="1"/>
  <c r="P14" i="66"/>
  <c r="P16" i="66" s="1"/>
  <c r="O14" i="66"/>
  <c r="O16" i="66" s="1"/>
  <c r="N14" i="66"/>
  <c r="N16" i="66" s="1"/>
  <c r="N23" i="66" s="1"/>
  <c r="M14" i="66"/>
  <c r="M16" i="66" s="1"/>
  <c r="M23" i="66" s="1"/>
  <c r="L14" i="66"/>
  <c r="L16" i="66" s="1"/>
  <c r="K14" i="66"/>
  <c r="K16" i="66" s="1"/>
  <c r="K23" i="66" s="1"/>
  <c r="J14" i="66"/>
  <c r="J16" i="66" s="1"/>
  <c r="J23" i="66" s="1"/>
  <c r="I14" i="66"/>
  <c r="I16" i="66" s="1"/>
  <c r="I23" i="66" s="1"/>
  <c r="H14" i="66"/>
  <c r="G14" i="66"/>
  <c r="F14" i="66"/>
  <c r="AK13" i="66"/>
  <c r="AJ13" i="66"/>
  <c r="AK12" i="66"/>
  <c r="AJ12" i="66"/>
  <c r="AK11" i="66"/>
  <c r="AJ11" i="66"/>
  <c r="V10" i="66"/>
  <c r="AK9" i="66"/>
  <c r="AJ9" i="66"/>
  <c r="AI8" i="66"/>
  <c r="AI10" i="66" s="1"/>
  <c r="AI30" i="66" s="1"/>
  <c r="AH8" i="66"/>
  <c r="AH10" i="66" s="1"/>
  <c r="AG8" i="66"/>
  <c r="AG10" i="66" s="1"/>
  <c r="AG30" i="66" s="1"/>
  <c r="AF8" i="66"/>
  <c r="AF10" i="66" s="1"/>
  <c r="AF30" i="66" s="1"/>
  <c r="AE8" i="66"/>
  <c r="AE10" i="66" s="1"/>
  <c r="AD8" i="66"/>
  <c r="AD10" i="66" s="1"/>
  <c r="AC8" i="66"/>
  <c r="AC10" i="66" s="1"/>
  <c r="AB8" i="66"/>
  <c r="AB10" i="66" s="1"/>
  <c r="AA8" i="66"/>
  <c r="AA10" i="66" s="1"/>
  <c r="Z8" i="66"/>
  <c r="Z10" i="66" s="1"/>
  <c r="Y8" i="66"/>
  <c r="Y10" i="66" s="1"/>
  <c r="X8" i="66"/>
  <c r="X10" i="66" s="1"/>
  <c r="W8" i="66"/>
  <c r="W10" i="66" s="1"/>
  <c r="W30" i="66" s="1"/>
  <c r="V8" i="66"/>
  <c r="U8" i="66"/>
  <c r="U10" i="66" s="1"/>
  <c r="U30" i="66" s="1"/>
  <c r="T8" i="66"/>
  <c r="T10" i="66" s="1"/>
  <c r="T30" i="66" s="1"/>
  <c r="S8" i="66"/>
  <c r="S10" i="66" s="1"/>
  <c r="R8" i="66"/>
  <c r="R10" i="66" s="1"/>
  <c r="Q8" i="66"/>
  <c r="Q10" i="66" s="1"/>
  <c r="P8" i="66"/>
  <c r="P10" i="66" s="1"/>
  <c r="O8" i="66"/>
  <c r="O10" i="66" s="1"/>
  <c r="N8" i="66"/>
  <c r="N10" i="66" s="1"/>
  <c r="N30" i="66" s="1"/>
  <c r="M8" i="66"/>
  <c r="M10" i="66" s="1"/>
  <c r="L8" i="66"/>
  <c r="L10" i="66" s="1"/>
  <c r="K8" i="66"/>
  <c r="K10" i="66" s="1"/>
  <c r="K30" i="66" s="1"/>
  <c r="J8" i="66"/>
  <c r="J10" i="66" s="1"/>
  <c r="I8" i="66"/>
  <c r="I10" i="66" s="1"/>
  <c r="I30" i="66" s="1"/>
  <c r="H8" i="66"/>
  <c r="G8" i="66"/>
  <c r="G10" i="66" s="1"/>
  <c r="F8" i="66"/>
  <c r="F10" i="66" s="1"/>
  <c r="AK7" i="66"/>
  <c r="AJ7" i="66"/>
  <c r="AK6" i="66"/>
  <c r="AJ6" i="66"/>
  <c r="AK5" i="66"/>
  <c r="AJ5" i="66"/>
  <c r="G29" i="65"/>
  <c r="H29" i="65" s="1"/>
  <c r="G27" i="65"/>
  <c r="F27" i="65"/>
  <c r="F29" i="65" s="1"/>
  <c r="G22" i="65"/>
  <c r="H22" i="65" s="1"/>
  <c r="F22" i="65"/>
  <c r="G20" i="65"/>
  <c r="H20" i="65" s="1"/>
  <c r="F20" i="65"/>
  <c r="G14" i="65"/>
  <c r="F14" i="65"/>
  <c r="F16" i="65" s="1"/>
  <c r="F23" i="65" s="1"/>
  <c r="G8" i="65"/>
  <c r="F8" i="65"/>
  <c r="F10" i="65" s="1"/>
  <c r="F29" i="64"/>
  <c r="K28" i="64"/>
  <c r="J27" i="64"/>
  <c r="J29" i="64" s="1"/>
  <c r="I27" i="64"/>
  <c r="I29" i="64" s="1"/>
  <c r="H27" i="64"/>
  <c r="H29" i="64" s="1"/>
  <c r="G27" i="64"/>
  <c r="G29" i="64" s="1"/>
  <c r="F27" i="64"/>
  <c r="K26" i="64"/>
  <c r="K25" i="64"/>
  <c r="K27" i="64" s="1"/>
  <c r="K24" i="64"/>
  <c r="K29" i="64" s="1"/>
  <c r="K21" i="64"/>
  <c r="J20" i="64"/>
  <c r="J22" i="64" s="1"/>
  <c r="I20" i="64"/>
  <c r="I22" i="64" s="1"/>
  <c r="H20" i="64"/>
  <c r="H22" i="64" s="1"/>
  <c r="G20" i="64"/>
  <c r="G22" i="64" s="1"/>
  <c r="F20" i="64"/>
  <c r="F22" i="64" s="1"/>
  <c r="K19" i="64"/>
  <c r="K18" i="64"/>
  <c r="K20" i="64" s="1"/>
  <c r="K22" i="64" s="1"/>
  <c r="K17" i="64"/>
  <c r="K15" i="64"/>
  <c r="J14" i="64"/>
  <c r="J16" i="64" s="1"/>
  <c r="I14" i="64"/>
  <c r="I16" i="64" s="1"/>
  <c r="I23" i="64" s="1"/>
  <c r="H14" i="64"/>
  <c r="H16" i="64" s="1"/>
  <c r="G14" i="64"/>
  <c r="G16" i="64" s="1"/>
  <c r="G23" i="64" s="1"/>
  <c r="F14" i="64"/>
  <c r="F16" i="64" s="1"/>
  <c r="F23" i="64" s="1"/>
  <c r="K13" i="64"/>
  <c r="K12" i="64"/>
  <c r="K14" i="64" s="1"/>
  <c r="K16" i="64" s="1"/>
  <c r="K11" i="64"/>
  <c r="H10" i="64"/>
  <c r="K9" i="64"/>
  <c r="J8" i="64"/>
  <c r="J10" i="64" s="1"/>
  <c r="I8" i="64"/>
  <c r="I10" i="64" s="1"/>
  <c r="H8" i="64"/>
  <c r="G8" i="64"/>
  <c r="G10" i="64" s="1"/>
  <c r="F8" i="64"/>
  <c r="F10" i="64" s="1"/>
  <c r="K7" i="64"/>
  <c r="K6" i="64"/>
  <c r="K8" i="64" s="1"/>
  <c r="K10" i="64" s="1"/>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R26" i="63"/>
  <c r="Q26" i="63"/>
  <c r="P26" i="63"/>
  <c r="S25" i="63"/>
  <c r="R25" i="63"/>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R19" i="63"/>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J15" i="63"/>
  <c r="J17" i="63" s="1"/>
  <c r="I15" i="63"/>
  <c r="I17" i="63" s="1"/>
  <c r="H15" i="63"/>
  <c r="H17" i="63" s="1"/>
  <c r="G15" i="63"/>
  <c r="G17" i="63" s="1"/>
  <c r="F15" i="63"/>
  <c r="F17" i="63" s="1"/>
  <c r="S14" i="63"/>
  <c r="R14" i="63"/>
  <c r="Q14" i="63"/>
  <c r="U14" i="63" s="1"/>
  <c r="P14" i="63"/>
  <c r="T14" i="63" s="1"/>
  <c r="S13" i="63"/>
  <c r="S15" i="63" s="1"/>
  <c r="R13" i="63"/>
  <c r="R15" i="63" s="1"/>
  <c r="Q13" i="63"/>
  <c r="P13" i="63"/>
  <c r="S12" i="63"/>
  <c r="R12" i="63"/>
  <c r="Q12" i="63"/>
  <c r="U12" i="63" s="1"/>
  <c r="P12" i="63"/>
  <c r="T12" i="63" s="1"/>
  <c r="S10" i="63"/>
  <c r="R10" i="63"/>
  <c r="Q10" i="63"/>
  <c r="U10" i="63" s="1"/>
  <c r="P10" i="63"/>
  <c r="T10" i="63" s="1"/>
  <c r="O9" i="63"/>
  <c r="O11" i="63" s="1"/>
  <c r="N9" i="63"/>
  <c r="N11" i="63" s="1"/>
  <c r="M9" i="63"/>
  <c r="M11" i="63" s="1"/>
  <c r="L9" i="63"/>
  <c r="L11" i="63" s="1"/>
  <c r="K9" i="63"/>
  <c r="K11" i="63" s="1"/>
  <c r="J9" i="63"/>
  <c r="J11" i="63" s="1"/>
  <c r="I9" i="63"/>
  <c r="I11" i="63" s="1"/>
  <c r="H9" i="63"/>
  <c r="H11" i="63" s="1"/>
  <c r="G9" i="63"/>
  <c r="G11" i="63" s="1"/>
  <c r="F9" i="63"/>
  <c r="F11" i="63" s="1"/>
  <c r="T8" i="63"/>
  <c r="S8" i="63"/>
  <c r="R8" i="63"/>
  <c r="Q8" i="63"/>
  <c r="U8" i="63" s="1"/>
  <c r="P8" i="63"/>
  <c r="S7" i="63"/>
  <c r="R7" i="63"/>
  <c r="R9" i="63" s="1"/>
  <c r="Q7" i="63"/>
  <c r="P7" i="63"/>
  <c r="S6" i="63"/>
  <c r="R6" i="63"/>
  <c r="Q6" i="63"/>
  <c r="U6" i="63" s="1"/>
  <c r="P6" i="63"/>
  <c r="T6" i="63" s="1"/>
  <c r="K30" i="62"/>
  <c r="K28" i="62"/>
  <c r="J28" i="62"/>
  <c r="J30" i="62" s="1"/>
  <c r="I28" i="62"/>
  <c r="I30" i="62" s="1"/>
  <c r="H28" i="62"/>
  <c r="H30" i="62" s="1"/>
  <c r="G28" i="62"/>
  <c r="G30" i="62" s="1"/>
  <c r="F28" i="62"/>
  <c r="F30" i="62" s="1"/>
  <c r="K21" i="62"/>
  <c r="K23" i="62" s="1"/>
  <c r="J21" i="62"/>
  <c r="J23" i="62" s="1"/>
  <c r="I21" i="62"/>
  <c r="I23" i="62" s="1"/>
  <c r="H21" i="62"/>
  <c r="H23" i="62" s="1"/>
  <c r="G21" i="62"/>
  <c r="G23" i="62" s="1"/>
  <c r="F21" i="62"/>
  <c r="F23" i="62" s="1"/>
  <c r="J17" i="62"/>
  <c r="J24" i="62" s="1"/>
  <c r="I17" i="62"/>
  <c r="K15" i="62"/>
  <c r="K17" i="62" s="1"/>
  <c r="K24" i="62" s="1"/>
  <c r="J15" i="62"/>
  <c r="I15" i="62"/>
  <c r="H15" i="62"/>
  <c r="H17" i="62" s="1"/>
  <c r="G15" i="62"/>
  <c r="G17" i="62" s="1"/>
  <c r="F15" i="62"/>
  <c r="F17" i="62" s="1"/>
  <c r="F11" i="62"/>
  <c r="K9" i="62"/>
  <c r="K11" i="62" s="1"/>
  <c r="J9" i="62"/>
  <c r="J11" i="62" s="1"/>
  <c r="J31" i="62" s="1"/>
  <c r="I9" i="62"/>
  <c r="I11" i="62" s="1"/>
  <c r="H9" i="62"/>
  <c r="H11" i="62" s="1"/>
  <c r="G9" i="62"/>
  <c r="G11" i="62" s="1"/>
  <c r="F9" i="62"/>
  <c r="J29" i="61"/>
  <c r="K28" i="61"/>
  <c r="J27" i="61"/>
  <c r="I27" i="61"/>
  <c r="I29" i="61" s="1"/>
  <c r="H27" i="61"/>
  <c r="H29" i="61" s="1"/>
  <c r="G27" i="61"/>
  <c r="G29" i="61" s="1"/>
  <c r="F27" i="61"/>
  <c r="F29" i="61" s="1"/>
  <c r="K26" i="61"/>
  <c r="K25" i="61"/>
  <c r="K24" i="61"/>
  <c r="J22" i="61"/>
  <c r="K21" i="61"/>
  <c r="J20" i="61"/>
  <c r="I20" i="61"/>
  <c r="H20" i="61"/>
  <c r="H22" i="61" s="1"/>
  <c r="G20" i="61"/>
  <c r="G22" i="61" s="1"/>
  <c r="F20" i="61"/>
  <c r="F22" i="61" s="1"/>
  <c r="K19" i="61"/>
  <c r="K18" i="61"/>
  <c r="K17" i="61"/>
  <c r="J16" i="61"/>
  <c r="J23" i="61" s="1"/>
  <c r="G16" i="61"/>
  <c r="K15" i="61"/>
  <c r="J14" i="61"/>
  <c r="I14" i="61"/>
  <c r="H14" i="61"/>
  <c r="H16" i="61" s="1"/>
  <c r="G14" i="61"/>
  <c r="F14" i="61"/>
  <c r="F16" i="61" s="1"/>
  <c r="K13" i="61"/>
  <c r="K12" i="61"/>
  <c r="K11" i="61"/>
  <c r="K9" i="61"/>
  <c r="K8" i="61"/>
  <c r="K7" i="61"/>
  <c r="K6" i="61"/>
  <c r="G12" i="60"/>
  <c r="F12" i="60"/>
  <c r="E12" i="60"/>
  <c r="D12" i="60"/>
  <c r="R17" i="59"/>
  <c r="Q17" i="59"/>
  <c r="P17" i="59"/>
  <c r="O17" i="59"/>
  <c r="N17" i="59"/>
  <c r="M17" i="59"/>
  <c r="L17" i="59"/>
  <c r="K17" i="59"/>
  <c r="J17" i="59"/>
  <c r="I17" i="59"/>
  <c r="H17" i="59"/>
  <c r="G17" i="59"/>
  <c r="F17" i="59"/>
  <c r="E17" i="59"/>
  <c r="P14" i="59"/>
  <c r="G14" i="59"/>
  <c r="F14" i="59"/>
  <c r="R13" i="59"/>
  <c r="Q13" i="59"/>
  <c r="P13" i="59"/>
  <c r="O13" i="59"/>
  <c r="N13" i="59"/>
  <c r="M13" i="59"/>
  <c r="L13" i="59"/>
  <c r="K13" i="59"/>
  <c r="J13" i="59"/>
  <c r="I13" i="59"/>
  <c r="H13" i="59"/>
  <c r="H14" i="59" s="1"/>
  <c r="G13" i="59"/>
  <c r="F13" i="59"/>
  <c r="E13" i="59"/>
  <c r="R10" i="59"/>
  <c r="R14" i="59" s="1"/>
  <c r="Q10" i="59"/>
  <c r="Q14" i="59" s="1"/>
  <c r="P10" i="59"/>
  <c r="O10" i="59"/>
  <c r="O14" i="59" s="1"/>
  <c r="N10" i="59"/>
  <c r="N14" i="59" s="1"/>
  <c r="M10" i="59"/>
  <c r="L10" i="59"/>
  <c r="K10" i="59"/>
  <c r="K14" i="59" s="1"/>
  <c r="J10" i="59"/>
  <c r="J14" i="59" s="1"/>
  <c r="J18" i="59" s="1"/>
  <c r="I10" i="59"/>
  <c r="I14" i="59" s="1"/>
  <c r="H10" i="59"/>
  <c r="G10" i="59"/>
  <c r="F10" i="59"/>
  <c r="E10" i="59"/>
  <c r="E14" i="59" s="1"/>
  <c r="R7" i="59"/>
  <c r="R18" i="59" s="1"/>
  <c r="Q7" i="59"/>
  <c r="Q18" i="59" s="1"/>
  <c r="P7" i="59"/>
  <c r="P18" i="59" s="1"/>
  <c r="O7" i="59"/>
  <c r="N7" i="59"/>
  <c r="M7" i="59"/>
  <c r="L7" i="59"/>
  <c r="K7" i="59"/>
  <c r="K18" i="59" s="1"/>
  <c r="J7" i="59"/>
  <c r="I7" i="59"/>
  <c r="H7" i="59"/>
  <c r="G7" i="59"/>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N5" i="58"/>
  <c r="L29" i="57"/>
  <c r="G29" i="57"/>
  <c r="Q28" i="57"/>
  <c r="P28" i="57"/>
  <c r="O27" i="57"/>
  <c r="O29" i="57" s="1"/>
  <c r="N27" i="57"/>
  <c r="N29" i="57" s="1"/>
  <c r="M27" i="57"/>
  <c r="M29" i="57" s="1"/>
  <c r="L27" i="57"/>
  <c r="K27" i="57"/>
  <c r="K29" i="57" s="1"/>
  <c r="J27" i="57"/>
  <c r="J29" i="57" s="1"/>
  <c r="I27" i="57"/>
  <c r="I29" i="57" s="1"/>
  <c r="H27" i="57"/>
  <c r="H29" i="57" s="1"/>
  <c r="G27" i="57"/>
  <c r="Q27" i="57" s="1"/>
  <c r="F27" i="57"/>
  <c r="P27" i="57" s="1"/>
  <c r="Q26" i="57"/>
  <c r="P26" i="57"/>
  <c r="Q25" i="57"/>
  <c r="P25" i="57"/>
  <c r="Q24" i="57"/>
  <c r="P24" i="57"/>
  <c r="H22" i="57"/>
  <c r="Q21" i="57"/>
  <c r="P21" i="57"/>
  <c r="Q20" i="57"/>
  <c r="O20" i="57"/>
  <c r="O22" i="57" s="1"/>
  <c r="N20" i="57"/>
  <c r="N22" i="57" s="1"/>
  <c r="M20" i="57"/>
  <c r="M22" i="57" s="1"/>
  <c r="L20" i="57"/>
  <c r="L22" i="57" s="1"/>
  <c r="K20" i="57"/>
  <c r="K22" i="57" s="1"/>
  <c r="J20" i="57"/>
  <c r="J22" i="57" s="1"/>
  <c r="I20" i="57"/>
  <c r="I22" i="57" s="1"/>
  <c r="H20" i="57"/>
  <c r="G20" i="57"/>
  <c r="G22" i="57" s="1"/>
  <c r="F20" i="57"/>
  <c r="F22" i="57" s="1"/>
  <c r="Q19" i="57"/>
  <c r="P19" i="57"/>
  <c r="Q18" i="57"/>
  <c r="P18" i="57"/>
  <c r="Q17" i="57"/>
  <c r="P17" i="57"/>
  <c r="Q15" i="57"/>
  <c r="P15" i="57"/>
  <c r="O14" i="57"/>
  <c r="O16" i="57" s="1"/>
  <c r="O23" i="57" s="1"/>
  <c r="N14" i="57"/>
  <c r="N16" i="57" s="1"/>
  <c r="M14" i="57"/>
  <c r="M16" i="57" s="1"/>
  <c r="L14" i="57"/>
  <c r="L16" i="57" s="1"/>
  <c r="K14" i="57"/>
  <c r="K16" i="57" s="1"/>
  <c r="K23" i="57" s="1"/>
  <c r="J14" i="57"/>
  <c r="J16" i="57" s="1"/>
  <c r="J23" i="57" s="1"/>
  <c r="I14" i="57"/>
  <c r="I16" i="57" s="1"/>
  <c r="H14" i="57"/>
  <c r="H16" i="57" s="1"/>
  <c r="H23" i="57" s="1"/>
  <c r="G14" i="57"/>
  <c r="G16" i="57" s="1"/>
  <c r="F14" i="57"/>
  <c r="F16" i="57" s="1"/>
  <c r="Q13" i="57"/>
  <c r="P13" i="57"/>
  <c r="Q12" i="57"/>
  <c r="P12" i="57"/>
  <c r="Q11" i="57"/>
  <c r="P11" i="57"/>
  <c r="Q9" i="57"/>
  <c r="P9" i="57"/>
  <c r="O8" i="57"/>
  <c r="O10" i="57" s="1"/>
  <c r="N8" i="57"/>
  <c r="N10" i="57" s="1"/>
  <c r="M8" i="57"/>
  <c r="M10" i="57" s="1"/>
  <c r="L8" i="57"/>
  <c r="L10" i="57" s="1"/>
  <c r="K8" i="57"/>
  <c r="K10" i="57" s="1"/>
  <c r="J8" i="57"/>
  <c r="J10" i="57" s="1"/>
  <c r="I8" i="57"/>
  <c r="I10" i="57" s="1"/>
  <c r="H8" i="57"/>
  <c r="H10" i="57" s="1"/>
  <c r="H30" i="57" s="1"/>
  <c r="G8" i="57"/>
  <c r="G10" i="57" s="1"/>
  <c r="F8" i="57"/>
  <c r="F10" i="57" s="1"/>
  <c r="Q7" i="57"/>
  <c r="P7" i="57"/>
  <c r="Q6" i="57"/>
  <c r="P6" i="57"/>
  <c r="Q5" i="57"/>
  <c r="H23" i="64" l="1"/>
  <c r="O23" i="66"/>
  <c r="O30" i="66" s="1"/>
  <c r="K23" i="64"/>
  <c r="F23" i="66"/>
  <c r="G18" i="59"/>
  <c r="F23" i="61"/>
  <c r="F30" i="61" s="1"/>
  <c r="F24" i="62"/>
  <c r="R21" i="63"/>
  <c r="R23" i="63" s="1"/>
  <c r="R24" i="63" s="1"/>
  <c r="P28" i="63"/>
  <c r="H14" i="65"/>
  <c r="Z30" i="66"/>
  <c r="P23" i="66"/>
  <c r="AB23" i="66"/>
  <c r="AJ27" i="66"/>
  <c r="J20" i="68"/>
  <c r="K31" i="62"/>
  <c r="P22" i="57"/>
  <c r="H18" i="59"/>
  <c r="K29" i="61"/>
  <c r="G24" i="62"/>
  <c r="G31" i="62" s="1"/>
  <c r="S21" i="63"/>
  <c r="Q28" i="63"/>
  <c r="Q23" i="66"/>
  <c r="AC23" i="66"/>
  <c r="AK20" i="66"/>
  <c r="P23" i="67"/>
  <c r="H26" i="68"/>
  <c r="E19" i="68"/>
  <c r="E20" i="68" s="1"/>
  <c r="E25" i="68"/>
  <c r="F31" i="62"/>
  <c r="S30" i="63"/>
  <c r="AK27" i="66"/>
  <c r="AF30" i="67"/>
  <c r="I18" i="59"/>
  <c r="K20" i="61"/>
  <c r="H24" i="62"/>
  <c r="P9" i="63"/>
  <c r="T9" i="63" s="1"/>
  <c r="R28" i="63"/>
  <c r="R30" i="63" s="1"/>
  <c r="G16" i="65"/>
  <c r="P30" i="66"/>
  <c r="AB30" i="66"/>
  <c r="R23" i="66"/>
  <c r="R30" i="66" s="1"/>
  <c r="AJ20" i="66"/>
  <c r="Q23" i="67"/>
  <c r="I26" i="68"/>
  <c r="AA23" i="66"/>
  <c r="AA30" i="66" s="1"/>
  <c r="K14" i="61"/>
  <c r="Q9" i="63"/>
  <c r="S28" i="63"/>
  <c r="Q30" i="66"/>
  <c r="AC30" i="66"/>
  <c r="AK14" i="66"/>
  <c r="X30" i="67"/>
  <c r="R23" i="67"/>
  <c r="R30" i="67" s="1"/>
  <c r="J26" i="68"/>
  <c r="M30" i="66"/>
  <c r="V30" i="66"/>
  <c r="AJ14" i="66"/>
  <c r="AD23" i="66"/>
  <c r="S9" i="63"/>
  <c r="R17" i="63"/>
  <c r="AK8" i="66"/>
  <c r="S30" i="66"/>
  <c r="AE23" i="66"/>
  <c r="AE30" i="66" s="1"/>
  <c r="G10" i="65"/>
  <c r="H10" i="65" s="1"/>
  <c r="H8" i="65"/>
  <c r="L23" i="57"/>
  <c r="M18" i="59"/>
  <c r="G23" i="61"/>
  <c r="I24" i="62"/>
  <c r="I24" i="63"/>
  <c r="AJ8" i="66"/>
  <c r="AG23" i="67"/>
  <c r="AG30" i="67" s="1"/>
  <c r="F30" i="65"/>
  <c r="F31" i="65" s="1"/>
  <c r="Y30" i="66"/>
  <c r="N18" i="59"/>
  <c r="L14" i="59"/>
  <c r="L18" i="59" s="1"/>
  <c r="N31" i="63"/>
  <c r="P15" i="63"/>
  <c r="J24" i="63"/>
  <c r="G29" i="66"/>
  <c r="P30" i="67"/>
  <c r="E9" i="68"/>
  <c r="F29" i="57"/>
  <c r="P29" i="57" s="1"/>
  <c r="Q14" i="57"/>
  <c r="AJ8" i="67"/>
  <c r="O18" i="59"/>
  <c r="M14" i="59"/>
  <c r="Q15" i="63"/>
  <c r="K24" i="63"/>
  <c r="K31" i="63" s="1"/>
  <c r="H27" i="65"/>
  <c r="J30" i="66"/>
  <c r="AH30" i="66"/>
  <c r="L23" i="66"/>
  <c r="L30" i="66" s="1"/>
  <c r="X23" i="66"/>
  <c r="X30" i="66" s="1"/>
  <c r="F20" i="68"/>
  <c r="F26" i="68" s="1"/>
  <c r="N16" i="58"/>
  <c r="O16" i="58"/>
  <c r="W30" i="67"/>
  <c r="V23" i="67"/>
  <c r="V30" i="67" s="1"/>
  <c r="I30" i="67"/>
  <c r="Q30" i="67"/>
  <c r="Y30" i="67"/>
  <c r="W23" i="67"/>
  <c r="J23" i="67"/>
  <c r="AJ14" i="67"/>
  <c r="N23" i="67"/>
  <c r="AD23" i="67"/>
  <c r="G10" i="67"/>
  <c r="AK10" i="67" s="1"/>
  <c r="J30" i="67"/>
  <c r="K23" i="67"/>
  <c r="AI23" i="67"/>
  <c r="O23" i="67"/>
  <c r="O30" i="67" s="1"/>
  <c r="AE23" i="67"/>
  <c r="AE30" i="67" s="1"/>
  <c r="AA23" i="67"/>
  <c r="AA30" i="67" s="1"/>
  <c r="AJ27" i="67"/>
  <c r="S23" i="67"/>
  <c r="S30" i="67" s="1"/>
  <c r="K30" i="67"/>
  <c r="AI30" i="67"/>
  <c r="M23" i="67"/>
  <c r="M30" i="67" s="1"/>
  <c r="U23" i="67"/>
  <c r="U30" i="67" s="1"/>
  <c r="AC23" i="67"/>
  <c r="AC30" i="67" s="1"/>
  <c r="AK20" i="67"/>
  <c r="G22" i="67"/>
  <c r="AK22" i="67" s="1"/>
  <c r="AK27" i="67"/>
  <c r="Z23" i="67"/>
  <c r="Z30" i="67" s="1"/>
  <c r="AJ20" i="67"/>
  <c r="AK14" i="67"/>
  <c r="G16" i="67"/>
  <c r="AK29" i="67"/>
  <c r="N30" i="67"/>
  <c r="AD30" i="67"/>
  <c r="L23" i="67"/>
  <c r="L30" i="67" s="1"/>
  <c r="T23" i="67"/>
  <c r="T30" i="67" s="1"/>
  <c r="AB23" i="67"/>
  <c r="AB30" i="67" s="1"/>
  <c r="AH30" i="67"/>
  <c r="AK16" i="67"/>
  <c r="F23" i="67"/>
  <c r="F30" i="67" s="1"/>
  <c r="H10" i="67"/>
  <c r="AJ10" i="67" s="1"/>
  <c r="H16" i="67"/>
  <c r="AJ16" i="67" s="1"/>
  <c r="H22" i="67"/>
  <c r="AJ22" i="67" s="1"/>
  <c r="H29" i="67"/>
  <c r="AJ29" i="67" s="1"/>
  <c r="AK29" i="66"/>
  <c r="AK22" i="66"/>
  <c r="AD30" i="66"/>
  <c r="AK16" i="66"/>
  <c r="AJ10" i="66"/>
  <c r="AK10" i="66"/>
  <c r="F30" i="66"/>
  <c r="H10" i="66"/>
  <c r="H16" i="66"/>
  <c r="H22" i="66"/>
  <c r="AJ22" i="66" s="1"/>
  <c r="H29" i="66"/>
  <c r="AJ29" i="66" s="1"/>
  <c r="G23" i="66"/>
  <c r="F30" i="64"/>
  <c r="K30" i="64"/>
  <c r="G30" i="64"/>
  <c r="H30" i="64"/>
  <c r="J23" i="64"/>
  <c r="J30" i="64" s="1"/>
  <c r="I30" i="64"/>
  <c r="M31" i="63"/>
  <c r="I31" i="63"/>
  <c r="S17" i="63"/>
  <c r="S24" i="63" s="1"/>
  <c r="F24" i="63"/>
  <c r="F31" i="63" s="1"/>
  <c r="R11" i="63"/>
  <c r="G24" i="63"/>
  <c r="G31" i="63" s="1"/>
  <c r="O24" i="63"/>
  <c r="O31" i="63" s="1"/>
  <c r="J31" i="63"/>
  <c r="S11" i="63"/>
  <c r="L31" i="63"/>
  <c r="H24" i="63"/>
  <c r="H31" i="63" s="1"/>
  <c r="S23" i="63"/>
  <c r="T15" i="63"/>
  <c r="T21" i="63"/>
  <c r="T28" i="63"/>
  <c r="U9" i="63"/>
  <c r="U15" i="63"/>
  <c r="U21" i="63"/>
  <c r="U28" i="63"/>
  <c r="T7" i="63"/>
  <c r="P11" i="63"/>
  <c r="T13" i="63"/>
  <c r="P17" i="63"/>
  <c r="T19" i="63"/>
  <c r="P23" i="63"/>
  <c r="T23" i="63" s="1"/>
  <c r="T26" i="63"/>
  <c r="P30" i="63"/>
  <c r="T30" i="63" s="1"/>
  <c r="U7" i="63"/>
  <c r="Q11" i="63"/>
  <c r="U13" i="63"/>
  <c r="Q17" i="63"/>
  <c r="U19" i="63"/>
  <c r="Q23" i="63"/>
  <c r="U23" i="63" s="1"/>
  <c r="U26" i="63"/>
  <c r="Q30" i="63"/>
  <c r="U30" i="63" s="1"/>
  <c r="H31" i="62"/>
  <c r="I31" i="62"/>
  <c r="H23" i="61"/>
  <c r="H30" i="61" s="1"/>
  <c r="G30" i="61"/>
  <c r="J30" i="61"/>
  <c r="I16" i="61"/>
  <c r="I22" i="61"/>
  <c r="K22" i="61" s="1"/>
  <c r="K27" i="61"/>
  <c r="J30" i="57"/>
  <c r="K30" i="57"/>
  <c r="F23" i="57"/>
  <c r="P16" i="57"/>
  <c r="P23" i="57" s="1"/>
  <c r="N23" i="57"/>
  <c r="N30" i="57" s="1"/>
  <c r="M23" i="57"/>
  <c r="M30" i="57" s="1"/>
  <c r="Q22" i="57"/>
  <c r="Q16" i="57"/>
  <c r="Q23" i="57" s="1"/>
  <c r="G23" i="57"/>
  <c r="G30" i="57" s="1"/>
  <c r="Q29" i="57"/>
  <c r="L30" i="57"/>
  <c r="P10" i="57"/>
  <c r="F30" i="57"/>
  <c r="O30" i="57"/>
  <c r="I23" i="57"/>
  <c r="Q10" i="57"/>
  <c r="I30" i="57"/>
  <c r="P8" i="57"/>
  <c r="P14" i="57"/>
  <c r="P20" i="57"/>
  <c r="Q8" i="57"/>
  <c r="H23" i="66" l="1"/>
  <c r="E26" i="68"/>
  <c r="G23" i="65"/>
  <c r="H16" i="65"/>
  <c r="S31" i="63"/>
  <c r="AK23" i="66"/>
  <c r="Q30" i="57"/>
  <c r="G23" i="67"/>
  <c r="AK23" i="67" s="1"/>
  <c r="H23" i="67"/>
  <c r="H30" i="67" s="1"/>
  <c r="AJ30" i="67" s="1"/>
  <c r="AJ16" i="66"/>
  <c r="H30" i="66"/>
  <c r="AJ30" i="66" s="1"/>
  <c r="AJ23" i="66"/>
  <c r="G30" i="66"/>
  <c r="AK30" i="66" s="1"/>
  <c r="AK31" i="66" s="1"/>
  <c r="R31" i="63"/>
  <c r="Q24" i="63"/>
  <c r="P24" i="63"/>
  <c r="T17" i="63"/>
  <c r="T24" i="63" s="1"/>
  <c r="Q31" i="63"/>
  <c r="P31" i="63"/>
  <c r="U11" i="63"/>
  <c r="U31" i="63" s="1"/>
  <c r="U34" i="63" s="1"/>
  <c r="U17" i="63"/>
  <c r="U24" i="63" s="1"/>
  <c r="T11" i="63"/>
  <c r="T31" i="63" s="1"/>
  <c r="K16" i="61"/>
  <c r="I23" i="61"/>
  <c r="I30" i="61" s="1"/>
  <c r="K30" i="61" s="1"/>
  <c r="K10" i="61"/>
  <c r="P30" i="57"/>
  <c r="H23" i="65" l="1"/>
  <c r="G30" i="65"/>
  <c r="H30" i="65" s="1"/>
  <c r="G30" i="67"/>
  <c r="AK30" i="67" s="1"/>
  <c r="AJ23" i="67"/>
  <c r="O29" i="56"/>
  <c r="N29" i="56"/>
  <c r="K29" i="56"/>
  <c r="G29" i="56"/>
  <c r="F29" i="56"/>
  <c r="Q28" i="56"/>
  <c r="P28" i="56"/>
  <c r="O27" i="56"/>
  <c r="N27" i="56"/>
  <c r="M27" i="56"/>
  <c r="M29" i="56" s="1"/>
  <c r="L27" i="56"/>
  <c r="L29" i="56" s="1"/>
  <c r="K27" i="56"/>
  <c r="J27" i="56"/>
  <c r="J29" i="56" s="1"/>
  <c r="I27" i="56"/>
  <c r="H27" i="56"/>
  <c r="H29" i="56" s="1"/>
  <c r="G27" i="56"/>
  <c r="F27" i="56"/>
  <c r="P27" i="56" s="1"/>
  <c r="Q26" i="56"/>
  <c r="P26" i="56"/>
  <c r="Q25" i="56"/>
  <c r="P25" i="56"/>
  <c r="Q24" i="56"/>
  <c r="P24" i="56"/>
  <c r="K22" i="56"/>
  <c r="J22" i="56"/>
  <c r="Q21" i="56"/>
  <c r="P21" i="56"/>
  <c r="O20" i="56"/>
  <c r="O22" i="56" s="1"/>
  <c r="N20" i="56"/>
  <c r="N22" i="56" s="1"/>
  <c r="M20" i="56"/>
  <c r="M22" i="56" s="1"/>
  <c r="L20" i="56"/>
  <c r="L22" i="56" s="1"/>
  <c r="K20" i="56"/>
  <c r="J20" i="56"/>
  <c r="I20" i="56"/>
  <c r="I22" i="56" s="1"/>
  <c r="H20" i="56"/>
  <c r="H22" i="56" s="1"/>
  <c r="G20" i="56"/>
  <c r="G22" i="56" s="1"/>
  <c r="F20" i="56"/>
  <c r="F22" i="56" s="1"/>
  <c r="Q19" i="56"/>
  <c r="P19" i="56"/>
  <c r="Q18" i="56"/>
  <c r="P18" i="56"/>
  <c r="Q17" i="56"/>
  <c r="P17" i="56"/>
  <c r="O16" i="56"/>
  <c r="O23" i="56" s="1"/>
  <c r="J16" i="56"/>
  <c r="F16" i="56"/>
  <c r="P16" i="56" s="1"/>
  <c r="Q15" i="56"/>
  <c r="P15" i="56"/>
  <c r="O14" i="56"/>
  <c r="N14" i="56"/>
  <c r="N16" i="56" s="1"/>
  <c r="N23" i="56" s="1"/>
  <c r="M14" i="56"/>
  <c r="M16" i="56" s="1"/>
  <c r="L14" i="56"/>
  <c r="L16" i="56" s="1"/>
  <c r="K14" i="56"/>
  <c r="K16" i="56" s="1"/>
  <c r="K23" i="56" s="1"/>
  <c r="J14" i="56"/>
  <c r="I14" i="56"/>
  <c r="I16" i="56" s="1"/>
  <c r="H14" i="56"/>
  <c r="H16" i="56" s="1"/>
  <c r="G14" i="56"/>
  <c r="G16" i="56" s="1"/>
  <c r="F14" i="56"/>
  <c r="Q13" i="56"/>
  <c r="P13" i="56"/>
  <c r="Q12" i="56"/>
  <c r="P12" i="56"/>
  <c r="Q11" i="56"/>
  <c r="P11" i="56"/>
  <c r="O10" i="56"/>
  <c r="K10" i="56"/>
  <c r="J10" i="56"/>
  <c r="Q9" i="56"/>
  <c r="P9" i="56"/>
  <c r="O8" i="56"/>
  <c r="N8" i="56"/>
  <c r="N10" i="56" s="1"/>
  <c r="N30" i="56" s="1"/>
  <c r="M8" i="56"/>
  <c r="M10" i="56" s="1"/>
  <c r="L8" i="56"/>
  <c r="L10" i="56" s="1"/>
  <c r="K8" i="56"/>
  <c r="J8" i="56"/>
  <c r="I8" i="56"/>
  <c r="I10" i="56" s="1"/>
  <c r="H8" i="56"/>
  <c r="H10" i="56" s="1"/>
  <c r="G8" i="56"/>
  <c r="Q8" i="56" s="1"/>
  <c r="F8" i="56"/>
  <c r="F10" i="56" s="1"/>
  <c r="P10" i="56" s="1"/>
  <c r="Q7" i="56"/>
  <c r="P7" i="56"/>
  <c r="Q6" i="56"/>
  <c r="P6" i="56"/>
  <c r="Q5" i="56"/>
  <c r="P5" i="56"/>
  <c r="Q22" i="56" l="1"/>
  <c r="G23" i="56"/>
  <c r="I23" i="56"/>
  <c r="K30" i="56"/>
  <c r="Q27" i="56"/>
  <c r="G10" i="56"/>
  <c r="H23" i="56"/>
  <c r="H30" i="56" s="1"/>
  <c r="L23" i="56"/>
  <c r="L30" i="56" s="1"/>
  <c r="J23" i="56"/>
  <c r="O30" i="56"/>
  <c r="J30" i="56"/>
  <c r="P20" i="56"/>
  <c r="Q10" i="56"/>
  <c r="Q16" i="56"/>
  <c r="Q23" i="56" s="1"/>
  <c r="P29" i="56"/>
  <c r="M23" i="56"/>
  <c r="M30" i="56" s="1"/>
  <c r="P22" i="56"/>
  <c r="P23" i="56" s="1"/>
  <c r="F23" i="56"/>
  <c r="F30" i="56" s="1"/>
  <c r="P8" i="56"/>
  <c r="P14" i="56"/>
  <c r="I29" i="56"/>
  <c r="Q29" i="56" s="1"/>
  <c r="Q14" i="56"/>
  <c r="Q20" i="56"/>
  <c r="G30" i="56"/>
  <c r="D17" i="55"/>
  <c r="C17" i="55"/>
  <c r="D13" i="55"/>
  <c r="C13" i="55"/>
  <c r="D8" i="55"/>
  <c r="C8" i="55"/>
  <c r="D5" i="55"/>
  <c r="D12" i="55" s="1"/>
  <c r="C5" i="55"/>
  <c r="C12" i="55" s="1"/>
  <c r="C21" i="55" s="1"/>
  <c r="C24" i="55" s="1"/>
  <c r="C26" i="55" s="1"/>
  <c r="D22" i="54"/>
  <c r="C22" i="54"/>
  <c r="D18" i="54"/>
  <c r="C18" i="54"/>
  <c r="D15" i="54"/>
  <c r="C15" i="54"/>
  <c r="D10" i="54"/>
  <c r="C10" i="54"/>
  <c r="D6" i="54"/>
  <c r="C6" i="54"/>
  <c r="G15" i="51"/>
  <c r="F15" i="51"/>
  <c r="E15" i="51"/>
  <c r="D15" i="51"/>
  <c r="G12" i="51"/>
  <c r="F12" i="51"/>
  <c r="E12" i="51"/>
  <c r="D12" i="51"/>
  <c r="G17" i="50"/>
  <c r="G16" i="50"/>
  <c r="F15" i="50"/>
  <c r="E15" i="50"/>
  <c r="G15" i="50" s="1"/>
  <c r="D15" i="50"/>
  <c r="G14" i="50"/>
  <c r="G13" i="50"/>
  <c r="F12" i="50"/>
  <c r="E12" i="50"/>
  <c r="D12" i="50"/>
  <c r="G11" i="50"/>
  <c r="G10" i="50"/>
  <c r="G9" i="50"/>
  <c r="G8" i="50"/>
  <c r="G7" i="50"/>
  <c r="D73" i="48"/>
  <c r="D71" i="48" s="1"/>
  <c r="D53" i="48"/>
  <c r="D52" i="48" s="1"/>
  <c r="D51" i="48" s="1"/>
  <c r="D21" i="48"/>
  <c r="D16" i="48" s="1"/>
  <c r="D15" i="48" s="1"/>
  <c r="D104" i="48" s="1"/>
  <c r="D76" i="47"/>
  <c r="D67" i="47"/>
  <c r="D66" i="47" s="1"/>
  <c r="D65" i="47" s="1"/>
  <c r="D32" i="47"/>
  <c r="D20" i="47"/>
  <c r="D19" i="47" s="1"/>
  <c r="D16" i="47"/>
  <c r="P30" i="56" l="1"/>
  <c r="T34" i="63" s="1"/>
  <c r="I30" i="56"/>
  <c r="C14" i="54"/>
  <c r="Q30" i="56"/>
  <c r="Q32" i="56" s="1"/>
  <c r="C5" i="54"/>
  <c r="G18" i="51"/>
  <c r="D14" i="54"/>
  <c r="E18" i="50"/>
  <c r="F18" i="50"/>
  <c r="D18" i="50"/>
  <c r="D85" i="47"/>
  <c r="D102" i="47" s="1"/>
  <c r="G12" i="50"/>
  <c r="D18" i="51"/>
  <c r="E18" i="51"/>
  <c r="D21" i="55"/>
  <c r="D24" i="55" s="1"/>
  <c r="D26" i="55" s="1"/>
  <c r="D15" i="47"/>
  <c r="F18" i="51"/>
  <c r="D5" i="54"/>
  <c r="F15" i="44"/>
  <c r="H15" i="44"/>
  <c r="G15" i="44"/>
  <c r="E20" i="21"/>
  <c r="E15" i="12"/>
  <c r="D15" i="12"/>
  <c r="F5" i="19"/>
  <c r="B5" i="19"/>
  <c r="P13" i="33"/>
  <c r="O6" i="33"/>
  <c r="G16" i="10"/>
  <c r="G6" i="19"/>
  <c r="E5" i="19"/>
  <c r="D5" i="19"/>
  <c r="C5" i="19"/>
  <c r="G10" i="19"/>
  <c r="G7" i="19"/>
  <c r="G8" i="19"/>
  <c r="G9" i="19"/>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F11" i="14" s="1"/>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G18" i="50" l="1"/>
  <c r="N10" i="27"/>
  <c r="E21" i="21"/>
  <c r="F22" i="14"/>
  <c r="E22" i="21"/>
  <c r="F14" i="14"/>
  <c r="D103" i="47"/>
  <c r="N13" i="27"/>
  <c r="D17" i="14"/>
  <c r="M13" i="27"/>
  <c r="N7" i="27"/>
  <c r="M7" i="27"/>
  <c r="O16" i="33"/>
  <c r="O18" i="33" s="1"/>
  <c r="P16" i="33"/>
  <c r="P18" i="33" s="1"/>
  <c r="M10" i="27"/>
  <c r="C11" i="29"/>
  <c r="G5" i="19"/>
  <c r="E17" i="14"/>
  <c r="F17" i="14" s="1"/>
  <c r="D19" i="14" l="1"/>
  <c r="F21" i="14"/>
  <c r="E21" i="14"/>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 2)를 각각 작성
1) 실태조사 기준일(2025.12.31.)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결산법인의 경우,
      1)은 2025.12.31. 기준 재무상태표를 입력
      2)는 2024.12.31. 기준 재무상태표를 입력
  Ex. 9월말 결산법인의 경우,
      1)은 2025.12.31. 기준 재무상태표를 입력
      2)는 2025.9.30.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 2)를 각각 작성
1) 회계연도초 ~ 실태조사 기준일(2025.12.31.)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결산법인의 경우,
      1)은 2025.1.1.~2025.12.31. 기준 손익계산서를 입력
      2)는 2024.1.1.~2024.12.31. 기준 손익계산서를 입력
  Ex. 3월말 결산법인의 경우,
      1)은 2025.4.1.~2025.12.31. 기준 손익계산서를 입력
      2)는 2024.4.1.~2025.3.31. 기준 손익계산서를 입력
  Ex. 9월말 결산법인의 경우,
      1)은 2025.10.1.~2025.12.31. 기준 손익계산서를 입력
      2)는 2024.10.1.~2025.9.30.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9"/>
            <color indexed="81"/>
            <rFont val="돋움"/>
            <family val="3"/>
            <charset val="129"/>
          </rPr>
          <t>금융기관명</t>
        </r>
        <r>
          <rPr>
            <b/>
            <sz val="9"/>
            <color indexed="81"/>
            <rFont val="Tahoma"/>
            <family val="2"/>
          </rPr>
          <t xml:space="preserve">, </t>
        </r>
        <r>
          <rPr>
            <b/>
            <sz val="9"/>
            <color indexed="81"/>
            <rFont val="돋움"/>
            <family val="3"/>
            <charset val="129"/>
          </rPr>
          <t>법인명</t>
        </r>
        <r>
          <rPr>
            <b/>
            <sz val="9"/>
            <color indexed="81"/>
            <rFont val="Tahoma"/>
            <family val="2"/>
          </rPr>
          <t xml:space="preserve"> </t>
        </r>
        <r>
          <rPr>
            <b/>
            <sz val="9"/>
            <color indexed="81"/>
            <rFont val="돋움"/>
            <family val="3"/>
            <charset val="129"/>
          </rPr>
          <t>등을</t>
        </r>
        <r>
          <rPr>
            <b/>
            <sz val="9"/>
            <color indexed="81"/>
            <rFont val="Tahoma"/>
            <family val="2"/>
          </rPr>
          <t xml:space="preserve"> </t>
        </r>
        <r>
          <rPr>
            <b/>
            <sz val="9"/>
            <color indexed="81"/>
            <rFont val="돋움"/>
            <family val="3"/>
            <charset val="129"/>
          </rPr>
          <t>정확히</t>
        </r>
        <r>
          <rPr>
            <b/>
            <sz val="9"/>
            <color indexed="81"/>
            <rFont val="Tahoma"/>
            <family val="2"/>
          </rPr>
          <t xml:space="preserve"> </t>
        </r>
        <r>
          <rPr>
            <b/>
            <sz val="9"/>
            <color indexed="81"/>
            <rFont val="돋움"/>
            <family val="3"/>
            <charset val="129"/>
          </rPr>
          <t xml:space="preserve">기재
</t>
        </r>
        <r>
          <rPr>
            <b/>
            <sz val="9"/>
            <color indexed="81"/>
            <rFont val="Tahoma"/>
            <family val="2"/>
          </rPr>
          <t>(X)"</t>
        </r>
        <r>
          <rPr>
            <b/>
            <sz val="9"/>
            <color indexed="81"/>
            <rFont val="돋움"/>
            <family val="3"/>
            <charset val="129"/>
          </rPr>
          <t>금융기관</t>
        </r>
        <r>
          <rPr>
            <b/>
            <sz val="9"/>
            <color indexed="81"/>
            <rFont val="Tahoma"/>
            <family val="2"/>
          </rPr>
          <t>"</t>
        </r>
        <r>
          <rPr>
            <b/>
            <sz val="9"/>
            <color indexed="81"/>
            <rFont val="돋움"/>
            <family val="3"/>
            <charset val="129"/>
          </rPr>
          <t>으로</t>
        </r>
        <r>
          <rPr>
            <b/>
            <sz val="9"/>
            <color indexed="81"/>
            <rFont val="Tahoma"/>
            <family val="2"/>
          </rPr>
          <t xml:space="preserve"> </t>
        </r>
        <r>
          <rPr>
            <b/>
            <sz val="9"/>
            <color indexed="81"/>
            <rFont val="돋움"/>
            <family val="3"/>
            <charset val="129"/>
          </rPr>
          <t>특정</t>
        </r>
        <r>
          <rPr>
            <b/>
            <sz val="9"/>
            <color indexed="81"/>
            <rFont val="Tahoma"/>
            <family val="2"/>
          </rPr>
          <t xml:space="preserve"> </t>
        </r>
        <r>
          <rPr>
            <b/>
            <sz val="9"/>
            <color indexed="81"/>
            <rFont val="돋움"/>
            <family val="3"/>
            <charset val="129"/>
          </rPr>
          <t>금융기관명을</t>
        </r>
        <r>
          <rPr>
            <b/>
            <sz val="9"/>
            <color indexed="81"/>
            <rFont val="Tahoma"/>
            <family val="2"/>
          </rPr>
          <t xml:space="preserve"> </t>
        </r>
        <r>
          <rPr>
            <b/>
            <sz val="9"/>
            <color indexed="81"/>
            <rFont val="돋움"/>
            <family val="3"/>
            <charset val="129"/>
          </rPr>
          <t xml:space="preserve">미기재
</t>
        </r>
        <r>
          <rPr>
            <b/>
            <sz val="9"/>
            <color indexed="81"/>
            <rFont val="Tahoma"/>
            <family val="2"/>
          </rPr>
          <t>(X)"AA</t>
        </r>
        <r>
          <rPr>
            <b/>
            <sz val="9"/>
            <color indexed="81"/>
            <rFont val="돋움"/>
            <family val="3"/>
            <charset val="129"/>
          </rPr>
          <t>저축은행</t>
        </r>
        <r>
          <rPr>
            <b/>
            <sz val="9"/>
            <color indexed="81"/>
            <rFont val="Tahoma"/>
            <family val="2"/>
          </rPr>
          <t>-8</t>
        </r>
        <r>
          <rPr>
            <b/>
            <sz val="9"/>
            <color indexed="81"/>
            <rFont val="돋움"/>
            <family val="3"/>
            <charset val="129"/>
          </rPr>
          <t>차</t>
        </r>
        <r>
          <rPr>
            <b/>
            <sz val="9"/>
            <color indexed="81"/>
            <rFont val="Tahoma"/>
            <family val="2"/>
          </rPr>
          <t xml:space="preserve">, </t>
        </r>
        <r>
          <rPr>
            <b/>
            <sz val="9"/>
            <color indexed="81"/>
            <rFont val="돋움"/>
            <family val="3"/>
            <charset val="129"/>
          </rPr>
          <t>만기연장</t>
        </r>
        <r>
          <rPr>
            <b/>
            <sz val="9"/>
            <color indexed="81"/>
            <rFont val="Tahoma"/>
            <family val="2"/>
          </rPr>
          <t xml:space="preserve">, </t>
        </r>
        <r>
          <rPr>
            <b/>
            <sz val="9"/>
            <color indexed="81"/>
            <rFont val="돋움"/>
            <family val="3"/>
            <charset val="129"/>
          </rPr>
          <t>대표자명</t>
        </r>
        <r>
          <rPr>
            <b/>
            <sz val="9"/>
            <color indexed="81"/>
            <rFont val="Tahoma"/>
            <family val="2"/>
          </rPr>
          <t>"</t>
        </r>
        <r>
          <rPr>
            <b/>
            <sz val="9"/>
            <color indexed="81"/>
            <rFont val="돋움"/>
            <family val="3"/>
            <charset val="129"/>
          </rPr>
          <t>등</t>
        </r>
        <r>
          <rPr>
            <b/>
            <sz val="9"/>
            <color indexed="81"/>
            <rFont val="Tahoma"/>
            <family val="2"/>
          </rPr>
          <t xml:space="preserve"> </t>
        </r>
        <r>
          <rPr>
            <b/>
            <sz val="9"/>
            <color indexed="81"/>
            <rFont val="돋움"/>
            <family val="3"/>
            <charset val="129"/>
          </rPr>
          <t>내부관리용</t>
        </r>
        <r>
          <rPr>
            <b/>
            <sz val="9"/>
            <color indexed="81"/>
            <rFont val="Tahoma"/>
            <family val="2"/>
          </rPr>
          <t xml:space="preserve"> </t>
        </r>
        <r>
          <rPr>
            <b/>
            <sz val="9"/>
            <color indexed="81"/>
            <rFont val="돋움"/>
            <family val="3"/>
            <charset val="129"/>
          </rPr>
          <t>차입금</t>
        </r>
        <r>
          <rPr>
            <b/>
            <sz val="9"/>
            <color indexed="81"/>
            <rFont val="Tahoma"/>
            <family val="2"/>
          </rPr>
          <t xml:space="preserve"> </t>
        </r>
        <r>
          <rPr>
            <b/>
            <sz val="9"/>
            <color indexed="81"/>
            <rFont val="돋움"/>
            <family val="3"/>
            <charset val="129"/>
          </rPr>
          <t>명세</t>
        </r>
        <r>
          <rPr>
            <b/>
            <sz val="9"/>
            <color indexed="81"/>
            <rFont val="Tahoma"/>
            <family val="2"/>
          </rPr>
          <t xml:space="preserve"> </t>
        </r>
        <r>
          <rPr>
            <b/>
            <sz val="9"/>
            <color indexed="81"/>
            <rFont val="돋움"/>
            <family val="3"/>
            <charset val="129"/>
          </rPr>
          <t>제출</t>
        </r>
        <r>
          <rPr>
            <b/>
            <sz val="9"/>
            <color indexed="81"/>
            <rFont val="Tahoma"/>
            <family val="2"/>
          </rPr>
          <t xml:space="preserve"> 
* </t>
        </r>
        <r>
          <rPr>
            <b/>
            <sz val="9"/>
            <color indexed="81"/>
            <rFont val="돋움"/>
            <family val="3"/>
            <charset val="129"/>
          </rPr>
          <t>사모사채는</t>
        </r>
        <r>
          <rPr>
            <b/>
            <sz val="9"/>
            <color indexed="81"/>
            <rFont val="Tahoma"/>
            <family val="2"/>
          </rPr>
          <t xml:space="preserve"> </t>
        </r>
        <r>
          <rPr>
            <b/>
            <sz val="9"/>
            <color indexed="81"/>
            <rFont val="돋움"/>
            <family val="3"/>
            <charset val="129"/>
          </rPr>
          <t>당</t>
        </r>
        <r>
          <rPr>
            <b/>
            <sz val="9"/>
            <color indexed="81"/>
            <rFont val="Tahoma"/>
            <family val="2"/>
          </rPr>
          <t xml:space="preserve"> </t>
        </r>
        <r>
          <rPr>
            <b/>
            <sz val="9"/>
            <color indexed="81"/>
            <rFont val="돋움"/>
            <family val="3"/>
            <charset val="129"/>
          </rPr>
          <t>시트가</t>
        </r>
        <r>
          <rPr>
            <b/>
            <sz val="9"/>
            <color indexed="81"/>
            <rFont val="Tahoma"/>
            <family val="2"/>
          </rPr>
          <t xml:space="preserve"> </t>
        </r>
        <r>
          <rPr>
            <b/>
            <sz val="9"/>
            <color indexed="81"/>
            <rFont val="돋움"/>
            <family val="3"/>
            <charset val="129"/>
          </rPr>
          <t>아닌</t>
        </r>
        <r>
          <rPr>
            <b/>
            <sz val="9"/>
            <color indexed="81"/>
            <rFont val="Tahoma"/>
            <family val="2"/>
          </rPr>
          <t xml:space="preserve"> '3-1.</t>
        </r>
        <r>
          <rPr>
            <b/>
            <sz val="9"/>
            <color indexed="81"/>
            <rFont val="돋움"/>
            <family val="3"/>
            <charset val="129"/>
          </rPr>
          <t>나</t>
        </r>
        <r>
          <rPr>
            <b/>
            <sz val="9"/>
            <color indexed="81"/>
            <rFont val="Tahoma"/>
            <family val="2"/>
          </rPr>
          <t>.</t>
        </r>
        <r>
          <rPr>
            <b/>
            <sz val="9"/>
            <color indexed="81"/>
            <rFont val="돋움"/>
            <family val="3"/>
            <charset val="129"/>
          </rPr>
          <t>사채발행금액</t>
        </r>
        <r>
          <rPr>
            <b/>
            <sz val="9"/>
            <color indexed="81"/>
            <rFont val="Tahoma"/>
            <family val="2"/>
          </rPr>
          <t xml:space="preserve">' </t>
        </r>
        <r>
          <rPr>
            <b/>
            <sz val="9"/>
            <color indexed="81"/>
            <rFont val="돋움"/>
            <family val="3"/>
            <charset val="129"/>
          </rPr>
          <t>시트에</t>
        </r>
        <r>
          <rPr>
            <b/>
            <sz val="9"/>
            <color indexed="81"/>
            <rFont val="Tahoma"/>
            <family val="2"/>
          </rPr>
          <t xml:space="preserve"> </t>
        </r>
        <r>
          <rPr>
            <b/>
            <sz val="9"/>
            <color indexed="81"/>
            <rFont val="돋움"/>
            <family val="3"/>
            <charset val="129"/>
          </rPr>
          <t>기재</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'25.12</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'25.12</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<sst xmlns="http://schemas.openxmlformats.org/spreadsheetml/2006/main" count="2308" uniqueCount="1402">
  <si>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</si>
  <si>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</si>
  <si>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</si>
  <si>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</si>
  <si>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</si>
  <si>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</si>
  <si>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</si>
  <si>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</si>
  <si>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</si>
  <si>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</si>
  <si>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</si>
  <si>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</si>
  <si>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</si>
  <si>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</si>
  <si>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</si>
  <si>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</si>
  <si>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</si>
  <si>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</si>
  <si>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</si>
  <si>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</si>
  <si>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</si>
  <si>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</si>
  <si>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</si>
  <si>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</si>
  <si>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</si>
  <si>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</si>
  <si>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</si>
  <si>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</si>
  <si>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</si>
  <si>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</si>
  <si>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</si>
  <si>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</si>
  <si>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</si>
  <si>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</si>
  <si>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</si>
  <si>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</si>
  <si>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</si>
  <si>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</si>
  <si>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</si>
  <si>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</si>
  <si>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</si>
  <si>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</si>
  <si>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</si>
  <si>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</si>
  <si>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</si>
  <si>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</si>
  <si>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</si>
  <si>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</si>
  <si>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</si>
  <si>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</si>
  <si>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</si>
  <si>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</si>
  <si>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</si>
  <si>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</si>
  <si>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</si>
  <si>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</si>
  <si>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</si>
  <si>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</si>
  <si>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</si>
  <si>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</si>
  <si>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</si>
  <si>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</si>
  <si>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</si>
  <si>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</si>
  <si>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</si>
  <si>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</si>
  <si>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</si>
  <si>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</si>
  <si>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</si>
  <si>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</si>
  <si>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</si>
  <si>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</si>
  <si>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</si>
  <si>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</si>
  <si>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</si>
  <si>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</si>
  <si>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</si>
  <si>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</si>
  <si>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</si>
  <si>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</si>
  <si>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</si>
  <si>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</si>
  <si>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</si>
  <si>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</si>
  <si>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</si>
  <si>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</si>
  <si>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</si>
  <si>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</si>
  <si>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</si>
  <si>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</si>
  <si>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</si>
  <si>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</si>
  <si>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</si>
  <si>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</si>
  <si>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</si>
  <si>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</si>
  <si>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</si>
  <si>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</si>
  <si>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</si>
  <si>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</si>
  <si>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</si>
  <si>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</si>
  <si>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</si>
  <si>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</si>
  <si>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</si>
  <si>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</si>
  <si>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</si>
  <si>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</si>
  <si>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</si>
  <si>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</si>
  <si>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</si>
  <si>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</si>
  <si>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</si>
  <si>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</si>
  <si>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</si>
  <si>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</si>
  <si>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</si>
  <si>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</si>
  <si>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</si>
  <si>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</si>
  <si>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</si>
  <si>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</si>
  <si>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</si>
  <si>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</si>
  <si>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</si>
  <si>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</si>
  <si>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</si>
  <si>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</si>
  <si>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</si>
  <si>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</si>
  <si>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</si>
  <si>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</si>
  <si>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</si>
  <si>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</si>
  <si>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</si>
  <si>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</si>
  <si>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</si>
  <si>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</si>
  <si>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</si>
  <si>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</si>
  <si>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</si>
  <si>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</si>
  <si>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</si>
  <si>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</si>
  <si>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</si>
  <si>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</si>
  <si>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</si>
  <si>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</si>
  <si>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</si>
  <si>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</si>
  <si>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</si>
  <si>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</si>
  <si>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</si>
  <si>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</si>
  <si>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</si>
  <si>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</si>
  <si>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</si>
  <si>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</si>
  <si>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</si>
  <si>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</si>
  <si>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</si>
  <si>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</si>
  <si>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</si>
  <si>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</si>
  <si>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</si>
  <si>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</si>
  <si>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</si>
  <si>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</si>
  <si>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</si>
  <si>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</si>
  <si>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</si>
  <si>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</si>
  <si>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</si>
  <si>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</si>
  <si>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</si>
  <si>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</si>
  <si>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</si>
  <si>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</si>
  <si>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</si>
  <si>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</si>
  <si>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</si>
  <si>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</si>
  <si>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</si>
  <si>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</si>
  <si>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</si>
  <si>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</si>
  <si>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</si>
  <si>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</si>
  <si>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</si>
  <si>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</si>
  <si>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</si>
  <si>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</si>
  <si>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</si>
  <si>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</si>
  <si>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</si>
  <si>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</si>
  <si>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</si>
  <si>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</si>
  <si>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</si>
  <si>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</si>
  <si>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</si>
  <si>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</si>
  <si>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</si>
  <si>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</si>
  <si>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</si>
  <si>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</si>
  <si>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</si>
  <si>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</si>
  <si>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</si>
  <si>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</si>
  <si>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</si>
  <si>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</si>
  <si>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</si>
  <si>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</si>
  <si>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</si>
  <si>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</si>
  <si>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</si>
  <si>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</si>
  <si>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</si>
  <si>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</si>
  <si>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</si>
  <si>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</si>
  <si>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</si>
  <si>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</si>
  <si>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</si>
  <si>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</si>
  <si>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</si>
  <si>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</si>
  <si>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</si>
  <si>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</si>
  <si>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</si>
  <si>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</si>
  <si>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</si>
  <si>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</si>
  <si>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</si>
  <si>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</si>
  <si>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</si>
  <si>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</si>
  <si>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</si>
  <si>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</si>
  <si>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</si>
  <si>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</si>
  <si>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</si>
  <si>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</si>
  <si>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</si>
  <si>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</si>
  <si>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</si>
  <si>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</si>
  <si>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</si>
  <si>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</si>
  <si>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</si>
  <si>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</si>
  <si>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</si>
  <si>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</si>
  <si>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</si>
  <si>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</si>
  <si>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</si>
  <si>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</si>
  <si>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</si>
  <si>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</si>
  <si>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</si>
  <si>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</si>
  <si>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</si>
  <si>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</si>
  <si>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</si>
  <si>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</si>
  <si>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</si>
  <si>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</si>
  <si>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</si>
  <si>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</si>
  <si>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</si>
  <si>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</si>
  <si>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</si>
  <si>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</si>
  <si>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</si>
  <si>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</si>
  <si>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</si>
  <si>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</si>
  <si>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</si>
  <si>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</si>
  <si>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</si>
  <si>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</si>
  <si>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</si>
  <si>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</si>
  <si>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</si>
  <si>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</si>
  <si>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</si>
  <si>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</si>
  <si>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</si>
  <si>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</si>
  <si>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</si>
  <si>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</si>
  <si>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</si>
  <si>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</si>
  <si>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</si>
  <si>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</si>
  <si>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</si>
  <si>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</si>
  <si>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</si>
  <si>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</si>
  <si>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</si>
  <si>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</si>
  <si>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</si>
  <si>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</si>
  <si>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</si>
  <si>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</si>
  <si>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</si>
  <si>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</si>
  <si>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</si>
  <si>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</si>
  <si>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</si>
  <si>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</si>
  <si>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</si>
  <si>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</si>
  <si>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</si>
  <si>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</si>
  <si>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</si>
  <si>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</si>
  <si>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</si>
  <si>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</si>
  <si>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</si>
  <si>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</si>
  <si>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</si>
  <si>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</si>
  <si>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</si>
  <si>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</si>
  <si>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</si>
  <si>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</si>
  <si>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</si>
  <si>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</si>
  <si>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</si>
  <si>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</si>
  <si>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</si>
  <si>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</si>
  <si>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</si>
  <si>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</si>
  <si>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</si>
  <si>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</si>
  <si>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</si>
  <si>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</si>
  <si>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</si>
  <si>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</si>
  <si>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</si>
  <si>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</si>
  <si>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</si>
  <si>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</si>
  <si>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</si>
  <si>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</si>
  <si>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</si>
  <si>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</si>
  <si>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</si>
  <si>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</si>
  <si>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</si>
  <si>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</si>
  <si>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</si>
  <si>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</si>
  <si>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</si>
  <si>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</si>
  <si>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</si>
  <si>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</si>
  <si>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</si>
  <si>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</si>
  <si>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</si>
  <si>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</si>
  <si>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</si>
  <si>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</si>
  <si>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</si>
  <si>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</si>
  <si>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</si>
  <si>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</si>
  <si>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</si>
  <si>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</si>
  <si>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</si>
  <si>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</si>
  <si>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</si>
  <si>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</si>
  <si>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</si>
  <si>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</si>
  <si>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</si>
  <si>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</si>
  <si>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</si>
  <si>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</si>
  <si>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</si>
  <si>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</si>
  <si>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</si>
  <si>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</si>
  <si>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</si>
  <si>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</si>
  <si>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</si>
  <si>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</si>
  <si>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</si>
  <si>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</si>
  <si>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</si>
  <si>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</si>
  <si>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</si>
  <si>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</si>
  <si>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</si>
  <si>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</si>
  <si>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</si>
  <si>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</si>
  <si>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</si>
  <si>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</si>
  <si>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</si>
  <si>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</si>
  <si>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</si>
  <si>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</si>
  <si>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</si>
  <si>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</si>
  <si>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</si>
  <si>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</si>
  <si>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</si>
  <si>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</si>
  <si>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</si>
  <si>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</si>
  <si>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</si>
  <si>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</si>
  <si>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</si>
  <si>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</si>
  <si>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</si>
  <si>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</si>
  <si>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</si>
  <si>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</si>
  <si>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</si>
  <si>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</si>
  <si>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</si>
  <si>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</si>
  <si>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</si>
  <si>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</si>
  <si>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</si>
  <si>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</si>
  <si>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</si>
  <si>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</si>
  <si>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</si>
  <si>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</si>
  <si>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</si>
  <si>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</si>
  <si>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</si>
  <si>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</si>
  <si>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</si>
  <si>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</si>
  <si>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</si>
  <si>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</si>
  <si>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</si>
  <si>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</si>
  <si>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</si>
  <si>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</si>
  <si>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</si>
  <si>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</si>
  <si>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</si>
  <si>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</si>
  <si>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</si>
  <si>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</si>
  <si>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</si>
  <si>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</si>
  <si>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</si>
  <si>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</si>
  <si>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</si>
  <si>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</si>
  <si>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</si>
  <si>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</si>
  <si>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</si>
  <si>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</si>
  <si>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</si>
  <si>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</si>
  <si>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</si>
  <si>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</si>
  <si>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</si>
  <si>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</si>
  <si>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</si>
  <si>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</si>
  <si>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</si>
  <si>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</si>
  <si>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</si>
  <si>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</si>
  <si>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</si>
  <si>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</si>
  <si>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</si>
  <si>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</si>
  <si>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</si>
  <si>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</si>
  <si>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</si>
  <si>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</si>
  <si>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</si>
  <si>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</si>
  <si>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</si>
  <si>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</si>
  <si>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</si>
  <si>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</si>
  <si>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</si>
  <si>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</si>
  <si>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</si>
  <si>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</si>
  <si>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</si>
  <si>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</si>
  <si>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</si>
  <si>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</si>
  <si>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</si>
  <si>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</si>
  <si>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</si>
  <si>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</si>
  <si>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</si>
  <si>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</si>
  <si>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</si>
  <si>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</si>
  <si>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</si>
  <si>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</si>
  <si>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</si>
  <si>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</si>
  <si>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</si>
  <si>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</si>
  <si>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</si>
  <si>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</si>
  <si>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</si>
  <si>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</si>
  <si>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</si>
  <si>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</si>
  <si>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</si>
  <si>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</si>
  <si>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</si>
  <si>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</si>
  <si>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</si>
  <si>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</si>
  <si>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</si>
  <si>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</si>
  <si>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</si>
  <si>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</si>
  <si>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</si>
  <si>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</si>
  <si>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</si>
  <si>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</si>
  <si>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</si>
  <si>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</si>
  <si>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</si>
  <si>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</si>
  <si>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</si>
  <si>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</si>
  <si>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</si>
  <si>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</si>
  <si>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</si>
  <si>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</si>
  <si>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</si>
  <si>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</si>
  <si>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</si>
  <si>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</si>
  <si>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</si>
  <si>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</si>
  <si>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</si>
  <si>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</si>
  <si>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</si>
  <si>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</si>
  <si>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</si>
  <si>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</si>
  <si>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</si>
  <si>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</si>
  <si>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</si>
  <si>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</si>
  <si>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</si>
  <si>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</si>
  <si>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</si>
  <si>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</si>
  <si>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</si>
  <si>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</si>
  <si>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</si>
  <si>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</si>
  <si>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</si>
  <si>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</si>
  <si>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</si>
  <si>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</si>
  <si>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</si>
  <si>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</si>
  <si>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</si>
  <si>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</si>
  <si>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</si>
  <si>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</si>
  <si>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</si>
  <si>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</si>
  <si>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</si>
  <si>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</si>
  <si>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</si>
  <si>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</si>
  <si>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</si>
  <si>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</si>
  <si>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</si>
  <si>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</si>
  <si>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</si>
  <si>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</si>
  <si>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</si>
  <si>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</si>
  <si>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</si>
  <si>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</si>
  <si>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</si>
  <si>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</si>
  <si>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</si>
  <si>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</si>
  <si>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</si>
  <si>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</si>
  <si>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</si>
  <si>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</si>
  <si>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</si>
  <si>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</si>
  <si>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</si>
  <si>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</si>
  <si>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</si>
  <si>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시행령상 
신용공여 한도(C)</t>
    <phoneticPr fontId="80" type="noConversion"/>
  </si>
  <si>
    <t>충족 여부(C-B)</t>
    <phoneticPr fontId="80" type="noConversion"/>
  </si>
  <si>
    <t>시행령상 
신용공여 한도(B)</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</si>
  <si>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</si>
  <si>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</si>
  <si>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</si>
  <si>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</si>
  <si>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시행령상 
최소 보장금액(B)</t>
    <phoneticPr fontId="80" type="noConversion"/>
  </si>
  <si>
    <t>보장방법</t>
    <phoneticPr fontId="80" type="noConversion"/>
  </si>
  <si>
    <t>7. 손해배상책임 보장방안</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</si>
  <si>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</si>
  <si>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</si>
  <si>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</si>
  <si>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</si>
  <si>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</si>
  <si>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</si>
  <si>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</si>
  <si>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</si>
  <si>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</si>
  <si>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</si>
  <si>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</si>
  <si>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</si>
  <si>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</si>
  <si>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</si>
  <si>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</si>
  <si>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</si>
  <si>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</si>
  <si>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</si>
  <si>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</si>
  <si>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</si>
  <si>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</si>
  <si>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</si>
  <si>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</si>
  <si>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</si>
  <si>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</si>
  <si>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</si>
  <si>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</si>
  <si>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</si>
  <si>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</si>
  <si>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</si>
  <si>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</si>
  <si>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</si>
  <si>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</si>
  <si>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</si>
  <si>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</si>
  <si>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</si>
  <si>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</si>
  <si>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</si>
  <si>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</si>
  <si>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</si>
  <si>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</si>
  <si>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</si>
  <si>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</si>
  <si>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</si>
  <si>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</si>
  <si>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</si>
  <si>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</si>
  <si>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</si>
  <si>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</si>
  <si>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</si>
  <si>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</si>
  <si>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</si>
  <si>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</si>
  <si>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</si>
  <si>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</si>
  <si>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</si>
  <si>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</si>
  <si>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6. "사업장 용도"는 「건축법」 제2조제2항에 따른 구분으로 작성</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</si>
  <si>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</si>
  <si>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</si>
  <si>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</si>
  <si>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</si>
  <si>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</si>
  <si>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</si>
  <si>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</si>
  <si>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</si>
  <si>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</si>
  <si>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</si>
  <si>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</si>
  <si>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</si>
  <si>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</si>
  <si>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</si>
  <si>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</si>
  <si>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</si>
  <si>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</si>
  <si>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</si>
  <si>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</si>
  <si>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</si>
  <si>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</si>
  <si>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</si>
  <si>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</si>
  <si>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</si>
  <si>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</si>
  <si>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</si>
  <si>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</si>
  <si>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</si>
  <si>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</si>
  <si>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</si>
  <si>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</si>
  <si>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</si>
  <si>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</si>
  <si>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</si>
  <si>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</si>
  <si>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</si>
  <si>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</si>
  <si>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</si>
  <si>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</si>
  <si>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</si>
  <si>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</si>
  <si>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</si>
  <si>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</si>
  <si>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</si>
  <si>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</si>
  <si>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</si>
  <si>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</si>
  <si>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</si>
  <si>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</si>
  <si>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</si>
  <si>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</si>
  <si>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</si>
  <si>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</si>
  <si>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</si>
  <si>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</si>
  <si>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</si>
  <si>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</si>
  <si>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</si>
  <si>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</si>
  <si>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</si>
  <si>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</si>
  <si>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</si>
  <si>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</si>
  <si>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</si>
  <si>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</si>
  <si>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</si>
  <si>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</si>
  <si>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</si>
  <si>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</si>
  <si>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</si>
  <si>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</si>
  <si>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</si>
  <si>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</si>
  <si>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</si>
  <si>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</si>
  <si>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</si>
  <si>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</si>
  <si>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</si>
  <si>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</si>
  <si>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</si>
  <si>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</si>
  <si>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</si>
  <si>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</si>
  <si>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</si>
  <si>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</si>
  <si>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</si>
  <si>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</si>
  <si>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</si>
  <si>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</si>
  <si>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</si>
  <si>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</si>
  <si>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</si>
  <si>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</si>
  <si>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</si>
  <si>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</si>
  <si>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</si>
  <si>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</si>
  <si>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</si>
  <si>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</si>
  <si>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</si>
  <si>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</si>
  <si>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</si>
  <si>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</si>
  <si>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</si>
  <si>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</si>
  <si>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</si>
  <si>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</si>
  <si>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</si>
  <si>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</si>
  <si>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</si>
  <si>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</si>
  <si>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</si>
  <si>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</si>
  <si>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</si>
  <si>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</si>
  <si>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</si>
  <si>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</si>
  <si>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</si>
  <si>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</si>
  <si>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</si>
  <si>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</si>
  <si>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</si>
  <si>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</si>
  <si>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</si>
  <si>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</si>
  <si>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</si>
  <si>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</si>
  <si>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</si>
  <si>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</si>
  <si>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</si>
  <si>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</si>
  <si>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</si>
  <si>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</si>
  <si>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</si>
  <si>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</si>
  <si>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</si>
  <si>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</si>
  <si>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</si>
  <si>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</si>
  <si>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</si>
  <si>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</si>
  <si>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</si>
  <si>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</si>
  <si>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</si>
  <si>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</si>
  <si>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</si>
  <si>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</si>
  <si>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</si>
  <si>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</si>
  <si>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</si>
  <si>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</si>
  <si>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</si>
  <si>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</si>
  <si>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</si>
  <si>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</si>
  <si>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</si>
  <si>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</si>
  <si>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</si>
  <si>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</si>
  <si>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</si>
  <si>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</si>
  <si>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</si>
  <si>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</si>
  <si>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</si>
  <si>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</si>
  <si>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</si>
  <si>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</si>
  <si>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</si>
  <si>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</si>
  <si>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</si>
  <si>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</si>
  <si>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</si>
  <si>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</si>
  <si>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</si>
  <si>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</si>
  <si>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</si>
  <si>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</si>
  <si>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</si>
  <si>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</si>
  <si>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</si>
  <si>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</si>
  <si>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</si>
  <si>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</si>
  <si>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</si>
  <si>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</si>
  <si>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</si>
  <si>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</si>
  <si>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</si>
  <si>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</si>
  <si>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</si>
  <si>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</si>
  <si>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</si>
  <si>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</si>
  <si>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</si>
  <si>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</si>
  <si>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</si>
  <si>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</si>
  <si>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</si>
  <si>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</si>
  <si>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</si>
  <si>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</si>
  <si>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</si>
  <si>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</si>
  <si>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</si>
  <si>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</si>
  <si>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</si>
  <si>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</si>
  <si>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</si>
  <si>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</si>
  <si>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</si>
  <si>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</si>
  <si>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</si>
  <si>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</si>
  <si>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</si>
  <si>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</si>
  <si>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</si>
  <si>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</si>
  <si>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</si>
  <si>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</si>
  <si>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</si>
  <si>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</si>
  <si>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</si>
  <si>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</si>
  <si>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</si>
  <si>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</si>
  <si>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</si>
  <si>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</si>
  <si>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</si>
  <si>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</si>
  <si>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</si>
  <si>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</si>
  <si>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</si>
  <si>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</si>
  <si>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</si>
  <si>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</si>
  <si>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</si>
  <si>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</si>
  <si>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</si>
  <si>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</si>
  <si>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</si>
  <si>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</si>
  <si>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</si>
  <si>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</si>
  <si>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</si>
  <si>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</si>
  <si>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</si>
  <si>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</si>
  <si>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</si>
  <si>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</si>
  <si>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</si>
  <si>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</si>
  <si>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</si>
  <si>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</si>
  <si>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</si>
  <si>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</si>
  <si>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</si>
  <si>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</si>
  <si>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</si>
  <si>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</si>
  <si>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</si>
  <si>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</si>
  <si>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</si>
  <si>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</si>
  <si>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</si>
  <si>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</si>
  <si>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</si>
  <si>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</si>
  <si>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</si>
  <si>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</si>
  <si>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</si>
  <si>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</si>
  <si>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</si>
  <si>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</si>
  <si>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</si>
  <si>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</si>
  <si>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</si>
  <si>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</si>
  <si>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</si>
  <si>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</si>
  <si>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</si>
  <si>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</si>
  <si>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</si>
  <si>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</si>
  <si>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</si>
  <si>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</si>
  <si>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</si>
  <si>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</si>
  <si>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</si>
  <si>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</si>
  <si>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</si>
  <si>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</si>
  <si>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</si>
  <si>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</si>
  <si>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</si>
  <si>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</si>
  <si>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</si>
  <si>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</si>
  <si>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</si>
  <si>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</si>
  <si>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</si>
  <si>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</si>
  <si>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</si>
  <si>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</si>
  <si>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</si>
  <si>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</si>
  <si>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</si>
  <si>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</si>
  <si>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</si>
  <si>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</si>
  <si>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</si>
  <si>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</si>
  <si>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</si>
  <si>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</si>
  <si>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</si>
  <si>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</si>
  <si>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</si>
  <si>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</si>
  <si>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</si>
  <si>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</si>
  <si>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</si>
  <si>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</si>
  <si>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</si>
  <si>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</si>
  <si>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</si>
  <si>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</si>
  <si>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</si>
  <si>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</si>
  <si>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</si>
  <si>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</si>
  <si>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</si>
  <si>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</si>
  <si>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</si>
  <si>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</si>
  <si>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</si>
  <si>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</si>
  <si>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</si>
  <si>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</si>
  <si>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</si>
  <si>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</si>
  <si>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</si>
  <si>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</si>
  <si>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</si>
  <si>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</si>
  <si>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</si>
  <si>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</si>
  <si>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</si>
  <si>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</si>
  <si>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</si>
  <si>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</si>
  <si>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</si>
  <si>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</si>
  <si>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</si>
  <si>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</si>
  <si>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</si>
  <si>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</si>
  <si>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</si>
  <si>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</si>
  <si>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</si>
  <si>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</si>
  <si>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</si>
  <si>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</si>
  <si>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</si>
  <si>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</si>
  <si>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</si>
  <si>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</si>
  <si>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</si>
  <si>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</si>
  <si>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</si>
  <si>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</si>
  <si>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</si>
  <si>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</si>
  <si>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</si>
  <si>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</si>
  <si>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</si>
  <si>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</si>
  <si>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</si>
  <si>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</si>
  <si>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</si>
  <si>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</si>
  <si>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</si>
  <si>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</si>
  <si>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</si>
  <si>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</si>
  <si>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</si>
  <si>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</si>
  <si>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</si>
  <si>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</si>
  <si>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</si>
  <si>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</si>
  <si>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</si>
  <si>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</si>
  <si>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</si>
  <si>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</si>
  <si>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</si>
  <si>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</si>
  <si>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</si>
  <si>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</si>
  <si>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</si>
  <si>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</si>
  <si>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</si>
  <si>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</si>
  <si>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</si>
  <si>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</si>
  <si>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</si>
  <si>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</si>
  <si>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</si>
  <si>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</si>
  <si>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</si>
  <si>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</si>
  <si>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</si>
  <si>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</si>
  <si>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</si>
  <si>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</si>
  <si>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</si>
  <si>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</si>
  <si>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</si>
  <si>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</si>
  <si>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5"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</si>
  <si>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</si>
  <si>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</si>
  <si>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</si>
  <si>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</si>
  <si>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</si>
  <si>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</si>
  <si>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</si>
  <si>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</si>
  <si>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</si>
  <si>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</si>
  <si>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</si>
  <si>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</si>
  <si>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5" type="noConversion"/>
  </si>
  <si>
    <t xml:space="preserve">     본국직원</t>
    <phoneticPr fontId="155" type="noConversion"/>
  </si>
  <si>
    <t xml:space="preserve">     현지직원</t>
    <phoneticPr fontId="155"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</si>
  <si>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</si>
  <si>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</si>
  <si>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</si>
  <si>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</si>
  <si>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</si>
  <si>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</si>
  <si>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</si>
  <si>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</si>
  <si>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</si>
  <si>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</si>
  <si>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</si>
  <si>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</si>
  <si>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</si>
  <si>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</si>
  <si>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5"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</si>
  <si>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</si>
  <si>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</si>
  <si>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</si>
  <si>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</si>
  <si>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</si>
  <si>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</si>
  <si>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5" type="noConversion"/>
  </si>
  <si>
    <t>Ⅹ-2. 해외현지법인 재무상태표</t>
    <phoneticPr fontId="152" type="noConversion"/>
  </si>
  <si>
    <t>(단위 : 현지통화, 원)</t>
    <phoneticPr fontId="155" type="noConversion"/>
  </si>
  <si>
    <t>코  드</t>
    <phoneticPr fontId="152" type="noConversion"/>
  </si>
  <si>
    <t>과    목    명</t>
    <phoneticPr fontId="80" type="noConversion"/>
  </si>
  <si>
    <t>금액-기말잔액(현지통화)</t>
    <phoneticPr fontId="152" type="noConversion"/>
  </si>
  <si>
    <t>금액-기말잔액(원화)</t>
    <phoneticPr fontId="152" type="noConversion"/>
  </si>
  <si>
    <t>총자산</t>
    <phoneticPr fontId="152" type="noConversion"/>
  </si>
  <si>
    <t>I. 유동자산</t>
    <phoneticPr fontId="152" type="noConversion"/>
  </si>
  <si>
    <t xml:space="preserve">  1. 현금과 제예치금</t>
    <phoneticPr fontId="152" type="noConversion"/>
  </si>
  <si>
    <t xml:space="preserve">  2. 대출금</t>
    <phoneticPr fontId="152" type="noConversion"/>
  </si>
  <si>
    <t xml:space="preserve">  3. 기타유동자산</t>
    <phoneticPr fontId="159" type="noConversion"/>
  </si>
  <si>
    <t>II. 고정자산</t>
    <phoneticPr fontId="159" type="noConversion"/>
  </si>
  <si>
    <t xml:space="preserve">  1. 투자자산</t>
    <phoneticPr fontId="159" type="noConversion"/>
  </si>
  <si>
    <t xml:space="preserve">  2. 유형자산</t>
    <phoneticPr fontId="159" type="noConversion"/>
  </si>
  <si>
    <t xml:space="preserve"> 3. 기타고정자산</t>
    <phoneticPr fontId="80" type="noConversion"/>
  </si>
  <si>
    <t>부채 및 자본총계</t>
    <phoneticPr fontId="159" type="noConversion"/>
  </si>
  <si>
    <t>I. 유동부채</t>
    <phoneticPr fontId="159" type="noConversion"/>
  </si>
  <si>
    <t xml:space="preserve">  1. 단기차입금</t>
    <phoneticPr fontId="159" type="noConversion"/>
  </si>
  <si>
    <t xml:space="preserve">  2. 기타 유동부채</t>
    <phoneticPr fontId="159" type="noConversion"/>
  </si>
  <si>
    <t>II. 고정부채</t>
    <phoneticPr fontId="159" type="noConversion"/>
  </si>
  <si>
    <t xml:space="preserve">  1. 사채</t>
    <phoneticPr fontId="159" type="noConversion"/>
  </si>
  <si>
    <t xml:space="preserve">  2. 장기차입금</t>
    <phoneticPr fontId="159" type="noConversion"/>
  </si>
  <si>
    <t xml:space="preserve">  3. 기타고정부채</t>
    <phoneticPr fontId="159" type="noConversion"/>
  </si>
  <si>
    <t>III. 자기자본</t>
    <phoneticPr fontId="159" type="noConversion"/>
  </si>
  <si>
    <t xml:space="preserve">  I. 납입자본금</t>
    <phoneticPr fontId="159" type="noConversion"/>
  </si>
  <si>
    <t xml:space="preserve">  2. 자본잉여금</t>
    <phoneticPr fontId="159" type="noConversion"/>
  </si>
  <si>
    <t xml:space="preserve">  3. 이익잉여금</t>
    <phoneticPr fontId="152" type="noConversion"/>
  </si>
  <si>
    <t xml:space="preserve">     (당기순이익)</t>
    <phoneticPr fontId="152" type="noConversion"/>
  </si>
  <si>
    <t xml:space="preserve">  4. 자본조정</t>
    <phoneticPr fontId="152"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</si>
  <si>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</si>
  <si>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</si>
  <si>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</si>
  <si>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</si>
  <si>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</si>
  <si>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</si>
  <si>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5" type="noConversion"/>
  </si>
  <si>
    <t>코  드</t>
    <phoneticPr fontId="80" type="noConversion"/>
  </si>
  <si>
    <t>금액(현지통화)</t>
    <phoneticPr fontId="160" type="noConversion"/>
  </si>
  <si>
    <t>금액(원화)</t>
    <phoneticPr fontId="160" type="noConversion"/>
  </si>
  <si>
    <t xml:space="preserve">  I. 영업수익(A)</t>
    <phoneticPr fontId="152" type="noConversion"/>
  </si>
  <si>
    <t xml:space="preserve">   1.이자수익</t>
    <phoneticPr fontId="152"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</si>
  <si>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</si>
  <si>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</si>
  <si>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</si>
  <si>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</si>
  <si>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</si>
  <si>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</si>
  <si>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</si>
  <si>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</si>
  <si>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</si>
  <si>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</si>
  <si>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</si>
  <si>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</si>
  <si>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</si>
  <si>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</si>
  <si>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</si>
  <si>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</si>
  <si>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</si>
  <si>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</si>
  <si>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</si>
  <si>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</si>
  <si>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</si>
  <si>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</si>
  <si>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</si>
  <si>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</si>
  <si>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</si>
  <si>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</si>
  <si>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</si>
  <si>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</si>
  <si>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</si>
  <si>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</si>
  <si>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</si>
  <si>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</si>
  <si>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</si>
  <si>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</si>
  <si>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</si>
  <si>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</si>
  <si>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</si>
  <si>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</si>
  <si>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</si>
  <si>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</si>
  <si>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</si>
  <si>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</si>
  <si>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</si>
  <si>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</si>
  <si>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</si>
  <si>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</si>
  <si>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</si>
  <si>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</si>
  <si>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</si>
  <si>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</si>
  <si>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</si>
  <si>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</si>
  <si>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</si>
  <si>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</si>
  <si>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</si>
  <si>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</si>
  <si>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</si>
  <si>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</si>
  <si>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</si>
  <si>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</si>
  <si>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</si>
  <si>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</si>
  <si>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</si>
  <si>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</si>
  <si>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</si>
  <si>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</si>
  <si>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</si>
  <si>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</si>
  <si>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</si>
  <si>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</si>
  <si>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</si>
  <si>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</si>
  <si>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</si>
  <si>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</si>
  <si>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</si>
  <si>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</si>
  <si>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</si>
  <si>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</si>
  <si>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</si>
  <si>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</si>
  <si>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</si>
  <si>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</si>
  <si>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</si>
  <si>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</si>
  <si>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</si>
  <si>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</si>
  <si>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</si>
  <si>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</si>
  <si>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</si>
  <si>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</si>
  <si>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</si>
  <si>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</si>
  <si>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</si>
  <si>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</si>
  <si>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</si>
  <si>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</si>
  <si>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</si>
  <si>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</si>
  <si>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</si>
  <si>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</si>
  <si>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</si>
  <si>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</si>
  <si>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</si>
  <si>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</si>
  <si>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</si>
  <si>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</si>
  <si>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</si>
  <si>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</si>
  <si>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</si>
  <si>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</si>
  <si>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</si>
  <si>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</si>
  <si>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</si>
  <si>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</si>
  <si>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</si>
  <si>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</si>
  <si>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</si>
  <si>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</si>
  <si>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</si>
  <si>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</si>
  <si>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</si>
  <si>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</si>
  <si>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</si>
  <si>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</si>
  <si>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</si>
  <si>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</si>
  <si>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</si>
  <si>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</si>
  <si>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</si>
  <si>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</si>
  <si>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</si>
  <si>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</si>
  <si>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</si>
  <si>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</si>
  <si>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</si>
  <si>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</si>
  <si>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</si>
  <si>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</si>
  <si>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</si>
  <si>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</si>
  <si>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</si>
  <si>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</si>
  <si>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</si>
  <si>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 매입채권 잔액 기재("4-7. 매입채권 현황" 시트의 잔액과 반드시 일치)</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</si>
  <si>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</si>
  <si>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</si>
  <si>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</si>
  <si>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</si>
  <si>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</si>
  <si>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</si>
  <si>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</si>
  <si>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</si>
  <si>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</si>
  <si>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</si>
  <si>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</si>
  <si>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</si>
  <si>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</si>
  <si>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</si>
  <si>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</si>
  <si>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</si>
  <si>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</si>
  <si>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</si>
  <si>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</si>
  <si>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</si>
  <si>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</si>
  <si>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</si>
  <si>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</si>
  <si>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</si>
  <si>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</si>
  <si>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</si>
  <si>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</si>
  <si>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</si>
  <si>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</si>
  <si>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t>가결산</t>
    <phoneticPr fontId="80" type="noConversion"/>
  </si>
  <si>
    <t>공시</t>
    <phoneticPr fontId="80" type="noConversion"/>
  </si>
  <si>
    <t>적정</t>
    <phoneticPr fontId="80" type="noConversion"/>
  </si>
  <si>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</si>
  <si>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</si>
  <si>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r>
      <t>4. "</t>
    </r>
    <r>
      <rPr>
        <b/>
        <sz val="10"/>
        <rFont val="맑은 고딕"/>
        <family val="3"/>
        <charset val="129"/>
        <scheme val="minor"/>
      </rPr>
      <t>대부업체 내 직책</t>
    </r>
    <r>
      <rPr>
        <sz val="10"/>
        <rFont val="맑은 고딕"/>
        <family val="3"/>
        <charset val="129"/>
        <scheme val="minor"/>
      </rPr>
      <t>"은 “대표이사”, “감사”, “부장”, “과장” 등으로 구분 기재</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</si>
  <si>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</si>
  <si>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</si>
  <si>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</si>
  <si>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</si>
  <si>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</si>
  <si>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</si>
  <si>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</si>
  <si>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</si>
  <si>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</si>
  <si>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차입기간</t>
    </r>
    <r>
      <rPr>
        <sz val="10"/>
        <rFont val="맑은 고딕"/>
        <family val="3"/>
        <charset val="129"/>
      </rPr>
      <t>"은 일기준으로 작성하되, 초일 불산입 : 예) 차입일 11.4.3. 만기일 11.5.4.인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</si>
  <si>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</si>
  <si>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</si>
  <si>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1.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</si>
  <si>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2.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</si>
  <si>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1. 해당 반기중 신규 취급된 </t>
    </r>
    <r>
      <rPr>
        <b/>
        <u/>
        <sz val="10"/>
        <rFont val="맑은 고딕"/>
        <family val="3"/>
        <charset val="129"/>
        <scheme val="minor"/>
      </rPr>
      <t>개인신용대출금</t>
    </r>
    <r>
      <rPr>
        <sz val="10"/>
        <rFont val="맑은 고딕"/>
        <family val="3"/>
        <charset val="129"/>
        <scheme val="minor"/>
      </rPr>
      <t>의 합계, 신규취급은 기존 대출을 상환하기 위한 대환대출 및 기존 여신의 증액, 재약정 등 포함</t>
    </r>
    <phoneticPr fontId="80" type="noConversion"/>
  </si>
  <si>
    <t xml:space="preserve"> 1. 제출대상월말 현재 각 계정과목의 잔액을 기재</t>
    <phoneticPr fontId="80" type="noConversion"/>
  </si>
  <si>
    <t xml:space="preserve"> 1. 1) 회계연도초~제출대상 기준일의 손익을 기재, 2) 최근 회계연도의 결산완료된 연간 손익을 기재</t>
    <phoneticPr fontId="80" type="noConversion"/>
  </si>
  <si>
    <t xml:space="preserve">      예시) 9월 결산법인의 경우 '23.10.1~'24.9.30. 기간 중 매출액 및 매출총이익 기재</t>
    <phoneticPr fontId="80" type="noConversion"/>
  </si>
  <si>
    <t>1천만원 이상</t>
    <phoneticPr fontId="80" type="noConversion"/>
  </si>
  <si>
    <r>
      <t xml:space="preserve">4. 대기업집단 소속 대부업자의 </t>
    </r>
    <r>
      <rPr>
        <sz val="11"/>
        <rFont val="맑은 고딕"/>
        <family val="3"/>
        <charset val="129"/>
      </rPr>
      <t>대주주 
신용공여 규제 준수 여부</t>
    </r>
    <phoneticPr fontId="80" type="noConversion"/>
  </si>
  <si>
    <r>
      <t xml:space="preserve">5. 여신금융기관이 최대주주인 대부업자의 </t>
    </r>
    <r>
      <rPr>
        <sz val="11"/>
        <rFont val="맑은 고딕"/>
        <family val="3"/>
        <charset val="129"/>
      </rPr>
      <t>대주주 신용공여 규제 준수 여부</t>
    </r>
    <phoneticPr fontId="80" type="noConversion"/>
  </si>
  <si>
    <t>* 둘중 하나만 일치</t>
    <phoneticPr fontId="80" type="noConversion"/>
  </si>
  <si>
    <t>제38차 대부업 실태조사 보고서
-자산 100억원 이상 법인용-</t>
    <phoneticPr fontId="80" type="noConversion"/>
  </si>
  <si>
    <t>작성기준일 :  2025년 12월말 기준</t>
    <phoneticPr fontId="80" type="noConversion"/>
  </si>
  <si>
    <t>1. 지자체에서 제공한 제38차('25.12월말) 양식을 사용하였음</t>
    <phoneticPr fontId="80" type="noConversion"/>
  </si>
  <si>
    <t xml:space="preserve"> ※ 작성문의 : 금융감독원 서민금융보호국 한유경 조사역 (☎ 02-3145-8414)</t>
    <phoneticPr fontId="80" type="noConversion"/>
  </si>
  <si>
    <r>
      <t xml:space="preserve"> ※ </t>
    </r>
    <r>
      <rPr>
        <b/>
        <sz val="10"/>
        <color indexed="10"/>
        <rFont val="맑은 고딕"/>
        <family val="3"/>
        <charset val="129"/>
      </rPr>
      <t xml:space="preserve">동 보고서를 제출하지 아니한 경우 또는 거짓 작성하거나, 기재하여야 할 사항의 전부 </t>
    </r>
    <phoneticPr fontId="80" type="noConversion"/>
  </si>
  <si>
    <t xml:space="preserve">    또는 일부를 기재하지 아니하고 제출한 경우 과태료 부과사유에 해당함을 알려드립니다.</t>
    <phoneticPr fontId="80" type="noConversion"/>
  </si>
  <si>
    <t>개인신용대출금 신용평점구간별 신규취급액</t>
    <phoneticPr fontId="80" type="noConversion"/>
  </si>
  <si>
    <r>
      <rPr>
        <sz val="11"/>
        <rFont val="맑은 고딕"/>
        <family val="3"/>
        <charset val="129"/>
      </rPr>
      <t>⑥</t>
    </r>
    <r>
      <rPr>
        <sz val="11"/>
        <rFont val="맑은 고딕"/>
        <family val="3"/>
        <charset val="129"/>
        <scheme val="major"/>
      </rPr>
      <t xml:space="preserve"> 대부중개시스템을 활용한 대부중개업 영위 중</t>
    </r>
    <phoneticPr fontId="80" type="noConversion"/>
  </si>
  <si>
    <t>(아래 6가지 항목에 대하여 해당, 미해당 여부를 선택)</t>
    <phoneticPr fontId="80" type="noConversion"/>
  </si>
  <si>
    <r>
      <t xml:space="preserve">    </t>
    </r>
    <r>
      <rPr>
        <sz val="10"/>
        <rFont val="맑은 고딕"/>
        <family val="3"/>
        <charset val="129"/>
      </rPr>
      <t>⑥ 대부중개를 목적으로 「정보통신망 이용촉진 및 정보보호 등에 관한 법률」 제2조제1항제9호에 따른 게시판을 
       설치ㆍ운영하여,  (i)대부업을 이용하려는 자의 개인정보 또는 (ii)대부업자등의 전화번호 등 연락처를 
       대부업자ㆍ대부중개업자나 대부업을 이용하려는 자에게 공개 또는 제공하는 방식</t>
    </r>
    <phoneticPr fontId="80" type="noConversion"/>
  </si>
  <si>
    <r>
      <t>2. "</t>
    </r>
    <r>
      <rPr>
        <b/>
        <sz val="10"/>
        <rFont val="맑은 고딕"/>
        <family val="3"/>
        <charset val="129"/>
      </rPr>
      <t>자기자본(A)</t>
    </r>
    <r>
      <rPr>
        <sz val="10"/>
        <rFont val="맑은 고딕"/>
        <family val="3"/>
        <charset val="129"/>
      </rPr>
      <t>"은 제출대상월말 기준으로 기재</t>
    </r>
    <phoneticPr fontId="80" type="noConversion"/>
  </si>
  <si>
    <r>
      <t xml:space="preserve">① 2025.12.31. </t>
    </r>
    <r>
      <rPr>
        <b/>
        <u/>
        <sz val="10"/>
        <rFont val="맑은 고딕"/>
        <family val="3"/>
        <charset val="129"/>
        <scheme val="minor"/>
      </rPr>
      <t>이전</t>
    </r>
    <r>
      <rPr>
        <b/>
        <sz val="10"/>
        <rFont val="맑은 고딕"/>
        <family val="3"/>
        <charset val="129"/>
        <scheme val="minor"/>
      </rPr>
      <t>의 최근 회계연도 결산일</t>
    </r>
    <phoneticPr fontId="80" type="noConversion"/>
  </si>
  <si>
    <r>
      <t xml:space="preserve">⑤ </t>
    </r>
    <r>
      <rPr>
        <b/>
        <sz val="10"/>
        <color rgb="FFFF0000"/>
        <rFont val="맑은 고딕"/>
        <family val="3"/>
        <charset val="129"/>
        <scheme val="minor"/>
      </rPr>
      <t xml:space="preserve">2025.12.31. </t>
    </r>
    <r>
      <rPr>
        <b/>
        <sz val="10"/>
        <rFont val="맑은 고딕"/>
        <family val="3"/>
        <charset val="129"/>
        <scheme val="minor"/>
      </rPr>
      <t>실태조사기준일 재무제표의 결산 현황</t>
    </r>
    <phoneticPr fontId="80" type="noConversion"/>
  </si>
  <si>
    <t>2025.12.31.</t>
    <phoneticPr fontId="80" type="noConversion"/>
  </si>
  <si>
    <t>(예시) 2024.12.31. / 2025.9.30.</t>
    <phoneticPr fontId="80" type="noConversion"/>
  </si>
  <si>
    <t>2024.12.31.</t>
    <phoneticPr fontId="80" type="noConversion"/>
  </si>
  <si>
    <t>⑤ 2025.12.31. 실태조사기준일 재무제표의 결산 현황</t>
    <phoneticPr fontId="80" type="noConversion"/>
  </si>
  <si>
    <t>Ⅳ-1. 금액대별 대출금 명세(2025.12.31. 기준)</t>
    <phoneticPr fontId="82" type="noConversion"/>
  </si>
  <si>
    <t>Ⅳ-2. 금액대별 신규취급 현황(2025.7.1.~2025.12.31.)</t>
    <phoneticPr fontId="82" type="noConversion"/>
  </si>
  <si>
    <t>Ⅳ-3. 개인신용대출금 신용평점 구간별 대출잔액(2025.12.31. 기준)</t>
    <phoneticPr fontId="82" type="noConversion"/>
  </si>
  <si>
    <t>Ⅳ-4. 개인신용대출금 신용평점 구간별 신규취급액(2025.7.1.~2025.12.31.)</t>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</si>
  <si>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공신력 있는 평가기관의 평가 자료를 사용하되, 다음 4가지 방법 중 하나를 선택
     - 국세청의 기준시가 이내
     - 한국부동산원 등 전문감정기관의 감정평가액 이내
     - 한국부동산원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</si>
  <si>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제10조)
         - 서울특별시 : 5,500만원
         - 수도권 과밀억제권역, 세종특별자치시, 용인시, 화성시, 김포시 : 4,800만원
         - 광역시(수도권 과밀억제권역에 포함된 지역과 군지역 제외), 안산시, 광주시, 파주시, 이천시, 평택시 : 2,800만원
         - 그 밖의 지역 : 2,500만원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</si>
  <si>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t>Ⅳ-9. 신규 매입채권 매입처별 현황(2025.7.1.~2025.12.31.)</t>
    <phoneticPr fontId="80" type="noConversion"/>
  </si>
  <si>
    <t>Ⅳ-10. 매입채권 매각처별 현황(2025.7.1.~2025.12.31.)</t>
    <phoneticPr fontId="80" type="noConversion"/>
  </si>
  <si>
    <t>Ⅴ-1. 대출금 연체현황(2025.12.31. 기준)</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</si>
  <si>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</si>
  <si>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Ⅵ-3. 금리구간대별 신규취급현황(2025.7.1~2025.12.31.)</t>
    <phoneticPr fontId="80" type="noConversion"/>
  </si>
  <si>
    <t>Ⅷ-2.상환대부액의 대부기간별 현황(2025.7.1.~2025.12.31.)</t>
    <phoneticPr fontId="80" type="noConversion"/>
  </si>
  <si>
    <t>Ⅷ-3.신규대부액의 직업별 용도별 현황(2025.7.1.~2025.12.31.)</t>
    <phoneticPr fontId="80" type="noConversion"/>
  </si>
  <si>
    <r>
      <t>Ⅸ-1.대부중개 현황(2025.7.1.~2025.12.31.)</t>
    </r>
    <r>
      <rPr>
        <b/>
        <sz val="15"/>
        <rFont val="맑은 고딕"/>
        <family val="3"/>
        <charset val="129"/>
      </rPr>
      <t>&lt;대부중개업자만 작성&gt;</t>
    </r>
    <phoneticPr fontId="80" type="noConversion"/>
  </si>
  <si>
    <t>5천만원 이상</t>
    <phoneticPr fontId="80" type="noConversion"/>
  </si>
  <si>
    <t>1. 보고서 서식이  제 수정되었으므로 반드시 신규 배포된 본 엑셀파일을 이용하여 작성</t>
    <phoneticPr fontId="80" type="noConversion"/>
  </si>
  <si>
    <t>(x) 제36차, 제37차 실태조사 보고서 양식을 그대로 사용하여 제출</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</si>
</sst>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79">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10"/>
      <color indexed="81"/>
      <name val="돋움"/>
      <family val="3"/>
      <charset val="129"/>
    </font>
    <font>
      <b/>
      <sz val="10"/>
      <color indexed="81"/>
      <name val="Tahoma"/>
      <family val="2"/>
    </font>
    <font>
      <b/>
      <u/>
      <sz val="10"/>
      <name val="맑은 고딕"/>
      <family val="3"/>
      <charset val="129"/>
      <scheme val="minor"/>
    </font>
    <font>
      <b/>
      <sz val="9"/>
      <color indexed="81"/>
      <name val="돋움"/>
      <family val="3"/>
      <charset val="129"/>
    </font>
    <font>
      <b/>
      <sz val="9"/>
      <color indexed="81"/>
      <name val="Tahoma"/>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s>
  <borders count="77">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hair">
        <color indexed="64"/>
      </left>
      <right/>
      <top/>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2"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05">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3"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4" fillId="0" borderId="3" xfId="0" applyFont="1" applyFill="1" applyBorder="1" applyAlignment="1">
      <alignment horizontal="center" vertical="center"/>
    </xf>
    <xf numFmtId="0" fontId="145" fillId="0" borderId="3" xfId="0" applyFont="1" applyBorder="1" applyAlignment="1">
      <alignment horizontal="justify" vertical="center" wrapText="1"/>
    </xf>
    <xf numFmtId="0" fontId="145" fillId="0" borderId="0" xfId="0" applyFont="1" applyFill="1" applyAlignment="1">
      <alignment horizontal="left" vertical="center"/>
    </xf>
    <xf numFmtId="0" fontId="144" fillId="0" borderId="0" xfId="0" applyFont="1" applyFill="1">
      <alignment vertical="center"/>
    </xf>
    <xf numFmtId="0" fontId="145" fillId="0" borderId="0" xfId="371" applyFont="1" applyFill="1" applyAlignment="1">
      <alignment horizontal="left"/>
    </xf>
    <xf numFmtId="0" fontId="144" fillId="29" borderId="3" xfId="0" applyFont="1" applyFill="1" applyBorder="1" applyAlignment="1">
      <alignment horizontal="center" vertical="center"/>
    </xf>
    <xf numFmtId="0" fontId="147" fillId="29" borderId="3" xfId="0" applyFont="1" applyFill="1" applyBorder="1" applyAlignment="1">
      <alignment horizontal="justify" vertical="center" wrapText="1"/>
    </xf>
    <xf numFmtId="0" fontId="145" fillId="0" borderId="3" xfId="0" applyFont="1" applyFill="1" applyBorder="1" applyAlignment="1">
      <alignment horizontal="justify" vertical="center" wrapText="1"/>
    </xf>
    <xf numFmtId="0" fontId="145" fillId="0" borderId="3" xfId="0" applyFont="1" applyBorder="1" applyAlignment="1">
      <alignment vertical="center" wrapText="1"/>
    </xf>
    <xf numFmtId="0" fontId="144" fillId="0" borderId="41" xfId="0" applyFont="1" applyBorder="1" applyAlignment="1" applyProtection="1">
      <alignment horizontal="center" vertical="center" wrapText="1"/>
      <protection locked="0"/>
    </xf>
    <xf numFmtId="0" fontId="145" fillId="0" borderId="0" xfId="0" applyFont="1" applyProtection="1">
      <alignment vertical="center"/>
    </xf>
    <xf numFmtId="0" fontId="145"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49"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48"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3"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4" fillId="0" borderId="0" xfId="380" applyFont="1" applyBorder="1" applyAlignment="1">
      <alignment horizontal="left"/>
    </xf>
    <xf numFmtId="0" fontId="154"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6" fillId="0" borderId="0" xfId="380" applyFont="1" applyAlignment="1">
      <alignment vertical="center"/>
    </xf>
    <xf numFmtId="0" fontId="157" fillId="0" borderId="0" xfId="380" applyFont="1" applyAlignment="1">
      <alignment vertical="center"/>
    </xf>
    <xf numFmtId="0" fontId="158" fillId="0" borderId="0" xfId="380" applyFont="1" applyAlignment="1">
      <alignment vertical="center"/>
    </xf>
    <xf numFmtId="0" fontId="100" fillId="29" borderId="3" xfId="380" applyFont="1" applyFill="1" applyBorder="1" applyAlignment="1">
      <alignment horizontal="center" vertical="center"/>
    </xf>
    <xf numFmtId="0" fontId="156"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6"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6" fillId="0" borderId="0" xfId="380" applyFont="1"/>
    <xf numFmtId="0" fontId="158" fillId="0" borderId="0" xfId="380" applyFont="1" applyAlignment="1">
      <alignment horizontal="left"/>
    </xf>
    <xf numFmtId="0" fontId="154" fillId="0" borderId="0" xfId="380" applyFont="1" applyBorder="1" applyAlignment="1">
      <alignment horizontal="center"/>
    </xf>
    <xf numFmtId="0" fontId="156" fillId="0" borderId="0" xfId="380" applyFont="1" applyAlignment="1">
      <alignment horizontal="left"/>
    </xf>
    <xf numFmtId="0" fontId="156" fillId="0" borderId="0" xfId="380" applyFont="1" applyAlignment="1">
      <alignment horizontal="right"/>
    </xf>
    <xf numFmtId="41" fontId="156" fillId="0" borderId="0" xfId="381" applyFont="1"/>
    <xf numFmtId="41" fontId="156"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6"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6"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3"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3" fillId="0" borderId="0" xfId="371" applyFont="1" applyAlignment="1">
      <alignment horizontal="justify" vertical="center"/>
    </xf>
    <xf numFmtId="0" fontId="164"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5" fillId="0" borderId="0" xfId="371" applyFont="1" applyAlignment="1">
      <alignment horizontal="center" vertical="center"/>
    </xf>
    <xf numFmtId="0" fontId="99" fillId="0" borderId="0" xfId="370" applyFont="1" applyBorder="1" applyAlignment="1">
      <alignment vertical="center"/>
    </xf>
    <xf numFmtId="0" fontId="167" fillId="0" borderId="0" xfId="371" applyFont="1" applyBorder="1" applyAlignment="1">
      <alignment horizontal="left" vertical="center"/>
    </xf>
    <xf numFmtId="0" fontId="104" fillId="0" borderId="0" xfId="370" applyFont="1" applyAlignment="1">
      <alignment vertical="center"/>
    </xf>
    <xf numFmtId="0" fontId="163"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3"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3" fillId="0" borderId="0" xfId="370" applyFont="1" applyFill="1" applyBorder="1" applyAlignment="1">
      <alignment horizontal="left" vertical="center"/>
    </xf>
    <xf numFmtId="0" fontId="113" fillId="0" borderId="0" xfId="370" applyFont="1" applyFill="1" applyBorder="1" applyAlignment="1">
      <alignment horizontal="left"/>
    </xf>
    <xf numFmtId="0" fontId="143" fillId="36" borderId="3" xfId="0" quotePrefix="1" applyFont="1" applyFill="1" applyBorder="1" applyAlignment="1" applyProtection="1">
      <alignment horizontal="center" vertical="center"/>
      <protection locked="0"/>
    </xf>
    <xf numFmtId="0" fontId="143" fillId="38" borderId="73" xfId="0" quotePrefix="1" applyFont="1" applyFill="1" applyBorder="1" applyAlignment="1">
      <alignment horizontal="center" vertical="center" wrapText="1"/>
    </xf>
    <xf numFmtId="0" fontId="143" fillId="38" borderId="72" xfId="0" applyFont="1" applyFill="1" applyBorder="1" applyAlignment="1">
      <alignment horizontal="center" vertical="center" wrapText="1"/>
    </xf>
    <xf numFmtId="0" fontId="143"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3" fillId="38" borderId="75" xfId="0" applyFont="1" applyFill="1" applyBorder="1" applyAlignment="1">
      <alignment horizontal="center" vertical="center" wrapText="1"/>
    </xf>
    <xf numFmtId="0" fontId="99" fillId="0" borderId="3" xfId="0" applyFont="1" applyFill="1" applyBorder="1" applyAlignment="1">
      <alignment horizontal="center" vertical="center"/>
    </xf>
    <xf numFmtId="10" fontId="99" fillId="30" borderId="45" xfId="335" applyNumberFormat="1" applyFont="1" applyFill="1" applyBorder="1" applyProtection="1">
      <alignment vertical="center"/>
    </xf>
    <xf numFmtId="0" fontId="100" fillId="0" borderId="0" xfId="0" applyFont="1" applyFill="1" applyBorder="1" applyAlignment="1" applyProtection="1">
      <alignment horizontal="center" vertical="center" wrapText="1"/>
    </xf>
    <xf numFmtId="10" fontId="99" fillId="30" borderId="3" xfId="335" applyNumberFormat="1" applyFont="1" applyFill="1" applyBorder="1" applyAlignment="1" applyProtection="1">
      <alignment horizontal="right" vertical="center"/>
    </xf>
    <xf numFmtId="0" fontId="99" fillId="0" borderId="76" xfId="0" applyFont="1" applyBorder="1" applyAlignment="1">
      <alignment vertical="center"/>
    </xf>
    <xf numFmtId="0" fontId="114" fillId="0" borderId="0" xfId="0" quotePrefix="1" applyFont="1" applyFill="1">
      <alignment vertical="center"/>
    </xf>
    <xf numFmtId="41" fontId="99" fillId="39" borderId="3" xfId="335" applyFont="1" applyFill="1" applyBorder="1" applyAlignment="1" applyProtection="1">
      <alignment vertical="center"/>
      <protection locked="0"/>
    </xf>
    <xf numFmtId="41" fontId="99" fillId="39" borderId="3" xfId="335" applyFont="1" applyFill="1" applyBorder="1" applyAlignment="1" applyProtection="1">
      <alignment horizontal="center" vertical="center"/>
      <protection locked="0"/>
    </xf>
    <xf numFmtId="0" fontId="99" fillId="39" borderId="3" xfId="371" applyFont="1" applyFill="1" applyBorder="1" applyAlignment="1" applyProtection="1">
      <alignment horizontal="center" vertical="center"/>
      <protection locked="0"/>
    </xf>
    <xf numFmtId="0" fontId="99" fillId="39" borderId="3" xfId="371" applyFont="1" applyFill="1" applyBorder="1" applyAlignment="1" applyProtection="1">
      <alignment vertical="center"/>
      <protection locked="0"/>
    </xf>
    <xf numFmtId="0" fontId="99" fillId="39" borderId="3" xfId="371" applyFont="1" applyFill="1" applyBorder="1" applyAlignment="1" applyProtection="1">
      <alignment vertical="center" wrapText="1"/>
      <protection locked="0"/>
    </xf>
    <xf numFmtId="41" fontId="99" fillId="39" borderId="3" xfId="335" applyFont="1" applyFill="1" applyBorder="1" applyAlignment="1" applyProtection="1">
      <alignment horizontal="center" vertical="center" wrapText="1"/>
      <protection locked="0"/>
    </xf>
    <xf numFmtId="41" fontId="99" fillId="36" borderId="3" xfId="335" applyFont="1" applyFill="1" applyBorder="1" applyAlignment="1" applyProtection="1">
      <alignment horizontal="center" vertical="center"/>
      <protection locked="0"/>
    </xf>
    <xf numFmtId="0" fontId="99" fillId="0" borderId="3" xfId="371" applyFont="1" applyFill="1" applyBorder="1" applyAlignment="1" applyProtection="1">
      <alignment vertical="center"/>
      <protection locked="0"/>
    </xf>
    <xf numFmtId="0" fontId="99" fillId="0" borderId="3" xfId="371" applyFont="1" applyFill="1" applyBorder="1" applyAlignment="1" applyProtection="1">
      <alignment horizontal="center" vertical="center"/>
      <protection locked="0"/>
    </xf>
    <xf numFmtId="0" fontId="140" fillId="36" borderId="72" xfId="0" applyFont="1" applyFill="1" applyBorder="1" applyAlignment="1">
      <alignment horizontal="center" vertical="center" wrapText="1"/>
    </xf>
    <xf numFmtId="0" fontId="113" fillId="0" borderId="0" xfId="0" applyFont="1">
      <alignment vertical="center"/>
    </xf>
    <xf numFmtId="0" fontId="87" fillId="37" borderId="49" xfId="0" applyFont="1" applyFill="1" applyBorder="1" applyAlignment="1">
      <alignment horizontal="center" vertical="center" wrapText="1"/>
    </xf>
    <xf numFmtId="0" fontId="169" fillId="37" borderId="50" xfId="0" applyFont="1" applyFill="1" applyBorder="1" applyAlignment="1">
      <alignment horizontal="center" vertical="center" wrapText="1"/>
    </xf>
    <xf numFmtId="0" fontId="169" fillId="37" borderId="51" xfId="0" applyFont="1" applyFill="1" applyBorder="1" applyAlignment="1">
      <alignment horizontal="center" vertical="center" wrapText="1"/>
    </xf>
    <xf numFmtId="0" fontId="169" fillId="37" borderId="52" xfId="0" applyFont="1" applyFill="1" applyBorder="1" applyAlignment="1">
      <alignment horizontal="center" vertical="center" wrapText="1"/>
    </xf>
    <xf numFmtId="0" fontId="169" fillId="37" borderId="0" xfId="0" applyFont="1" applyFill="1" applyBorder="1" applyAlignment="1">
      <alignment horizontal="center" vertical="center" wrapText="1"/>
    </xf>
    <xf numFmtId="0" fontId="169" fillId="37" borderId="53" xfId="0" applyFont="1" applyFill="1" applyBorder="1" applyAlignment="1">
      <alignment horizontal="center" vertical="center" wrapText="1"/>
    </xf>
    <xf numFmtId="0" fontId="169" fillId="37" borderId="54" xfId="0" applyFont="1" applyFill="1" applyBorder="1" applyAlignment="1">
      <alignment horizontal="center" vertical="center" wrapText="1"/>
    </xf>
    <xf numFmtId="0" fontId="169" fillId="37" borderId="2" xfId="0" applyFont="1" applyFill="1" applyBorder="1" applyAlignment="1">
      <alignment horizontal="center" vertical="center" wrapText="1"/>
    </xf>
    <xf numFmtId="0" fontId="169" fillId="37" borderId="55" xfId="0" applyFont="1" applyFill="1" applyBorder="1" applyAlignment="1">
      <alignment horizontal="center" vertical="center" wrapText="1"/>
    </xf>
    <xf numFmtId="0" fontId="116" fillId="0" borderId="0" xfId="371" applyFont="1" applyAlignment="1">
      <alignment horizontal="center" vertical="center"/>
    </xf>
    <xf numFmtId="0" fontId="99" fillId="0" borderId="0" xfId="370"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6" fillId="0" borderId="0" xfId="371" applyFont="1" applyAlignment="1">
      <alignment horizontal="center" vertical="center"/>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2" fillId="0" borderId="3"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2" fillId="0" borderId="28" xfId="0" applyFont="1" applyFill="1" applyBorder="1" applyAlignment="1">
      <alignment horizontal="left" vertical="center" wrapText="1"/>
    </xf>
    <xf numFmtId="0" fontId="112" fillId="0" borderId="26" xfId="0" applyFont="1" applyFill="1" applyBorder="1" applyAlignment="1">
      <alignment horizontal="left" vertical="center" wrapText="1"/>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0" fillId="29" borderId="3"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1"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8" fillId="29" borderId="3"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99" fillId="0" borderId="3" xfId="0" applyFont="1" applyFill="1" applyBorder="1" applyAlignment="1">
      <alignment horizontal="center" vertical="center" wrapText="1"/>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5" borderId="0" xfId="0" applyFont="1" applyFill="1" applyBorder="1" applyAlignment="1" applyProtection="1">
      <alignment horizontal="center" vertical="center"/>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98" fillId="36" borderId="3" xfId="0" applyFont="1" applyFill="1" applyBorder="1" applyAlignment="1">
      <alignment horizontal="center" vertical="center" wrapText="1"/>
    </xf>
    <xf numFmtId="0" fontId="98" fillId="36" borderId="41" xfId="0" applyFont="1" applyFill="1" applyBorder="1" applyAlignment="1">
      <alignment horizontal="center" vertical="center"/>
    </xf>
    <xf numFmtId="0" fontId="98" fillId="36" borderId="3" xfId="0" applyFont="1" applyFill="1" applyBorder="1" applyAlignment="1">
      <alignment horizontal="center" vertical="center"/>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100" fillId="0" borderId="3" xfId="0" applyFont="1" applyBorder="1" applyAlignment="1" applyProtection="1">
      <alignment horizontal="center" vertical="center"/>
      <protection locked="0"/>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3"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xf numFmtId="0" fontId="112" fillId="0" borderId="28" xfId="0" applyFont="1" applyBorder="1" applyAlignment="1">
      <alignment horizontal="left" vertical="center" wrapText="1"/>
    </xf>
    <xf numFmtId="0" fontId="112" fillId="0" borderId="28" xfId="0" applyFont="1" applyBorder="1" applyProtection="1">
      <alignment vertical="center"/>
      <protection locked="0"/>
    </xf>
    <xf numFmtId="0" fontId="112" fillId="0" borderId="56" xfId="0" applyFont="1" applyFill="1" applyBorder="1" applyAlignment="1">
      <alignment horizontal="center" vertical="center"/>
    </xf>
    <xf numFmtId="0" fontId="112" fillId="0" borderId="9" xfId="0" applyFont="1" applyFill="1" applyBorder="1" applyAlignment="1">
      <alignment horizontal="center" vertical="center"/>
    </xf>
    <xf numFmtId="0" fontId="112" fillId="0" borderId="57" xfId="0" applyFont="1" applyFill="1" applyBorder="1" applyAlignment="1">
      <alignment horizontal="center" vertical="center"/>
    </xf>
    <xf numFmtId="0" fontId="110" fillId="0" borderId="0" xfId="0" applyFont="1" applyAlignment="1">
      <alignment vertical="center" wrapText="1"/>
    </xf>
    <xf numFmtId="0" fontId="110" fillId="0" borderId="3" xfId="0" applyFont="1" applyBorder="1" applyAlignment="1">
      <alignment horizontal="center" vertical="center"/>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333229</xdr:rowOff>
    </xdr:from>
    <xdr:to>
      <xdr:col>21</xdr:col>
      <xdr:colOff>180198</xdr:colOff>
      <xdr:row>5</xdr:row>
      <xdr:rowOff>11207</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7732059" y="333229"/>
          <a:ext cx="5290080" cy="1179566"/>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320041</xdr:colOff>
      <xdr:row>2</xdr:row>
      <xdr:rowOff>76200</xdr:rowOff>
    </xdr:from>
    <xdr:to>
      <xdr:col>19</xdr:col>
      <xdr:colOff>133350</xdr:colOff>
      <xdr:row>8</xdr:row>
      <xdr:rowOff>11430</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8044816" y="695325"/>
          <a:ext cx="5194934" cy="124968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'25.12.31.</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1499233</xdr:colOff>
      <xdr:row>0</xdr:row>
      <xdr:rowOff>20956</xdr:rowOff>
    </xdr:from>
    <xdr:to>
      <xdr:col>9</xdr:col>
      <xdr:colOff>327659</xdr:colOff>
      <xdr:row>1</xdr:row>
      <xdr:rowOff>314325</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6671308" y="20956"/>
          <a:ext cx="5476876" cy="645794"/>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990600</xdr:colOff>
      <xdr:row>0</xdr:row>
      <xdr:rowOff>17146</xdr:rowOff>
    </xdr:from>
    <xdr:to>
      <xdr:col>10</xdr:col>
      <xdr:colOff>91440</xdr:colOff>
      <xdr:row>1</xdr:row>
      <xdr:rowOff>323851</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6162675" y="17146"/>
          <a:ext cx="6063615" cy="65913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050" b="1">
              <a:solidFill>
                <a:schemeClr val="bg1"/>
              </a:solidFill>
              <a:effectLst/>
              <a:latin typeface="+mn-lt"/>
              <a:ea typeface="+mn-ea"/>
              <a:cs typeface="+mn-cs"/>
            </a:rPr>
            <a:t>작성오류가 </a:t>
          </a:r>
          <a:r>
            <a:rPr lang="en-US" altLang="ko-KR" sz="1050" b="1">
              <a:solidFill>
                <a:schemeClr val="bg1"/>
              </a:solidFill>
              <a:effectLst/>
              <a:latin typeface="+mn-lt"/>
              <a:ea typeface="+mn-ea"/>
              <a:cs typeface="+mn-cs"/>
            </a:rPr>
            <a:t> </a:t>
          </a:r>
          <a:r>
            <a:rPr lang="ko-KR" altLang="ko-KR" sz="1050" b="1">
              <a:solidFill>
                <a:schemeClr val="bg1"/>
              </a:solidFill>
              <a:effectLst/>
              <a:latin typeface="+mn-lt"/>
              <a:ea typeface="+mn-ea"/>
              <a:cs typeface="+mn-cs"/>
            </a:rPr>
            <a:t>빈발하는</a:t>
          </a:r>
          <a:r>
            <a:rPr lang="ko-KR" altLang="ko-KR" sz="1050" b="1" baseline="0">
              <a:solidFill>
                <a:schemeClr val="bg1"/>
              </a:solidFill>
              <a:effectLst/>
              <a:latin typeface="+mn-lt"/>
              <a:ea typeface="+mn-ea"/>
              <a:cs typeface="+mn-cs"/>
            </a:rPr>
            <a:t> 항목이므로</a:t>
          </a:r>
          <a:r>
            <a:rPr lang="en-US" altLang="ko-KR" sz="1050" b="1" baseline="0">
              <a:solidFill>
                <a:schemeClr val="bg1"/>
              </a:solidFill>
              <a:effectLst/>
              <a:latin typeface="+mn-lt"/>
              <a:ea typeface="+mn-ea"/>
              <a:cs typeface="+mn-cs"/>
            </a:rPr>
            <a:t> </a:t>
          </a:r>
          <a:r>
            <a:rPr lang="ko-KR" altLang="ko-KR" sz="1050" b="1" baseline="0">
              <a:solidFill>
                <a:schemeClr val="bg1"/>
              </a:solidFill>
              <a:effectLst/>
              <a:latin typeface="+mn-lt"/>
              <a:ea typeface="+mn-ea"/>
              <a:cs typeface="+mn-cs"/>
            </a:rPr>
            <a:t> </a:t>
          </a:r>
          <a:r>
            <a:rPr lang="ko-KR" altLang="en-US" sz="1050" b="1">
              <a:solidFill>
                <a:schemeClr val="bg1"/>
              </a:solidFill>
            </a:rPr>
            <a:t>작성요령을 숙지하여 기재하여 주시기 바랍니다</a:t>
          </a:r>
          <a:endParaRPr lang="en-US" altLang="ko-KR" sz="1050" b="1">
            <a:solidFill>
              <a:schemeClr val="bg1"/>
            </a:solidFill>
          </a:endParaRPr>
        </a:p>
        <a:p>
          <a:pPr>
            <a:lnSpc>
              <a:spcPts val="1700"/>
            </a:lnSpc>
          </a:pPr>
          <a:r>
            <a:rPr lang="en-US" altLang="ko-KR" sz="1050" b="1">
              <a:solidFill>
                <a:schemeClr val="bg1"/>
              </a:solidFill>
              <a:latin typeface="맑은 고딕"/>
              <a:ea typeface="맑은 고딕"/>
            </a:rPr>
            <a:t>① </a:t>
          </a:r>
          <a:r>
            <a:rPr lang="ko-KR" altLang="en-US" sz="1050" b="1">
              <a:solidFill>
                <a:schemeClr val="bg1"/>
              </a:solidFill>
              <a:latin typeface="맑은 고딕"/>
              <a:ea typeface="맑은 고딕"/>
            </a:rPr>
            <a:t>매각채권의 액면가격</a:t>
          </a:r>
          <a:r>
            <a:rPr lang="en-US" altLang="ko-KR" sz="1050" b="1">
              <a:solidFill>
                <a:schemeClr val="bg1"/>
              </a:solidFill>
              <a:latin typeface="맑은 고딕"/>
              <a:ea typeface="맑은 고딕"/>
            </a:rPr>
            <a:t>, </a:t>
          </a:r>
          <a:r>
            <a:rPr lang="ko-KR" altLang="en-US" sz="1050" b="1">
              <a:solidFill>
                <a:schemeClr val="bg1"/>
              </a:solidFill>
              <a:latin typeface="맑은 고딕"/>
              <a:ea typeface="맑은 고딕"/>
            </a:rPr>
            <a:t>액면가격은 </a:t>
          </a:r>
          <a:r>
            <a:rPr lang="en-US" altLang="ko-KR" sz="1050" b="1">
              <a:solidFill>
                <a:schemeClr val="bg1"/>
              </a:solidFill>
              <a:latin typeface="맑은 고딕"/>
              <a:ea typeface="맑은 고딕"/>
            </a:rPr>
            <a:t>"</a:t>
          </a:r>
          <a:r>
            <a:rPr lang="ko-KR" altLang="en-US" sz="1050" b="1">
              <a:solidFill>
                <a:schemeClr val="bg1"/>
              </a:solidFill>
              <a:latin typeface="맑은 고딕"/>
              <a:ea typeface="맑은 고딕"/>
            </a:rPr>
            <a:t>직전 </a:t>
          </a:r>
          <a:r>
            <a:rPr lang="ko-KR" altLang="en-US" sz="1100" b="1">
              <a:solidFill>
                <a:schemeClr val="bg1"/>
              </a:solidFill>
              <a:latin typeface="맑은 고딕"/>
              <a:ea typeface="맑은 고딕"/>
            </a:rPr>
            <a:t>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B2" sqref="B2"/>
    </sheetView>
  </sheetViews>
  <sheetFormatPr defaultColWidth="8.8984375" defaultRowHeight="10.8"/>
  <cols>
    <col min="1" max="1" width="2.09765625" style="61" customWidth="1"/>
    <col min="2" max="2" width="9.09765625" style="61" customWidth="1"/>
    <col min="3" max="3" width="5.19921875" style="147" customWidth="1"/>
    <col min="4" max="4" width="5.19921875" style="61" customWidth="1"/>
    <col min="5" max="6" width="10.796875" style="61" customWidth="1"/>
    <col min="7" max="7" width="20.59765625" style="61" customWidth="1"/>
    <col min="8" max="8" width="13.19921875" style="61" customWidth="1"/>
    <col min="9" max="9" width="3.69921875" style="61" customWidth="1"/>
    <col min="10" max="11" width="3" style="61" customWidth="1"/>
    <col min="12" max="12" width="2.3984375" style="61" customWidth="1"/>
    <col min="13" max="13" width="2" style="61" customWidth="1"/>
    <col min="14" max="16" width="17" style="61" customWidth="1"/>
    <col min="17" max="17" width="21.69921875" style="61" customWidth="1"/>
    <col min="18" max="18" width="3" style="61" customWidth="1"/>
    <col min="19" max="16384" width="8.8984375" style="61"/>
  </cols>
  <sheetData>
    <row r="1" spans="1:19" ht="17.25" customHeight="1"/>
    <row r="2" spans="1:19" s="148" customFormat="1" ht="17.25" customHeight="1">
      <c r="B2" s="596" t="s">
        <v>1289</v>
      </c>
      <c r="C2" s="149"/>
      <c r="D2" s="150"/>
      <c r="E2" s="150"/>
      <c r="F2" s="150"/>
      <c r="G2" s="150"/>
      <c r="H2" s="150"/>
      <c r="I2" s="150"/>
      <c r="J2" s="150"/>
      <c r="K2" s="150"/>
      <c r="L2" s="594" t="s">
        <v>1288</v>
      </c>
      <c r="M2" s="150"/>
      <c r="N2" s="150"/>
      <c r="O2" s="150"/>
      <c r="P2" s="150"/>
      <c r="Q2" s="150"/>
      <c r="R2" s="150"/>
    </row>
    <row r="3" spans="1:19" s="148" customFormat="1" ht="17.25" customHeight="1">
      <c r="B3" s="595" t="s">
        <v>1287</v>
      </c>
      <c r="C3" s="150"/>
      <c r="D3" s="150"/>
      <c r="E3" s="150"/>
      <c r="F3" s="150"/>
      <c r="G3" s="150"/>
      <c r="H3" s="150"/>
      <c r="I3" s="150"/>
      <c r="J3" s="150"/>
      <c r="K3" s="150"/>
      <c r="R3" s="150"/>
    </row>
    <row r="4" spans="1:19" s="148" customFormat="1" ht="17.25" customHeight="1" thickBot="1">
      <c r="B4" s="150"/>
      <c r="C4" s="150"/>
      <c r="D4" s="150"/>
      <c r="E4" s="150"/>
      <c r="F4" s="150"/>
      <c r="G4" s="150"/>
      <c r="H4" s="150"/>
      <c r="I4" s="150"/>
      <c r="J4" s="150"/>
      <c r="K4" s="150"/>
      <c r="M4" s="150" t="s">
        <v>1400</v>
      </c>
      <c r="O4" s="150"/>
      <c r="P4" s="150"/>
      <c r="Q4" s="150"/>
      <c r="R4" s="150"/>
    </row>
    <row r="5" spans="1:19" s="148" customFormat="1" ht="17.25" customHeight="1">
      <c r="B5" s="150"/>
      <c r="C5" s="634" t="s">
        <v>1368</v>
      </c>
      <c r="D5" s="635"/>
      <c r="E5" s="635"/>
      <c r="F5" s="635"/>
      <c r="G5" s="635"/>
      <c r="H5" s="636"/>
      <c r="I5" s="150"/>
      <c r="J5" s="150"/>
      <c r="K5" s="150"/>
      <c r="L5" s="150"/>
      <c r="N5" s="150" t="s">
        <v>1401</v>
      </c>
      <c r="R5" s="150"/>
    </row>
    <row r="6" spans="1:19" s="148" customFormat="1" ht="17.25" customHeight="1">
      <c r="B6" s="150"/>
      <c r="C6" s="637"/>
      <c r="D6" s="638"/>
      <c r="E6" s="638"/>
      <c r="F6" s="638"/>
      <c r="G6" s="638"/>
      <c r="H6" s="639"/>
      <c r="I6" s="150"/>
      <c r="J6" s="150"/>
      <c r="K6" s="150"/>
      <c r="L6" s="150"/>
      <c r="N6" s="150"/>
      <c r="O6" s="150"/>
      <c r="P6" s="150"/>
      <c r="Q6" s="150"/>
      <c r="R6" s="150"/>
    </row>
    <row r="7" spans="1:19" s="148" customFormat="1" ht="17.25" customHeight="1">
      <c r="B7" s="150"/>
      <c r="C7" s="637"/>
      <c r="D7" s="638"/>
      <c r="E7" s="638"/>
      <c r="F7" s="638"/>
      <c r="G7" s="638"/>
      <c r="H7" s="639"/>
      <c r="I7" s="150"/>
      <c r="J7" s="150"/>
      <c r="K7" s="150"/>
      <c r="L7" s="150"/>
      <c r="O7" s="150"/>
      <c r="P7" s="150"/>
      <c r="Q7" s="150"/>
      <c r="R7" s="150"/>
    </row>
    <row r="8" spans="1:19" s="148" customFormat="1" ht="17.25" customHeight="1">
      <c r="A8" s="562"/>
      <c r="B8" s="562"/>
      <c r="C8" s="637"/>
      <c r="D8" s="638"/>
      <c r="E8" s="638"/>
      <c r="F8" s="638"/>
      <c r="G8" s="638"/>
      <c r="H8" s="639"/>
      <c r="I8" s="562"/>
      <c r="J8" s="563"/>
      <c r="K8" s="563"/>
      <c r="L8" s="150"/>
      <c r="M8" s="148" t="s">
        <v>1285</v>
      </c>
      <c r="O8" s="150"/>
      <c r="P8" s="150"/>
      <c r="Q8" s="150"/>
      <c r="R8" s="563"/>
    </row>
    <row r="9" spans="1:19" s="148" customFormat="1" ht="17.25" customHeight="1" thickBot="1">
      <c r="A9" s="562"/>
      <c r="B9" s="562"/>
      <c r="C9" s="640"/>
      <c r="D9" s="641"/>
      <c r="E9" s="641"/>
      <c r="F9" s="641"/>
      <c r="G9" s="641"/>
      <c r="H9" s="642"/>
      <c r="I9" s="562"/>
      <c r="J9" s="150"/>
      <c r="K9" s="150"/>
      <c r="L9" s="563"/>
      <c r="M9" s="150"/>
      <c r="N9" s="150" t="s">
        <v>1284</v>
      </c>
      <c r="O9" s="150"/>
      <c r="P9" s="150"/>
      <c r="Q9" s="150"/>
      <c r="R9" s="150"/>
    </row>
    <row r="10" spans="1:19" s="148" customFormat="1" ht="17.25" customHeight="1">
      <c r="A10" s="562"/>
      <c r="B10" s="562"/>
      <c r="C10" s="562"/>
      <c r="D10" s="562"/>
      <c r="E10" s="562"/>
      <c r="F10" s="562"/>
      <c r="G10" s="562"/>
      <c r="H10" s="562"/>
      <c r="I10" s="562"/>
      <c r="J10" s="150"/>
      <c r="K10" s="150"/>
      <c r="L10" s="150"/>
      <c r="M10" s="563"/>
      <c r="N10" s="150" t="s">
        <v>1283</v>
      </c>
      <c r="O10" s="563"/>
      <c r="P10" s="563"/>
      <c r="Q10" s="563"/>
      <c r="R10" s="150"/>
    </row>
    <row r="11" spans="1:19" s="148" customFormat="1" ht="17.25" customHeight="1">
      <c r="A11" s="562"/>
      <c r="B11" s="562"/>
      <c r="C11" s="562"/>
      <c r="D11" s="562"/>
      <c r="E11" s="562"/>
      <c r="F11" s="562"/>
      <c r="G11" s="562"/>
      <c r="H11" s="562"/>
      <c r="I11" s="562"/>
      <c r="J11" s="150"/>
      <c r="K11" s="150"/>
      <c r="L11" s="150"/>
      <c r="O11" s="593" t="s">
        <v>1282</v>
      </c>
      <c r="P11" s="592"/>
      <c r="Q11" s="592"/>
      <c r="R11" s="150"/>
    </row>
    <row r="12" spans="1:19" s="148" customFormat="1" ht="17.25" customHeight="1">
      <c r="B12" s="656" t="s">
        <v>1369</v>
      </c>
      <c r="C12" s="656"/>
      <c r="D12" s="656"/>
      <c r="E12" s="656"/>
      <c r="F12" s="656"/>
      <c r="G12" s="656"/>
      <c r="H12" s="656"/>
      <c r="I12" s="656"/>
      <c r="J12" s="150"/>
      <c r="K12" s="150"/>
      <c r="L12" s="150"/>
      <c r="R12" s="150"/>
      <c r="S12" s="567"/>
    </row>
    <row r="13" spans="1:19" s="148" customFormat="1" ht="17.25" customHeight="1">
      <c r="A13" s="644"/>
      <c r="B13" s="644"/>
      <c r="C13" s="644"/>
      <c r="D13" s="644"/>
      <c r="E13" s="644"/>
      <c r="F13" s="644"/>
      <c r="G13" s="644"/>
      <c r="H13" s="644"/>
      <c r="I13" s="644"/>
      <c r="J13" s="150"/>
      <c r="K13" s="150"/>
      <c r="L13" s="150"/>
      <c r="M13" s="150" t="s">
        <v>1322</v>
      </c>
      <c r="N13" s="150"/>
      <c r="O13" s="150"/>
      <c r="P13" s="150"/>
      <c r="Q13" s="150"/>
      <c r="R13" s="150"/>
    </row>
    <row r="14" spans="1:19" s="148" customFormat="1" ht="17.25" customHeight="1">
      <c r="A14" s="644"/>
      <c r="B14" s="644"/>
      <c r="C14" s="644"/>
      <c r="D14" s="644"/>
      <c r="E14" s="644"/>
      <c r="F14" s="644"/>
      <c r="G14" s="644"/>
      <c r="H14" s="644"/>
      <c r="I14" s="644"/>
      <c r="J14" s="150"/>
      <c r="K14" s="150"/>
      <c r="M14" s="150"/>
      <c r="N14" s="150" t="s">
        <v>1281</v>
      </c>
      <c r="O14" s="150"/>
      <c r="P14" s="150"/>
      <c r="Q14" s="150"/>
      <c r="R14" s="150"/>
    </row>
    <row r="15" spans="1:19" s="148" customFormat="1" ht="17.25" customHeight="1">
      <c r="A15" s="562"/>
      <c r="B15" s="562"/>
      <c r="C15" s="562"/>
      <c r="D15" s="562"/>
      <c r="E15" s="562"/>
      <c r="F15" s="562"/>
      <c r="G15" s="562"/>
      <c r="H15" s="562"/>
      <c r="I15" s="562"/>
      <c r="J15" s="150"/>
      <c r="K15" s="150"/>
      <c r="M15" s="150"/>
      <c r="N15" s="150" t="s">
        <v>1325</v>
      </c>
      <c r="O15" s="150"/>
      <c r="P15" s="150"/>
      <c r="Q15" s="150"/>
      <c r="R15" s="150"/>
    </row>
    <row r="16" spans="1:19" s="148" customFormat="1" ht="17.25" customHeight="1">
      <c r="J16" s="150"/>
      <c r="K16" s="150"/>
      <c r="L16" s="150"/>
      <c r="R16" s="150"/>
    </row>
    <row r="17" spans="1:21" s="148" customFormat="1" ht="17.25" customHeight="1">
      <c r="J17" s="150"/>
      <c r="K17" s="150"/>
      <c r="L17" s="150"/>
      <c r="M17" s="150" t="s">
        <v>1280</v>
      </c>
      <c r="R17" s="150"/>
    </row>
    <row r="18" spans="1:21" s="148" customFormat="1" ht="17.25" customHeight="1">
      <c r="B18" s="591"/>
      <c r="C18" s="643" t="s">
        <v>385</v>
      </c>
      <c r="D18" s="643"/>
      <c r="E18" s="151" t="s">
        <v>386</v>
      </c>
      <c r="F18" s="151"/>
      <c r="G18" s="151"/>
      <c r="H18" s="590"/>
      <c r="I18" s="150"/>
      <c r="J18" s="150"/>
      <c r="K18" s="150"/>
      <c r="L18" s="150"/>
      <c r="M18" s="150"/>
      <c r="N18" s="150" t="s">
        <v>1324</v>
      </c>
      <c r="O18" s="150"/>
      <c r="P18" s="150"/>
      <c r="Q18" s="150"/>
      <c r="R18" s="150"/>
    </row>
    <row r="19" spans="1:21" s="148" customFormat="1" ht="17.25" customHeight="1">
      <c r="B19" s="150"/>
      <c r="C19" s="643" t="s">
        <v>387</v>
      </c>
      <c r="D19" s="643"/>
      <c r="E19" s="151" t="s">
        <v>386</v>
      </c>
      <c r="F19" s="151"/>
      <c r="G19" s="151"/>
      <c r="H19" s="590"/>
      <c r="I19" s="150"/>
      <c r="J19" s="150"/>
      <c r="K19" s="150"/>
      <c r="L19" s="150"/>
      <c r="O19" s="150"/>
      <c r="P19" s="150"/>
      <c r="Q19" s="150"/>
      <c r="R19" s="150"/>
    </row>
    <row r="20" spans="1:21" s="148" customFormat="1" ht="17.25" customHeight="1">
      <c r="B20" s="150"/>
      <c r="C20" s="643" t="s">
        <v>388</v>
      </c>
      <c r="D20" s="643"/>
      <c r="E20" s="151" t="s">
        <v>386</v>
      </c>
      <c r="F20" s="151"/>
      <c r="G20" s="151"/>
      <c r="H20" s="590"/>
      <c r="I20" s="150"/>
      <c r="J20" s="150"/>
      <c r="K20" s="150"/>
      <c r="L20" s="150"/>
      <c r="M20" s="150"/>
      <c r="N20" s="589" t="s">
        <v>1279</v>
      </c>
      <c r="O20" s="150"/>
      <c r="P20" s="150"/>
      <c r="Q20" s="150"/>
      <c r="R20" s="150"/>
    </row>
    <row r="21" spans="1:21" s="148" customFormat="1" ht="17.25" customHeight="1">
      <c r="B21" s="150"/>
      <c r="C21" s="643" t="s">
        <v>389</v>
      </c>
      <c r="D21" s="643"/>
      <c r="E21" s="151" t="s">
        <v>390</v>
      </c>
      <c r="F21" s="151"/>
      <c r="G21" s="151"/>
      <c r="H21" s="152"/>
      <c r="I21" s="150"/>
      <c r="J21" s="150"/>
      <c r="K21" s="150"/>
      <c r="L21" s="150"/>
      <c r="M21" s="150"/>
      <c r="N21" s="589" t="s">
        <v>1323</v>
      </c>
      <c r="O21" s="150"/>
      <c r="P21" s="150"/>
      <c r="Q21" s="150"/>
      <c r="R21" s="150"/>
      <c r="U21" s="61"/>
    </row>
    <row r="22" spans="1:21" s="148" customFormat="1" ht="17.25" customHeight="1">
      <c r="A22" s="644"/>
      <c r="B22" s="644"/>
      <c r="C22" s="644"/>
      <c r="D22" s="644"/>
      <c r="E22" s="644"/>
      <c r="F22" s="644"/>
      <c r="G22" s="644"/>
      <c r="H22" s="644"/>
      <c r="I22" s="644"/>
      <c r="J22" s="150"/>
      <c r="K22" s="150"/>
      <c r="L22" s="150"/>
      <c r="M22" s="150"/>
      <c r="N22" s="150"/>
      <c r="O22" s="150"/>
      <c r="P22" s="150"/>
      <c r="Q22" s="150"/>
      <c r="R22" s="150"/>
      <c r="T22" s="61"/>
      <c r="U22" s="61"/>
    </row>
    <row r="23" spans="1:21" s="148" customFormat="1" ht="17.25" customHeight="1">
      <c r="A23" s="644"/>
      <c r="B23" s="644"/>
      <c r="C23" s="644"/>
      <c r="D23" s="644"/>
      <c r="E23" s="644"/>
      <c r="F23" s="644"/>
      <c r="G23" s="644"/>
      <c r="H23" s="644"/>
      <c r="I23" s="644"/>
      <c r="J23" s="150"/>
      <c r="K23" s="150"/>
      <c r="L23" s="150"/>
      <c r="M23" s="150"/>
      <c r="O23" s="150"/>
      <c r="P23" s="150"/>
      <c r="Q23" s="150"/>
      <c r="R23" s="150"/>
      <c r="S23" s="61"/>
      <c r="T23" s="61"/>
    </row>
    <row r="24" spans="1:21" s="148" customFormat="1" ht="17.25" customHeight="1">
      <c r="A24" s="644"/>
      <c r="B24" s="644"/>
      <c r="C24" s="644"/>
      <c r="D24" s="644"/>
      <c r="E24" s="644"/>
      <c r="F24" s="644"/>
      <c r="G24" s="644"/>
      <c r="H24" s="644"/>
      <c r="I24" s="644"/>
      <c r="J24" s="150"/>
      <c r="K24" s="150"/>
      <c r="L24" s="150"/>
      <c r="M24" s="150"/>
      <c r="O24" s="150"/>
      <c r="P24" s="150"/>
      <c r="Q24" s="150"/>
      <c r="R24" s="150"/>
      <c r="S24" s="61"/>
      <c r="T24" s="61"/>
    </row>
    <row r="25" spans="1:21" s="148" customFormat="1" ht="17.25" customHeight="1">
      <c r="A25" s="644"/>
      <c r="B25" s="644"/>
      <c r="C25" s="644"/>
      <c r="D25" s="644"/>
      <c r="E25" s="644"/>
      <c r="F25" s="644"/>
      <c r="G25" s="644"/>
      <c r="H25" s="644"/>
      <c r="I25" s="644"/>
      <c r="J25" s="150"/>
      <c r="K25" s="150"/>
      <c r="L25" s="150"/>
      <c r="M25" s="150"/>
      <c r="N25" s="61"/>
      <c r="O25" s="61"/>
      <c r="P25" s="61"/>
      <c r="Q25" s="61"/>
      <c r="R25" s="150"/>
      <c r="S25" s="61"/>
      <c r="T25" s="61"/>
    </row>
    <row r="26" spans="1:21" s="148" customFormat="1" ht="17.25" customHeight="1">
      <c r="B26" s="153"/>
      <c r="C26" s="645" t="s">
        <v>136</v>
      </c>
      <c r="D26" s="646"/>
      <c r="E26" s="588" t="s">
        <v>391</v>
      </c>
      <c r="F26" s="588" t="s">
        <v>392</v>
      </c>
      <c r="G26" s="588" t="s">
        <v>54</v>
      </c>
      <c r="H26" s="588" t="s">
        <v>1278</v>
      </c>
      <c r="I26" s="150"/>
      <c r="J26" s="150"/>
      <c r="K26" s="150"/>
      <c r="L26" s="150"/>
      <c r="M26" s="150"/>
      <c r="N26" s="61"/>
      <c r="O26" s="61"/>
      <c r="P26" s="61"/>
      <c r="Q26" s="61"/>
      <c r="R26" s="150"/>
      <c r="S26" s="566"/>
      <c r="T26" s="61"/>
      <c r="U26" s="61"/>
    </row>
    <row r="27" spans="1:21" ht="17.25" customHeight="1">
      <c r="A27" s="148"/>
      <c r="B27" s="153"/>
      <c r="C27" s="645" t="s">
        <v>1277</v>
      </c>
      <c r="D27" s="646"/>
      <c r="E27" s="588"/>
      <c r="F27" s="588"/>
      <c r="G27" s="588"/>
      <c r="H27" s="588"/>
      <c r="I27" s="150"/>
      <c r="S27" s="566"/>
    </row>
    <row r="28" spans="1:21" ht="17.25" customHeight="1">
      <c r="A28" s="148"/>
      <c r="B28" s="154"/>
      <c r="C28" s="645" t="s">
        <v>70</v>
      </c>
      <c r="D28" s="646"/>
      <c r="E28" s="587"/>
      <c r="F28" s="587"/>
      <c r="G28" s="586"/>
      <c r="H28" s="585"/>
      <c r="I28" s="150"/>
      <c r="S28" s="566"/>
    </row>
    <row r="29" spans="1:21" ht="17.25" customHeight="1">
      <c r="A29" s="644"/>
      <c r="B29" s="644"/>
      <c r="C29" s="644"/>
      <c r="D29" s="644"/>
      <c r="E29" s="644"/>
      <c r="F29" s="644"/>
      <c r="G29" s="644"/>
      <c r="H29" s="644"/>
      <c r="I29" s="644"/>
      <c r="S29" s="566"/>
    </row>
    <row r="30" spans="1:21" ht="17.25" customHeight="1">
      <c r="A30" s="644"/>
      <c r="B30" s="644"/>
      <c r="C30" s="644"/>
      <c r="D30" s="644"/>
      <c r="E30" s="644"/>
      <c r="F30" s="644"/>
      <c r="G30" s="644"/>
      <c r="H30" s="644"/>
      <c r="I30" s="644"/>
      <c r="S30" s="566"/>
    </row>
    <row r="31" spans="1:21" ht="17.25" customHeight="1">
      <c r="A31" s="148"/>
      <c r="B31" s="584"/>
      <c r="C31" s="650" t="s">
        <v>1276</v>
      </c>
      <c r="D31" s="651"/>
      <c r="E31" s="583" t="s">
        <v>1370</v>
      </c>
      <c r="F31" s="582"/>
      <c r="G31" s="581"/>
      <c r="H31" s="580" t="s">
        <v>1273</v>
      </c>
      <c r="I31" s="150"/>
      <c r="S31" s="566"/>
    </row>
    <row r="32" spans="1:21" ht="17.25" customHeight="1">
      <c r="A32" s="148"/>
      <c r="B32" s="150"/>
      <c r="C32" s="652"/>
      <c r="D32" s="653"/>
      <c r="E32" s="647" t="s">
        <v>1275</v>
      </c>
      <c r="F32" s="648"/>
      <c r="G32" s="649"/>
      <c r="H32" s="580" t="s">
        <v>1273</v>
      </c>
      <c r="I32" s="150"/>
      <c r="S32" s="566"/>
    </row>
    <row r="33" spans="2:19" ht="17.25" customHeight="1">
      <c r="B33" s="150"/>
      <c r="C33" s="654"/>
      <c r="D33" s="655"/>
      <c r="E33" s="647" t="s">
        <v>1274</v>
      </c>
      <c r="F33" s="648"/>
      <c r="G33" s="649"/>
      <c r="H33" s="580" t="s">
        <v>1273</v>
      </c>
      <c r="I33" s="150"/>
      <c r="S33" s="566"/>
    </row>
    <row r="34" spans="2:19" ht="17.25" customHeight="1" thickBot="1">
      <c r="S34" s="566"/>
    </row>
    <row r="35" spans="2:19" ht="17.25" customHeight="1">
      <c r="C35" s="576" t="s">
        <v>1371</v>
      </c>
      <c r="D35" s="575"/>
      <c r="E35" s="575"/>
      <c r="F35" s="575"/>
      <c r="G35" s="575"/>
      <c r="H35" s="574"/>
      <c r="S35" s="566"/>
    </row>
    <row r="36" spans="2:19" ht="17.25" customHeight="1" thickBot="1">
      <c r="C36" s="579" t="s">
        <v>1272</v>
      </c>
      <c r="D36" s="578"/>
      <c r="E36" s="578"/>
      <c r="F36" s="578"/>
      <c r="G36" s="578"/>
      <c r="H36" s="577"/>
      <c r="S36" s="566"/>
    </row>
    <row r="37" spans="2:19" ht="17.25" customHeight="1" thickBot="1"/>
    <row r="38" spans="2:19" ht="17.25" customHeight="1">
      <c r="C38" s="576" t="s">
        <v>1271</v>
      </c>
      <c r="D38" s="575"/>
      <c r="E38" s="575"/>
      <c r="F38" s="575"/>
      <c r="G38" s="575"/>
      <c r="H38" s="574"/>
    </row>
    <row r="39" spans="2:19" ht="17.25" customHeight="1">
      <c r="C39" s="573" t="s">
        <v>1372</v>
      </c>
      <c r="D39" s="572"/>
      <c r="E39" s="572"/>
      <c r="F39" s="572"/>
      <c r="G39" s="572"/>
      <c r="H39" s="571"/>
    </row>
    <row r="40" spans="2:19" ht="17.25" customHeight="1" thickBot="1">
      <c r="C40" s="570" t="s">
        <v>1373</v>
      </c>
      <c r="D40" s="569"/>
      <c r="E40" s="569"/>
      <c r="F40" s="569"/>
      <c r="G40" s="569"/>
      <c r="H40" s="568"/>
    </row>
    <row r="41" spans="2:19" ht="17.25" customHeight="1">
      <c r="B41" s="608"/>
      <c r="C41" s="609" t="s">
        <v>1270</v>
      </c>
      <c r="D41" s="610"/>
      <c r="E41" s="610"/>
      <c r="F41" s="610"/>
      <c r="G41" s="610"/>
      <c r="H41" s="610"/>
      <c r="I41" s="608"/>
    </row>
    <row r="42" spans="2:19" ht="15" customHeight="1"/>
    <row r="43" spans="2:19" ht="18" customHeight="1"/>
    <row r="44" spans="2:19" ht="18" customHeight="1"/>
    <row r="45" spans="2:19" ht="17.399999999999999">
      <c r="C45" s="155"/>
    </row>
    <row r="46" spans="2:19" ht="17.399999999999999">
      <c r="C46" s="155"/>
    </row>
    <row r="47" spans="2:19" ht="17.399999999999999">
      <c r="C47" s="155"/>
    </row>
    <row r="48" spans="2:19" ht="16.5" customHeight="1">
      <c r="C48" s="155"/>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E33:G33"/>
    <mergeCell ref="C31:D33"/>
    <mergeCell ref="E32:G32"/>
    <mergeCell ref="B12:I12"/>
    <mergeCell ref="C19:D19"/>
    <mergeCell ref="C28:D28"/>
    <mergeCell ref="A29:I30"/>
    <mergeCell ref="C5:H9"/>
    <mergeCell ref="C21:D21"/>
    <mergeCell ref="A22:I23"/>
    <mergeCell ref="C27:D27"/>
    <mergeCell ref="C26:D26"/>
    <mergeCell ref="A24:I25"/>
    <mergeCell ref="C20:D20"/>
    <mergeCell ref="C18:D18"/>
    <mergeCell ref="A13:I14"/>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topLeftCell="A4" zoomScale="70" zoomScaleNormal="70" workbookViewId="0">
      <selection activeCell="D41" sqref="D41"/>
    </sheetView>
  </sheetViews>
  <sheetFormatPr defaultColWidth="8.8984375" defaultRowHeight="10.8"/>
  <cols>
    <col min="1" max="1" width="26.19921875" style="132" customWidth="1"/>
    <col min="2" max="2" width="1.59765625" style="132" hidden="1" customWidth="1"/>
    <col min="3" max="3" width="4.8984375" style="165" customWidth="1"/>
    <col min="4" max="4" width="39.69921875" style="132" customWidth="1"/>
    <col min="5" max="5" width="8.69921875" style="132" customWidth="1"/>
    <col min="6" max="16384" width="8.8984375" style="132"/>
  </cols>
  <sheetData>
    <row r="1" spans="1:5" ht="17.399999999999999">
      <c r="A1" s="164" t="s">
        <v>1264</v>
      </c>
    </row>
    <row r="2" spans="1:5" s="164" customFormat="1" ht="21">
      <c r="A2" s="657" t="s">
        <v>398</v>
      </c>
      <c r="B2" s="657"/>
      <c r="C2" s="657"/>
      <c r="D2" s="657"/>
      <c r="E2" s="657"/>
    </row>
    <row r="3" spans="1:5" s="164" customFormat="1" ht="96">
      <c r="A3" s="338" t="s">
        <v>393</v>
      </c>
      <c r="B3" s="338" t="s">
        <v>394</v>
      </c>
      <c r="C3" s="658" t="s">
        <v>395</v>
      </c>
      <c r="D3" s="659"/>
      <c r="E3" s="338" t="s">
        <v>396</v>
      </c>
    </row>
    <row r="4" spans="1:5" s="538" customFormat="1" ht="17.399999999999999">
      <c r="A4" s="534" t="s">
        <v>411</v>
      </c>
      <c r="B4" s="534"/>
      <c r="C4" s="535">
        <v>1</v>
      </c>
      <c r="D4" s="536" t="s">
        <v>412</v>
      </c>
      <c r="E4" s="537" t="s">
        <v>413</v>
      </c>
    </row>
    <row r="5" spans="1:5" s="538" customFormat="1" ht="17.399999999999999">
      <c r="A5" s="501" t="s">
        <v>411</v>
      </c>
      <c r="B5" s="503"/>
      <c r="C5" s="502">
        <v>2</v>
      </c>
      <c r="D5" s="503" t="s">
        <v>414</v>
      </c>
      <c r="E5" s="531" t="s">
        <v>413</v>
      </c>
    </row>
    <row r="6" spans="1:5" s="538" customFormat="1" ht="17.399999999999999">
      <c r="A6" s="501" t="s">
        <v>411</v>
      </c>
      <c r="B6" s="503"/>
      <c r="C6" s="502">
        <v>3</v>
      </c>
      <c r="D6" s="503" t="s">
        <v>415</v>
      </c>
      <c r="E6" s="531" t="s">
        <v>413</v>
      </c>
    </row>
    <row r="7" spans="1:5" s="538" customFormat="1" ht="17.399999999999999">
      <c r="A7" s="501" t="s">
        <v>411</v>
      </c>
      <c r="B7" s="503"/>
      <c r="C7" s="502">
        <v>4</v>
      </c>
      <c r="D7" s="503" t="s">
        <v>416</v>
      </c>
      <c r="E7" s="531" t="s">
        <v>413</v>
      </c>
    </row>
    <row r="8" spans="1:5" s="538" customFormat="1" ht="17.399999999999999">
      <c r="A8" s="501" t="s">
        <v>411</v>
      </c>
      <c r="B8" s="503"/>
      <c r="C8" s="502">
        <v>5</v>
      </c>
      <c r="D8" s="503" t="s">
        <v>417</v>
      </c>
      <c r="E8" s="531" t="s">
        <v>413</v>
      </c>
    </row>
    <row r="9" spans="1:5" s="538" customFormat="1" ht="17.399999999999999">
      <c r="A9" s="501" t="s">
        <v>411</v>
      </c>
      <c r="B9" s="503"/>
      <c r="C9" s="502">
        <v>6</v>
      </c>
      <c r="D9" s="503" t="s">
        <v>418</v>
      </c>
      <c r="E9" s="531" t="s">
        <v>413</v>
      </c>
    </row>
    <row r="10" spans="1:5" s="538" customFormat="1" ht="17.399999999999999">
      <c r="A10" s="501" t="s">
        <v>411</v>
      </c>
      <c r="B10" s="503"/>
      <c r="C10" s="502">
        <v>7</v>
      </c>
      <c r="D10" s="503" t="s">
        <v>419</v>
      </c>
      <c r="E10" s="531" t="s">
        <v>413</v>
      </c>
    </row>
    <row r="11" spans="1:5" s="538" customFormat="1" ht="17.399999999999999">
      <c r="A11" s="501" t="s">
        <v>411</v>
      </c>
      <c r="B11" s="503"/>
      <c r="C11" s="502">
        <v>8</v>
      </c>
      <c r="D11" s="503" t="s">
        <v>420</v>
      </c>
      <c r="E11" s="531" t="s">
        <v>413</v>
      </c>
    </row>
    <row r="12" spans="1:5" s="538" customFormat="1" ht="17.399999999999999">
      <c r="A12" s="501" t="s">
        <v>411</v>
      </c>
      <c r="B12" s="503"/>
      <c r="C12" s="502">
        <v>9</v>
      </c>
      <c r="D12" s="503" t="s">
        <v>421</v>
      </c>
      <c r="E12" s="531" t="s">
        <v>413</v>
      </c>
    </row>
    <row r="13" spans="1:5" s="538" customFormat="1" ht="17.399999999999999">
      <c r="A13" s="501" t="s">
        <v>411</v>
      </c>
      <c r="B13" s="503"/>
      <c r="C13" s="502">
        <v>10</v>
      </c>
      <c r="D13" s="503" t="s">
        <v>422</v>
      </c>
      <c r="E13" s="531" t="s">
        <v>413</v>
      </c>
    </row>
    <row r="14" spans="1:5" s="538" customFormat="1" ht="17.399999999999999">
      <c r="A14" s="501" t="s">
        <v>411</v>
      </c>
      <c r="B14" s="503"/>
      <c r="C14" s="502">
        <v>11</v>
      </c>
      <c r="D14" s="503" t="s">
        <v>423</v>
      </c>
      <c r="E14" s="531" t="s">
        <v>413</v>
      </c>
    </row>
    <row r="15" spans="1:5" s="538" customFormat="1" ht="17.399999999999999">
      <c r="A15" s="501" t="s">
        <v>411</v>
      </c>
      <c r="B15" s="503"/>
      <c r="C15" s="531">
        <v>12</v>
      </c>
      <c r="D15" s="539" t="s">
        <v>447</v>
      </c>
      <c r="E15" s="531" t="s">
        <v>413</v>
      </c>
    </row>
    <row r="16" spans="1:5" s="538" customFormat="1" ht="17.399999999999999">
      <c r="A16" s="501" t="s">
        <v>424</v>
      </c>
      <c r="B16" s="501"/>
      <c r="C16" s="502">
        <v>1</v>
      </c>
      <c r="D16" s="503" t="s">
        <v>425</v>
      </c>
      <c r="E16" s="531" t="s">
        <v>413</v>
      </c>
    </row>
    <row r="17" spans="1:5" s="538" customFormat="1" ht="17.399999999999999">
      <c r="A17" s="501" t="s">
        <v>424</v>
      </c>
      <c r="B17" s="503"/>
      <c r="C17" s="502">
        <v>2</v>
      </c>
      <c r="D17" s="503" t="s">
        <v>426</v>
      </c>
      <c r="E17" s="531" t="s">
        <v>413</v>
      </c>
    </row>
    <row r="18" spans="1:5" s="538" customFormat="1" ht="17.399999999999999">
      <c r="A18" s="501" t="s">
        <v>427</v>
      </c>
      <c r="B18" s="501"/>
      <c r="C18" s="502">
        <v>1</v>
      </c>
      <c r="D18" s="503" t="s">
        <v>428</v>
      </c>
      <c r="E18" s="531" t="s">
        <v>413</v>
      </c>
    </row>
    <row r="19" spans="1:5" s="538" customFormat="1" ht="17.399999999999999">
      <c r="A19" s="501" t="s">
        <v>427</v>
      </c>
      <c r="B19" s="503"/>
      <c r="C19" s="502">
        <v>2</v>
      </c>
      <c r="D19" s="503" t="s">
        <v>429</v>
      </c>
      <c r="E19" s="531" t="s">
        <v>413</v>
      </c>
    </row>
    <row r="20" spans="1:5" s="538" customFormat="1" ht="17.399999999999999">
      <c r="A20" s="501" t="s">
        <v>430</v>
      </c>
      <c r="B20" s="501"/>
      <c r="C20" s="502">
        <v>1</v>
      </c>
      <c r="D20" s="503" t="s">
        <v>431</v>
      </c>
      <c r="E20" s="531" t="s">
        <v>413</v>
      </c>
    </row>
    <row r="21" spans="1:5" s="538" customFormat="1" ht="17.399999999999999">
      <c r="A21" s="501" t="s">
        <v>430</v>
      </c>
      <c r="B21" s="501"/>
      <c r="C21" s="502">
        <v>2</v>
      </c>
      <c r="D21" s="503" t="s">
        <v>1210</v>
      </c>
      <c r="E21" s="531" t="s">
        <v>413</v>
      </c>
    </row>
    <row r="22" spans="1:5" s="538" customFormat="1" ht="17.399999999999999">
      <c r="A22" s="501" t="s">
        <v>430</v>
      </c>
      <c r="B22" s="503"/>
      <c r="C22" s="502">
        <v>3</v>
      </c>
      <c r="D22" s="503" t="s">
        <v>1211</v>
      </c>
      <c r="E22" s="531" t="s">
        <v>413</v>
      </c>
    </row>
    <row r="23" spans="1:5" s="538" customFormat="1" ht="17.399999999999999">
      <c r="A23" s="501" t="s">
        <v>430</v>
      </c>
      <c r="B23" s="503"/>
      <c r="C23" s="502">
        <v>4</v>
      </c>
      <c r="D23" s="503" t="s">
        <v>1374</v>
      </c>
      <c r="E23" s="531" t="s">
        <v>413</v>
      </c>
    </row>
    <row r="24" spans="1:5" s="538" customFormat="1" ht="17.399999999999999">
      <c r="A24" s="501" t="s">
        <v>430</v>
      </c>
      <c r="B24" s="503"/>
      <c r="C24" s="502">
        <v>5</v>
      </c>
      <c r="D24" s="503" t="s">
        <v>432</v>
      </c>
      <c r="E24" s="531" t="s">
        <v>413</v>
      </c>
    </row>
    <row r="25" spans="1:5" s="538" customFormat="1" ht="17.399999999999999">
      <c r="A25" s="501" t="s">
        <v>430</v>
      </c>
      <c r="B25" s="503"/>
      <c r="C25" s="502">
        <v>6</v>
      </c>
      <c r="D25" s="503" t="s">
        <v>433</v>
      </c>
      <c r="E25" s="531" t="s">
        <v>413</v>
      </c>
    </row>
    <row r="26" spans="1:5" s="538" customFormat="1" ht="17.399999999999999">
      <c r="A26" s="501" t="s">
        <v>430</v>
      </c>
      <c r="B26" s="503"/>
      <c r="C26" s="502">
        <v>7</v>
      </c>
      <c r="D26" s="503" t="s">
        <v>434</v>
      </c>
      <c r="E26" s="531" t="s">
        <v>413</v>
      </c>
    </row>
    <row r="27" spans="1:5" s="538" customFormat="1" ht="17.399999999999999">
      <c r="A27" s="501" t="s">
        <v>430</v>
      </c>
      <c r="B27" s="503"/>
      <c r="C27" s="502">
        <v>8</v>
      </c>
      <c r="D27" s="503" t="s">
        <v>1189</v>
      </c>
      <c r="E27" s="531" t="s">
        <v>413</v>
      </c>
    </row>
    <row r="28" spans="1:5" s="538" customFormat="1" ht="17.399999999999999">
      <c r="A28" s="501" t="s">
        <v>430</v>
      </c>
      <c r="B28" s="503"/>
      <c r="C28" s="502">
        <v>9</v>
      </c>
      <c r="D28" s="503" t="s">
        <v>1190</v>
      </c>
      <c r="E28" s="531" t="s">
        <v>413</v>
      </c>
    </row>
    <row r="29" spans="1:5" s="538" customFormat="1" ht="17.399999999999999">
      <c r="A29" s="501" t="s">
        <v>430</v>
      </c>
      <c r="B29" s="503"/>
      <c r="C29" s="502">
        <v>10</v>
      </c>
      <c r="D29" s="503" t="s">
        <v>1191</v>
      </c>
      <c r="E29" s="531" t="s">
        <v>413</v>
      </c>
    </row>
    <row r="30" spans="1:5" s="538" customFormat="1" ht="17.399999999999999">
      <c r="A30" s="501" t="s">
        <v>430</v>
      </c>
      <c r="B30" s="503"/>
      <c r="C30" s="502">
        <v>11</v>
      </c>
      <c r="D30" s="503" t="s">
        <v>1192</v>
      </c>
      <c r="E30" s="531" t="s">
        <v>413</v>
      </c>
    </row>
    <row r="31" spans="1:5" s="538" customFormat="1" ht="17.399999999999999">
      <c r="A31" s="501" t="s">
        <v>435</v>
      </c>
      <c r="B31" s="501"/>
      <c r="C31" s="502">
        <v>1</v>
      </c>
      <c r="D31" s="503" t="s">
        <v>436</v>
      </c>
      <c r="E31" s="531" t="s">
        <v>413</v>
      </c>
    </row>
    <row r="32" spans="1:5" s="538" customFormat="1" ht="17.399999999999999">
      <c r="A32" s="501" t="s">
        <v>435</v>
      </c>
      <c r="B32" s="503"/>
      <c r="C32" s="502">
        <v>2</v>
      </c>
      <c r="D32" s="503" t="s">
        <v>437</v>
      </c>
      <c r="E32" s="531" t="s">
        <v>413</v>
      </c>
    </row>
    <row r="33" spans="1:5" s="538" customFormat="1" ht="17.399999999999999">
      <c r="A33" s="501" t="s">
        <v>438</v>
      </c>
      <c r="B33" s="501"/>
      <c r="C33" s="502">
        <v>1</v>
      </c>
      <c r="D33" s="503" t="s">
        <v>439</v>
      </c>
      <c r="E33" s="531" t="s">
        <v>413</v>
      </c>
    </row>
    <row r="34" spans="1:5" s="538" customFormat="1" ht="17.399999999999999">
      <c r="A34" s="501" t="s">
        <v>438</v>
      </c>
      <c r="B34" s="503"/>
      <c r="C34" s="502">
        <v>2</v>
      </c>
      <c r="D34" s="503" t="s">
        <v>1265</v>
      </c>
      <c r="E34" s="531" t="s">
        <v>413</v>
      </c>
    </row>
    <row r="35" spans="1:5" s="538" customFormat="1" ht="17.399999999999999">
      <c r="A35" s="501" t="s">
        <v>438</v>
      </c>
      <c r="B35" s="503"/>
      <c r="C35" s="502">
        <v>3</v>
      </c>
      <c r="D35" s="503" t="s">
        <v>1212</v>
      </c>
      <c r="E35" s="531" t="s">
        <v>413</v>
      </c>
    </row>
    <row r="36" spans="1:5" s="538" customFormat="1" ht="17.399999999999999">
      <c r="A36" s="501" t="s">
        <v>438</v>
      </c>
      <c r="B36" s="503"/>
      <c r="C36" s="502">
        <v>4</v>
      </c>
      <c r="D36" s="503" t="s">
        <v>440</v>
      </c>
      <c r="E36" s="531" t="s">
        <v>413</v>
      </c>
    </row>
    <row r="37" spans="1:5" s="538" customFormat="1" ht="17.399999999999999">
      <c r="A37" s="501" t="s">
        <v>441</v>
      </c>
      <c r="B37" s="501"/>
      <c r="C37" s="502">
        <v>1</v>
      </c>
      <c r="D37" s="503" t="s">
        <v>442</v>
      </c>
      <c r="E37" s="531" t="s">
        <v>413</v>
      </c>
    </row>
    <row r="38" spans="1:5" s="538" customFormat="1" ht="17.399999999999999">
      <c r="A38" s="501" t="s">
        <v>441</v>
      </c>
      <c r="B38" s="503"/>
      <c r="C38" s="502">
        <v>2</v>
      </c>
      <c r="D38" s="503" t="s">
        <v>443</v>
      </c>
      <c r="E38" s="531" t="s">
        <v>413</v>
      </c>
    </row>
    <row r="39" spans="1:5" s="538" customFormat="1" ht="17.399999999999999">
      <c r="A39" s="501" t="s">
        <v>1269</v>
      </c>
      <c r="B39" s="501"/>
      <c r="C39" s="502">
        <v>1</v>
      </c>
      <c r="D39" s="503" t="s">
        <v>444</v>
      </c>
      <c r="E39" s="531" t="s">
        <v>413</v>
      </c>
    </row>
    <row r="40" spans="1:5" s="538" customFormat="1" ht="17.399999999999999">
      <c r="A40" s="501" t="s">
        <v>1269</v>
      </c>
      <c r="B40" s="503"/>
      <c r="C40" s="502">
        <v>2</v>
      </c>
      <c r="D40" s="503" t="s">
        <v>445</v>
      </c>
      <c r="E40" s="531" t="s">
        <v>413</v>
      </c>
    </row>
    <row r="41" spans="1:5" s="538" customFormat="1" ht="17.399999999999999">
      <c r="A41" s="501" t="s">
        <v>1269</v>
      </c>
      <c r="B41" s="503"/>
      <c r="C41" s="502">
        <v>3</v>
      </c>
      <c r="D41" s="503" t="s">
        <v>446</v>
      </c>
      <c r="E41" s="531" t="s">
        <v>413</v>
      </c>
    </row>
    <row r="42" spans="1:5" s="538" customFormat="1" ht="17.399999999999999">
      <c r="A42" s="527" t="s">
        <v>1268</v>
      </c>
      <c r="B42" s="528"/>
      <c r="C42" s="540">
        <v>1</v>
      </c>
      <c r="D42" s="528" t="s">
        <v>1193</v>
      </c>
      <c r="E42" s="532" t="s">
        <v>1194</v>
      </c>
    </row>
    <row r="43" spans="1:5" s="538" customFormat="1" ht="17.399999999999999">
      <c r="A43" s="527" t="s">
        <v>1267</v>
      </c>
      <c r="B43" s="528"/>
      <c r="C43" s="540">
        <v>1</v>
      </c>
      <c r="D43" s="528" t="s">
        <v>1195</v>
      </c>
      <c r="E43" s="532" t="s">
        <v>1194</v>
      </c>
    </row>
    <row r="44" spans="1:5" s="538" customFormat="1" ht="17.399999999999999">
      <c r="A44" s="527" t="s">
        <v>1267</v>
      </c>
      <c r="B44" s="528"/>
      <c r="C44" s="540">
        <v>2</v>
      </c>
      <c r="D44" s="528" t="s">
        <v>1196</v>
      </c>
      <c r="E44" s="532" t="s">
        <v>1194</v>
      </c>
    </row>
    <row r="45" spans="1:5" s="542" customFormat="1" ht="17.399999999999999">
      <c r="A45" s="527" t="s">
        <v>1267</v>
      </c>
      <c r="B45" s="529"/>
      <c r="C45" s="541">
        <v>3</v>
      </c>
      <c r="D45" s="530" t="s">
        <v>1197</v>
      </c>
      <c r="E45" s="533" t="s">
        <v>1194</v>
      </c>
    </row>
    <row r="46" spans="1:5" ht="17.399999999999999">
      <c r="A46" s="489"/>
      <c r="B46" s="489"/>
      <c r="C46" s="337"/>
      <c r="D46" s="336"/>
      <c r="E46" s="490"/>
    </row>
    <row r="47" spans="1:5" ht="17.399999999999999">
      <c r="B47" s="336"/>
      <c r="C47" s="337"/>
      <c r="D47" s="336"/>
      <c r="E47" s="336"/>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1"/>
  <sheetViews>
    <sheetView showGridLines="0" view="pageBreakPreview" zoomScale="115" zoomScaleSheetLayoutView="115" workbookViewId="0"/>
  </sheetViews>
  <sheetFormatPr defaultColWidth="8.8984375" defaultRowHeight="17.399999999999999"/>
  <cols>
    <col min="1" max="1" width="5.09765625" style="158" customWidth="1"/>
    <col min="2" max="2" width="18.09765625" style="158" customWidth="1"/>
    <col min="3" max="3" width="19.3984375" style="158" customWidth="1"/>
    <col min="4" max="4" width="46.3984375" style="158" customWidth="1"/>
    <col min="5" max="5" width="11.19921875" style="158" customWidth="1"/>
    <col min="6" max="6" width="9.59765625" style="158" customWidth="1"/>
    <col min="7" max="7" width="22.59765625" style="158" customWidth="1"/>
    <col min="8" max="8" width="27.09765625" style="158" customWidth="1"/>
    <col min="9" max="9" width="9.59765625" style="158" customWidth="1"/>
    <col min="10" max="16384" width="8.8984375" style="158"/>
  </cols>
  <sheetData>
    <row r="1" spans="1:6" ht="33.75" customHeight="1">
      <c r="A1" s="166" t="s">
        <v>241</v>
      </c>
      <c r="B1" s="167"/>
      <c r="C1" s="168"/>
      <c r="D1" s="169"/>
    </row>
    <row r="2" spans="1:6" ht="15.75" customHeight="1">
      <c r="A2" s="170"/>
      <c r="B2" s="171"/>
      <c r="C2" s="172"/>
      <c r="D2" s="172"/>
    </row>
    <row r="3" spans="1:6" ht="27.75" customHeight="1">
      <c r="A3" s="661" t="s">
        <v>242</v>
      </c>
      <c r="B3" s="662"/>
      <c r="C3" s="662"/>
      <c r="D3" s="254" t="s">
        <v>243</v>
      </c>
    </row>
    <row r="4" spans="1:6" ht="16.5" customHeight="1">
      <c r="A4" s="356" t="s">
        <v>448</v>
      </c>
      <c r="B4" s="660" t="s">
        <v>449</v>
      </c>
      <c r="C4" s="660"/>
      <c r="D4" s="160"/>
      <c r="E4" s="173"/>
      <c r="F4" s="173"/>
    </row>
    <row r="5" spans="1:6" ht="16.5" customHeight="1">
      <c r="A5" s="356" t="s">
        <v>450</v>
      </c>
      <c r="B5" s="660" t="s">
        <v>451</v>
      </c>
      <c r="C5" s="660"/>
      <c r="D5" s="160"/>
    </row>
    <row r="6" spans="1:6" s="248" customFormat="1" ht="16.5" customHeight="1">
      <c r="A6" s="356" t="s">
        <v>452</v>
      </c>
      <c r="B6" s="660" t="s">
        <v>453</v>
      </c>
      <c r="C6" s="660"/>
      <c r="D6" s="160"/>
    </row>
    <row r="7" spans="1:6" s="248" customFormat="1" ht="16.5" customHeight="1">
      <c r="A7" s="356" t="s">
        <v>454</v>
      </c>
      <c r="B7" s="664" t="s">
        <v>455</v>
      </c>
      <c r="C7" s="665"/>
      <c r="D7" s="160"/>
    </row>
    <row r="8" spans="1:6" s="343" customFormat="1" ht="16.5" customHeight="1">
      <c r="A8" s="666" t="s">
        <v>866</v>
      </c>
      <c r="B8" s="668" t="s">
        <v>456</v>
      </c>
      <c r="C8" s="669"/>
      <c r="D8" s="160" t="s">
        <v>457</v>
      </c>
      <c r="E8" s="173" t="s">
        <v>1291</v>
      </c>
    </row>
    <row r="9" spans="1:6" s="343" customFormat="1" ht="16.5" customHeight="1">
      <c r="A9" s="667"/>
      <c r="B9" s="670"/>
      <c r="C9" s="671"/>
      <c r="D9" s="160" t="s">
        <v>458</v>
      </c>
      <c r="E9" s="158"/>
    </row>
    <row r="10" spans="1:6" s="343" customFormat="1" ht="16.5" customHeight="1">
      <c r="A10" s="666" t="s">
        <v>867</v>
      </c>
      <c r="B10" s="668" t="s">
        <v>459</v>
      </c>
      <c r="C10" s="669"/>
      <c r="D10" s="160" t="s">
        <v>457</v>
      </c>
      <c r="E10" s="173" t="s">
        <v>1292</v>
      </c>
    </row>
    <row r="11" spans="1:6" s="343" customFormat="1" ht="16.5" customHeight="1">
      <c r="A11" s="667"/>
      <c r="B11" s="670"/>
      <c r="C11" s="671"/>
      <c r="D11" s="160" t="s">
        <v>458</v>
      </c>
      <c r="E11" s="173" t="s">
        <v>1292</v>
      </c>
    </row>
    <row r="12" spans="1:6" ht="16.5" customHeight="1">
      <c r="A12" s="356" t="s">
        <v>460</v>
      </c>
      <c r="B12" s="660" t="s">
        <v>461</v>
      </c>
      <c r="C12" s="660"/>
      <c r="D12" s="160"/>
      <c r="F12" s="173"/>
    </row>
    <row r="13" spans="1:6" ht="16.5" customHeight="1">
      <c r="A13" s="356" t="s">
        <v>462</v>
      </c>
      <c r="B13" s="660" t="s">
        <v>463</v>
      </c>
      <c r="C13" s="660"/>
      <c r="D13" s="160"/>
    </row>
    <row r="14" spans="1:6" s="248" customFormat="1" ht="16.5" customHeight="1">
      <c r="A14" s="356" t="s">
        <v>464</v>
      </c>
      <c r="B14" s="660" t="s">
        <v>465</v>
      </c>
      <c r="C14" s="660"/>
      <c r="D14" s="160" t="s">
        <v>466</v>
      </c>
      <c r="E14" s="159"/>
    </row>
    <row r="15" spans="1:6" s="248" customFormat="1" ht="16.5" customHeight="1">
      <c r="A15" s="356" t="s">
        <v>467</v>
      </c>
      <c r="B15" s="664" t="s">
        <v>468</v>
      </c>
      <c r="C15" s="665"/>
      <c r="D15" s="160" t="s">
        <v>469</v>
      </c>
      <c r="E15" s="173"/>
    </row>
    <row r="16" spans="1:6" s="248" customFormat="1" ht="16.5" customHeight="1">
      <c r="A16" s="356" t="s">
        <v>470</v>
      </c>
      <c r="B16" s="664" t="s">
        <v>471</v>
      </c>
      <c r="C16" s="665"/>
      <c r="D16" s="160"/>
      <c r="E16" s="175"/>
    </row>
    <row r="17" spans="1:10" s="248" customFormat="1" ht="16.5" customHeight="1">
      <c r="A17" s="356" t="s">
        <v>472</v>
      </c>
      <c r="B17" s="664" t="s">
        <v>473</v>
      </c>
      <c r="C17" s="665"/>
      <c r="D17" s="160"/>
      <c r="E17" s="173"/>
    </row>
    <row r="18" spans="1:10" s="248" customFormat="1" ht="16.5" customHeight="1">
      <c r="A18" s="356" t="s">
        <v>474</v>
      </c>
      <c r="B18" s="357" t="s">
        <v>475</v>
      </c>
      <c r="C18" s="358"/>
      <c r="D18" s="160"/>
      <c r="E18" s="173"/>
    </row>
    <row r="19" spans="1:10" ht="16.5" customHeight="1">
      <c r="A19" s="356" t="s">
        <v>476</v>
      </c>
      <c r="B19" s="660" t="s">
        <v>477</v>
      </c>
      <c r="C19" s="660"/>
      <c r="D19" s="160"/>
      <c r="E19" s="173"/>
      <c r="F19" s="173"/>
    </row>
    <row r="20" spans="1:10" ht="16.5" customHeight="1">
      <c r="A20" s="356" t="s">
        <v>478</v>
      </c>
      <c r="B20" s="663" t="s">
        <v>479</v>
      </c>
      <c r="C20" s="663"/>
      <c r="D20" s="160" t="s">
        <v>480</v>
      </c>
      <c r="E20" s="159" t="s">
        <v>1293</v>
      </c>
    </row>
    <row r="21" spans="1:10" ht="16.5" customHeight="1">
      <c r="A21" s="356" t="s">
        <v>481</v>
      </c>
      <c r="B21" s="664" t="s">
        <v>482</v>
      </c>
      <c r="C21" s="665"/>
      <c r="D21" s="255" t="s">
        <v>483</v>
      </c>
      <c r="E21" s="173" t="s">
        <v>1294</v>
      </c>
    </row>
    <row r="22" spans="1:10" s="248" customFormat="1" ht="16.5" customHeight="1">
      <c r="A22" s="356" t="s">
        <v>484</v>
      </c>
      <c r="B22" s="664" t="s">
        <v>485</v>
      </c>
      <c r="C22" s="665"/>
      <c r="D22" s="255"/>
      <c r="E22" s="174"/>
    </row>
    <row r="23" spans="1:10" ht="16.5" customHeight="1">
      <c r="A23" s="356" t="s">
        <v>486</v>
      </c>
      <c r="B23" s="660" t="s">
        <v>487</v>
      </c>
      <c r="C23" s="660"/>
      <c r="D23" s="160"/>
      <c r="E23" s="174"/>
    </row>
    <row r="24" spans="1:10" ht="16.5" customHeight="1">
      <c r="A24" s="356" t="s">
        <v>488</v>
      </c>
      <c r="B24" s="660" t="s">
        <v>489</v>
      </c>
      <c r="C24" s="660"/>
      <c r="D24" s="160"/>
      <c r="E24" s="173"/>
    </row>
    <row r="25" spans="1:10" ht="16.5" customHeight="1">
      <c r="A25" s="356" t="s">
        <v>490</v>
      </c>
      <c r="B25" s="660" t="s">
        <v>491</v>
      </c>
      <c r="C25" s="660"/>
      <c r="D25" s="160"/>
      <c r="E25" s="173"/>
    </row>
    <row r="26" spans="1:10" ht="16.5" customHeight="1">
      <c r="A26" s="356" t="s">
        <v>492</v>
      </c>
      <c r="B26" s="660" t="s">
        <v>493</v>
      </c>
      <c r="C26" s="660"/>
      <c r="D26" s="160"/>
      <c r="E26" s="173"/>
    </row>
    <row r="27" spans="1:10" ht="16.5" customHeight="1">
      <c r="A27" s="356" t="s">
        <v>494</v>
      </c>
      <c r="B27" s="660" t="s">
        <v>495</v>
      </c>
      <c r="C27" s="660"/>
      <c r="D27" s="160"/>
      <c r="E27" s="173" t="s">
        <v>1295</v>
      </c>
    </row>
    <row r="28" spans="1:10" ht="16.5" customHeight="1">
      <c r="A28" s="356" t="s">
        <v>496</v>
      </c>
      <c r="B28" s="660" t="s">
        <v>497</v>
      </c>
      <c r="C28" s="660"/>
      <c r="D28" s="160"/>
      <c r="E28" s="173"/>
      <c r="F28" s="172"/>
      <c r="G28" s="172"/>
      <c r="H28" s="172"/>
      <c r="I28" s="172"/>
      <c r="J28" s="172"/>
    </row>
    <row r="29" spans="1:10" ht="16.5" customHeight="1">
      <c r="A29" s="356" t="s">
        <v>498</v>
      </c>
      <c r="B29" s="660" t="s">
        <v>499</v>
      </c>
      <c r="C29" s="660"/>
      <c r="D29" s="160"/>
      <c r="E29" s="173"/>
      <c r="F29" s="172"/>
      <c r="G29" s="172"/>
      <c r="H29" s="172"/>
      <c r="I29" s="172"/>
      <c r="J29" s="172"/>
    </row>
    <row r="30" spans="1:10" s="172" customFormat="1" ht="17.25" customHeight="1">
      <c r="A30" s="900" t="s">
        <v>500</v>
      </c>
      <c r="B30" s="677" t="s">
        <v>501</v>
      </c>
      <c r="C30" s="677"/>
      <c r="D30" s="255" t="s">
        <v>1376</v>
      </c>
      <c r="E30" s="173"/>
    </row>
    <row r="31" spans="1:10" s="172" customFormat="1" ht="38.25" customHeight="1">
      <c r="A31" s="901"/>
      <c r="B31" s="678" t="s">
        <v>502</v>
      </c>
      <c r="C31" s="678"/>
      <c r="D31" s="339" t="s">
        <v>503</v>
      </c>
      <c r="E31" s="173"/>
    </row>
    <row r="32" spans="1:10" s="172" customFormat="1" ht="20.25" customHeight="1">
      <c r="A32" s="901"/>
      <c r="B32" s="673" t="s">
        <v>504</v>
      </c>
      <c r="C32" s="673"/>
      <c r="D32" s="340" t="s">
        <v>503</v>
      </c>
      <c r="E32" s="173"/>
    </row>
    <row r="33" spans="1:10" s="172" customFormat="1" ht="39.75" customHeight="1">
      <c r="A33" s="901"/>
      <c r="B33" s="673" t="s">
        <v>505</v>
      </c>
      <c r="C33" s="673"/>
      <c r="D33" s="340" t="s">
        <v>503</v>
      </c>
      <c r="E33" s="173"/>
      <c r="F33" s="235"/>
    </row>
    <row r="34" spans="1:10" s="172" customFormat="1" ht="23.25" customHeight="1">
      <c r="A34" s="901"/>
      <c r="B34" s="673" t="s">
        <v>506</v>
      </c>
      <c r="C34" s="673"/>
      <c r="D34" s="340" t="s">
        <v>503</v>
      </c>
      <c r="E34" s="173"/>
    </row>
    <row r="35" spans="1:10" s="172" customFormat="1" ht="39" customHeight="1">
      <c r="A35" s="901"/>
      <c r="B35" s="672" t="s">
        <v>1290</v>
      </c>
      <c r="C35" s="672"/>
      <c r="D35" s="341" t="s">
        <v>503</v>
      </c>
      <c r="E35" s="173"/>
    </row>
    <row r="36" spans="1:10" s="172" customFormat="1" ht="39" customHeight="1">
      <c r="A36" s="902"/>
      <c r="B36" s="898" t="s">
        <v>1375</v>
      </c>
      <c r="C36" s="898"/>
      <c r="D36" s="899" t="s">
        <v>503</v>
      </c>
      <c r="E36" s="173"/>
    </row>
    <row r="37" spans="1:10" s="172" customFormat="1" ht="15" customHeight="1">
      <c r="A37" s="176"/>
      <c r="B37" s="167"/>
      <c r="C37" s="167"/>
      <c r="D37" s="177"/>
      <c r="E37" s="173"/>
    </row>
    <row r="38" spans="1:10">
      <c r="A38" s="178" t="s">
        <v>250</v>
      </c>
      <c r="B38" s="179"/>
      <c r="C38" s="172"/>
      <c r="D38" s="172"/>
      <c r="F38" s="172"/>
      <c r="G38" s="172"/>
      <c r="H38" s="172"/>
      <c r="I38" s="172"/>
      <c r="J38" s="172"/>
    </row>
    <row r="39" spans="1:10" s="129" customFormat="1" ht="17.25" customHeight="1">
      <c r="A39" s="675" t="s">
        <v>507</v>
      </c>
      <c r="B39" s="675"/>
      <c r="C39" s="675"/>
      <c r="D39" s="675"/>
      <c r="F39" s="344"/>
      <c r="G39" s="344"/>
      <c r="H39" s="344"/>
      <c r="I39" s="344"/>
      <c r="J39" s="344"/>
    </row>
    <row r="40" spans="1:10" s="129" customFormat="1" ht="17.25" customHeight="1">
      <c r="A40" s="681" t="s">
        <v>512</v>
      </c>
      <c r="B40" s="681"/>
      <c r="C40" s="681"/>
      <c r="D40" s="681"/>
      <c r="F40" s="344"/>
      <c r="G40" s="344"/>
      <c r="H40" s="344"/>
      <c r="I40" s="344"/>
      <c r="J40" s="344"/>
    </row>
    <row r="41" spans="1:10" s="129" customFormat="1" ht="17.25" customHeight="1">
      <c r="A41" s="675" t="s">
        <v>1346</v>
      </c>
      <c r="B41" s="675"/>
      <c r="C41" s="675"/>
      <c r="D41" s="675"/>
      <c r="F41" s="344"/>
      <c r="G41" s="344"/>
      <c r="H41" s="344"/>
      <c r="I41" s="344"/>
      <c r="J41" s="344"/>
    </row>
    <row r="42" spans="1:10" s="129" customFormat="1" ht="17.25" customHeight="1">
      <c r="A42" s="354" t="s">
        <v>513</v>
      </c>
      <c r="B42" s="353"/>
      <c r="C42" s="353"/>
      <c r="D42" s="353"/>
      <c r="F42" s="344"/>
      <c r="G42" s="344"/>
      <c r="H42" s="344"/>
      <c r="I42" s="344"/>
      <c r="J42" s="344"/>
    </row>
    <row r="43" spans="1:10" s="129" customFormat="1" ht="17.25" customHeight="1">
      <c r="A43" s="355" t="s">
        <v>514</v>
      </c>
      <c r="B43" s="353"/>
      <c r="C43" s="353"/>
      <c r="D43" s="353"/>
      <c r="F43" s="344"/>
      <c r="G43" s="344"/>
      <c r="H43" s="344"/>
      <c r="I43" s="344"/>
      <c r="J43" s="344"/>
    </row>
    <row r="44" spans="1:10" s="129" customFormat="1" ht="17.25" customHeight="1">
      <c r="A44" s="355" t="s">
        <v>515</v>
      </c>
      <c r="B44" s="353"/>
      <c r="C44" s="353"/>
      <c r="D44" s="353"/>
      <c r="F44" s="344"/>
      <c r="G44" s="344"/>
      <c r="H44" s="344"/>
      <c r="I44" s="344"/>
      <c r="J44" s="344"/>
    </row>
    <row r="45" spans="1:10" s="129" customFormat="1" ht="17.25" customHeight="1">
      <c r="A45" s="355" t="s">
        <v>516</v>
      </c>
      <c r="B45" s="353"/>
      <c r="C45" s="353"/>
      <c r="D45" s="353"/>
      <c r="E45" s="345"/>
      <c r="F45" s="344"/>
      <c r="G45" s="344"/>
      <c r="H45" s="344"/>
      <c r="I45" s="344"/>
      <c r="J45" s="344"/>
    </row>
    <row r="46" spans="1:10" s="129" customFormat="1" ht="17.25" customHeight="1">
      <c r="A46" s="353" t="s">
        <v>508</v>
      </c>
      <c r="B46" s="353"/>
      <c r="C46" s="353"/>
      <c r="D46" s="353"/>
      <c r="E46" s="345"/>
      <c r="F46" s="344"/>
      <c r="G46" s="344"/>
      <c r="H46" s="344"/>
      <c r="I46" s="344"/>
      <c r="J46" s="344"/>
    </row>
    <row r="47" spans="1:10" s="129" customFormat="1" ht="16.5" customHeight="1">
      <c r="A47" s="679" t="s">
        <v>1343</v>
      </c>
      <c r="B47" s="680"/>
      <c r="C47" s="680"/>
      <c r="D47" s="680"/>
    </row>
    <row r="48" spans="1:10" s="129" customFormat="1" ht="17.25" customHeight="1">
      <c r="A48" s="355" t="s">
        <v>517</v>
      </c>
      <c r="B48" s="353"/>
      <c r="C48" s="353"/>
      <c r="D48" s="353"/>
      <c r="E48" s="345"/>
      <c r="F48" s="344"/>
      <c r="G48" s="344"/>
      <c r="H48" s="344"/>
      <c r="I48" s="344"/>
      <c r="J48" s="344"/>
    </row>
    <row r="49" spans="1:10" s="129" customFormat="1" ht="17.25" customHeight="1">
      <c r="A49" s="355" t="s">
        <v>518</v>
      </c>
      <c r="B49" s="353"/>
      <c r="C49" s="353"/>
      <c r="D49" s="353"/>
      <c r="E49" s="345"/>
      <c r="F49" s="344"/>
      <c r="G49" s="344"/>
      <c r="H49" s="344"/>
      <c r="I49" s="344"/>
      <c r="J49" s="344"/>
    </row>
    <row r="50" spans="1:10" s="129" customFormat="1" ht="33" customHeight="1">
      <c r="A50" s="674" t="s">
        <v>519</v>
      </c>
      <c r="B50" s="675"/>
      <c r="C50" s="675"/>
      <c r="D50" s="675"/>
      <c r="F50" s="344"/>
      <c r="G50" s="344"/>
      <c r="H50" s="344"/>
      <c r="I50" s="344"/>
      <c r="J50" s="344"/>
    </row>
    <row r="51" spans="1:10" s="129" customFormat="1" ht="18.75" customHeight="1">
      <c r="A51" s="676" t="s">
        <v>520</v>
      </c>
      <c r="B51" s="675"/>
      <c r="C51" s="675"/>
      <c r="D51" s="675"/>
      <c r="F51" s="344"/>
      <c r="G51" s="344"/>
      <c r="H51" s="344"/>
      <c r="I51" s="344"/>
      <c r="J51" s="344"/>
    </row>
    <row r="52" spans="1:10" s="129" customFormat="1" ht="32.25" customHeight="1">
      <c r="A52" s="674" t="s">
        <v>521</v>
      </c>
      <c r="B52" s="675"/>
      <c r="C52" s="675"/>
      <c r="D52" s="675"/>
      <c r="F52" s="344"/>
      <c r="G52" s="344"/>
      <c r="H52" s="344"/>
      <c r="I52" s="344"/>
      <c r="J52" s="344"/>
    </row>
    <row r="53" spans="1:10" s="129" customFormat="1" ht="17.25" customHeight="1">
      <c r="A53" s="676" t="s">
        <v>522</v>
      </c>
      <c r="B53" s="675"/>
      <c r="C53" s="675"/>
      <c r="D53" s="675"/>
    </row>
    <row r="54" spans="1:10" s="129" customFormat="1" ht="15" customHeight="1">
      <c r="A54" s="129" t="s">
        <v>509</v>
      </c>
    </row>
    <row r="55" spans="1:10" s="129" customFormat="1" ht="15" customHeight="1">
      <c r="A55" s="129" t="s">
        <v>510</v>
      </c>
    </row>
    <row r="56" spans="1:10" s="129" customFormat="1" ht="15" customHeight="1">
      <c r="A56" s="129" t="s">
        <v>511</v>
      </c>
    </row>
    <row r="57" spans="1:10" s="129" customFormat="1" ht="15" customHeight="1">
      <c r="A57" s="680" t="s">
        <v>1344</v>
      </c>
      <c r="B57" s="680"/>
      <c r="C57" s="680"/>
      <c r="D57" s="680"/>
    </row>
    <row r="58" spans="1:10" s="129" customFormat="1" ht="15.6">
      <c r="A58" s="129" t="s">
        <v>523</v>
      </c>
    </row>
    <row r="59" spans="1:10" s="129" customFormat="1" ht="15.6">
      <c r="A59" s="903" t="s">
        <v>1377</v>
      </c>
      <c r="B59" s="903"/>
      <c r="C59" s="903"/>
      <c r="D59" s="903"/>
    </row>
    <row r="60" spans="1:10">
      <c r="A60" s="903"/>
      <c r="B60" s="903"/>
      <c r="C60" s="903"/>
      <c r="D60" s="903"/>
    </row>
    <row r="61" spans="1:10">
      <c r="A61" s="903"/>
      <c r="B61" s="903"/>
      <c r="C61" s="903"/>
      <c r="D61" s="903"/>
    </row>
  </sheetData>
  <sheetProtection formatCells="0" formatColumns="0" formatRows="0" sort="0"/>
  <mergeCells count="44">
    <mergeCell ref="A30:A36"/>
    <mergeCell ref="B36:C36"/>
    <mergeCell ref="A59:D61"/>
    <mergeCell ref="A50:D50"/>
    <mergeCell ref="A53:D53"/>
    <mergeCell ref="B30:C30"/>
    <mergeCell ref="B31:C31"/>
    <mergeCell ref="A52:D52"/>
    <mergeCell ref="A47:D47"/>
    <mergeCell ref="A57:D57"/>
    <mergeCell ref="A41:D41"/>
    <mergeCell ref="A51:D51"/>
    <mergeCell ref="A40:D40"/>
    <mergeCell ref="B34:C34"/>
    <mergeCell ref="A39:D39"/>
    <mergeCell ref="B35:C35"/>
    <mergeCell ref="B32:C32"/>
    <mergeCell ref="B33:C33"/>
    <mergeCell ref="B28:C28"/>
    <mergeCell ref="B29:C29"/>
    <mergeCell ref="B26:C26"/>
    <mergeCell ref="B17:C17"/>
    <mergeCell ref="B22:C22"/>
    <mergeCell ref="A8:A9"/>
    <mergeCell ref="B8:C9"/>
    <mergeCell ref="A10:A11"/>
    <mergeCell ref="B10:C11"/>
    <mergeCell ref="B12:C12"/>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s>
  <phoneticPr fontId="80" type="noConversion"/>
  <pageMargins left="0.62992125984251968" right="0.51181102362204722" top="0.98425196850393704" bottom="0.98425196850393704" header="0.51181102362204722" footer="0.51181102362204722"/>
  <pageSetup paperSize="9" scale="40" firstPageNumber="52" fitToHeight="0" orientation="portrait" r:id="rId1"/>
  <headerFooter alignWithMargins="0"/>
  <rowBreaks count="1" manualBreakCount="1">
    <brk id="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SheetLayoutView="100" workbookViewId="0"/>
  </sheetViews>
  <sheetFormatPr defaultColWidth="8.8984375" defaultRowHeight="17.399999999999999"/>
  <cols>
    <col min="1" max="1" width="8.8984375" style="248"/>
    <col min="2" max="3" width="23" style="248" customWidth="1"/>
    <col min="4" max="4" width="14.09765625" style="248" customWidth="1"/>
    <col min="5" max="5" width="8.3984375" style="248" customWidth="1"/>
    <col min="6" max="7" width="17.296875" style="248" customWidth="1"/>
    <col min="8" max="16384" width="8.8984375" style="248"/>
  </cols>
  <sheetData>
    <row r="1" spans="1:8" ht="27.75" customHeight="1">
      <c r="A1" s="166" t="s">
        <v>524</v>
      </c>
      <c r="B1" s="166"/>
      <c r="C1" s="166"/>
      <c r="D1" s="156"/>
      <c r="E1" s="157"/>
      <c r="F1" s="157"/>
      <c r="G1" s="157"/>
    </row>
    <row r="2" spans="1:8" ht="28.5" customHeight="1">
      <c r="A2" s="158"/>
      <c r="B2" s="158"/>
      <c r="C2" s="158"/>
      <c r="D2" s="158"/>
      <c r="E2" s="158"/>
      <c r="F2" s="158"/>
      <c r="G2" s="158"/>
    </row>
    <row r="3" spans="1:8" ht="28.5" customHeight="1">
      <c r="A3" s="267" t="s">
        <v>525</v>
      </c>
      <c r="B3" s="267" t="s">
        <v>526</v>
      </c>
      <c r="C3" s="267" t="s">
        <v>527</v>
      </c>
      <c r="D3" s="267" t="s">
        <v>528</v>
      </c>
      <c r="E3" s="267" t="s">
        <v>451</v>
      </c>
      <c r="F3" s="267" t="s">
        <v>529</v>
      </c>
      <c r="G3" s="267" t="s">
        <v>530</v>
      </c>
      <c r="H3" s="249"/>
    </row>
    <row r="4" spans="1:8" ht="20.25" customHeight="1">
      <c r="A4" s="268">
        <v>1</v>
      </c>
      <c r="B4" s="269" t="s">
        <v>531</v>
      </c>
      <c r="C4" s="269"/>
      <c r="D4" s="160"/>
      <c r="E4" s="160"/>
      <c r="F4" s="160"/>
      <c r="G4" s="160"/>
    </row>
    <row r="5" spans="1:8" ht="20.25" customHeight="1">
      <c r="A5" s="268">
        <v>2</v>
      </c>
      <c r="B5" s="268"/>
      <c r="C5" s="268"/>
      <c r="D5" s="160"/>
      <c r="E5" s="205"/>
      <c r="F5" s="160"/>
      <c r="G5" s="160"/>
    </row>
    <row r="6" spans="1:8" ht="20.25" customHeight="1">
      <c r="A6" s="268">
        <v>3</v>
      </c>
      <c r="B6" s="268"/>
      <c r="C6" s="268"/>
      <c r="D6" s="160"/>
      <c r="E6" s="160"/>
      <c r="F6" s="160"/>
      <c r="G6" s="160"/>
    </row>
    <row r="7" spans="1:8" ht="20.25" customHeight="1">
      <c r="A7" s="268">
        <v>4</v>
      </c>
      <c r="B7" s="268"/>
      <c r="C7" s="268"/>
      <c r="D7" s="160"/>
      <c r="E7" s="160"/>
      <c r="F7" s="160"/>
      <c r="G7" s="160"/>
    </row>
    <row r="8" spans="1:8" ht="20.25" customHeight="1">
      <c r="A8" s="268">
        <v>5</v>
      </c>
      <c r="B8" s="268"/>
      <c r="C8" s="268"/>
      <c r="D8" s="160"/>
      <c r="E8" s="160"/>
      <c r="F8" s="160"/>
      <c r="G8" s="160"/>
    </row>
    <row r="9" spans="1:8" ht="20.25" customHeight="1">
      <c r="A9" s="268">
        <v>6</v>
      </c>
      <c r="B9" s="268"/>
      <c r="C9" s="268"/>
      <c r="D9" s="160"/>
      <c r="E9" s="160"/>
      <c r="F9" s="160"/>
      <c r="G9" s="160"/>
    </row>
    <row r="10" spans="1:8">
      <c r="A10" s="158"/>
      <c r="B10" s="158"/>
      <c r="C10" s="158"/>
      <c r="D10" s="161"/>
      <c r="E10" s="162"/>
      <c r="F10" s="162"/>
      <c r="G10" s="162"/>
      <c r="H10" s="250"/>
    </row>
    <row r="11" spans="1:8" ht="21" customHeight="1">
      <c r="A11" s="163" t="s">
        <v>532</v>
      </c>
      <c r="B11" s="163"/>
      <c r="C11" s="163"/>
      <c r="D11" s="158"/>
      <c r="E11" s="158"/>
      <c r="F11" s="158"/>
      <c r="G11" s="158"/>
    </row>
    <row r="12" spans="1:8" s="326" customFormat="1" ht="17.25" customHeight="1">
      <c r="A12" s="354" t="s">
        <v>534</v>
      </c>
      <c r="B12" s="354"/>
      <c r="C12" s="354"/>
      <c r="D12" s="324"/>
      <c r="E12" s="324"/>
      <c r="F12" s="324"/>
      <c r="G12" s="324"/>
    </row>
    <row r="13" spans="1:8" s="326" customFormat="1" ht="17.25" customHeight="1">
      <c r="A13" s="353" t="s">
        <v>533</v>
      </c>
      <c r="B13" s="353"/>
      <c r="C13" s="353"/>
      <c r="D13" s="324"/>
      <c r="E13" s="324"/>
      <c r="F13" s="324"/>
      <c r="G13" s="324"/>
    </row>
    <row r="14" spans="1:8" s="326" customFormat="1" ht="17.25" customHeight="1">
      <c r="A14" s="353" t="s">
        <v>535</v>
      </c>
      <c r="B14" s="353"/>
      <c r="C14" s="353"/>
      <c r="D14" s="324"/>
      <c r="E14" s="324"/>
      <c r="F14" s="324"/>
      <c r="G14" s="324"/>
    </row>
    <row r="15" spans="1:8" s="326" customFormat="1" ht="17.25" customHeight="1">
      <c r="A15" s="327" t="s">
        <v>1347</v>
      </c>
      <c r="B15" s="327"/>
      <c r="C15" s="327"/>
      <c r="D15" s="327"/>
      <c r="E15" s="324"/>
      <c r="F15" s="324"/>
      <c r="G15" s="324"/>
    </row>
    <row r="16" spans="1:8" ht="17.25" customHeight="1">
      <c r="A16" s="251"/>
      <c r="B16" s="251"/>
      <c r="C16" s="251"/>
      <c r="D16" s="251"/>
    </row>
    <row r="17" spans="1:4">
      <c r="A17" s="252"/>
      <c r="B17" s="252"/>
      <c r="C17" s="252"/>
      <c r="D17" s="251"/>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SheetLayoutView="100" workbookViewId="0"/>
  </sheetViews>
  <sheetFormatPr defaultColWidth="8.8984375" defaultRowHeight="17.399999999999999"/>
  <cols>
    <col min="1" max="1" width="6" style="228" customWidth="1"/>
    <col min="2" max="2" width="14.3984375" style="228" customWidth="1"/>
    <col min="3" max="3" width="9.796875" style="228" customWidth="1"/>
    <col min="4" max="4" width="15.09765625" style="228" customWidth="1"/>
    <col min="5" max="5" width="13.796875" style="228" customWidth="1"/>
    <col min="6" max="6" width="21.09765625" style="228" customWidth="1"/>
    <col min="7" max="7" width="8.8984375" style="228"/>
    <col min="8" max="8" width="6.296875" style="228" customWidth="1"/>
    <col min="9" max="16384" width="8.8984375" style="228"/>
  </cols>
  <sheetData>
    <row r="1" spans="1:8" ht="30.75" customHeight="1">
      <c r="A1" s="33" t="s">
        <v>1326</v>
      </c>
      <c r="B1" s="13"/>
      <c r="C1" s="14"/>
      <c r="D1" s="14"/>
      <c r="E1" s="14"/>
      <c r="F1" s="20"/>
    </row>
    <row r="2" spans="1:8" ht="20.25" customHeight="1">
      <c r="A2" s="12"/>
      <c r="B2" s="12"/>
      <c r="F2" s="11" t="s">
        <v>251</v>
      </c>
    </row>
    <row r="3" spans="1:8" ht="19.5" customHeight="1">
      <c r="A3" s="682" t="s">
        <v>252</v>
      </c>
      <c r="B3" s="683"/>
      <c r="C3" s="270" t="s">
        <v>253</v>
      </c>
      <c r="D3" s="270" t="s">
        <v>254</v>
      </c>
      <c r="E3" s="270" t="s">
        <v>255</v>
      </c>
      <c r="F3" s="270" t="s">
        <v>256</v>
      </c>
      <c r="H3" s="619"/>
    </row>
    <row r="4" spans="1:8" ht="19.5" customHeight="1">
      <c r="A4" s="62" t="s">
        <v>244</v>
      </c>
      <c r="B4" s="271" t="s">
        <v>257</v>
      </c>
      <c r="C4" s="272"/>
      <c r="D4" s="272"/>
      <c r="E4" s="272"/>
      <c r="F4" s="256"/>
    </row>
    <row r="5" spans="1:8" ht="19.5" customHeight="1">
      <c r="A5" s="62" t="s">
        <v>245</v>
      </c>
      <c r="B5" s="271" t="s">
        <v>258</v>
      </c>
      <c r="C5" s="273"/>
      <c r="D5" s="272"/>
      <c r="E5" s="272"/>
      <c r="F5" s="256"/>
    </row>
    <row r="6" spans="1:8" ht="19.5" customHeight="1">
      <c r="A6" s="62" t="s">
        <v>246</v>
      </c>
      <c r="B6" s="271" t="s">
        <v>259</v>
      </c>
      <c r="C6" s="272"/>
      <c r="D6" s="272"/>
      <c r="E6" s="272"/>
      <c r="F6" s="256"/>
    </row>
    <row r="7" spans="1:8" ht="19.5" customHeight="1">
      <c r="A7" s="62" t="s">
        <v>247</v>
      </c>
      <c r="B7" s="271" t="s">
        <v>260</v>
      </c>
      <c r="C7" s="272"/>
      <c r="D7" s="272"/>
      <c r="E7" s="272"/>
      <c r="F7" s="256"/>
    </row>
    <row r="8" spans="1:8" ht="19.5" customHeight="1">
      <c r="A8" s="62" t="s">
        <v>248</v>
      </c>
      <c r="B8" s="271" t="s">
        <v>261</v>
      </c>
      <c r="C8" s="272"/>
      <c r="D8" s="272"/>
      <c r="E8" s="272"/>
      <c r="F8" s="256"/>
    </row>
    <row r="9" spans="1:8" ht="19.5" customHeight="1">
      <c r="A9" s="62" t="s">
        <v>249</v>
      </c>
      <c r="B9" s="271" t="s">
        <v>262</v>
      </c>
      <c r="C9" s="272"/>
      <c r="D9" s="272"/>
      <c r="E9" s="272"/>
      <c r="F9" s="256"/>
    </row>
    <row r="10" spans="1:8" ht="19.5" customHeight="1">
      <c r="A10" s="62" t="s">
        <v>374</v>
      </c>
      <c r="B10" s="271" t="s">
        <v>267</v>
      </c>
      <c r="C10" s="272"/>
      <c r="D10" s="272"/>
      <c r="E10" s="272"/>
      <c r="F10" s="256"/>
    </row>
    <row r="11" spans="1:8" ht="19.5" customHeight="1">
      <c r="A11" s="62" t="s">
        <v>375</v>
      </c>
      <c r="B11" s="271" t="s">
        <v>263</v>
      </c>
      <c r="C11" s="272"/>
      <c r="D11" s="272"/>
      <c r="E11" s="272"/>
      <c r="F11" s="256"/>
    </row>
    <row r="12" spans="1:8" ht="19.5" customHeight="1">
      <c r="A12" s="62" t="s">
        <v>376</v>
      </c>
      <c r="B12" s="271" t="s">
        <v>264</v>
      </c>
      <c r="C12" s="272"/>
      <c r="D12" s="272"/>
      <c r="E12" s="272"/>
      <c r="F12" s="256"/>
    </row>
    <row r="13" spans="1:8" ht="37.5" customHeight="1">
      <c r="A13" s="62" t="s">
        <v>377</v>
      </c>
      <c r="B13" s="271" t="s">
        <v>265</v>
      </c>
      <c r="C13" s="272"/>
      <c r="D13" s="272"/>
      <c r="E13" s="272"/>
      <c r="F13" s="256"/>
    </row>
    <row r="14" spans="1:8" ht="19.5" customHeight="1">
      <c r="A14" s="62" t="s">
        <v>378</v>
      </c>
      <c r="B14" s="271" t="s">
        <v>266</v>
      </c>
      <c r="C14" s="272"/>
      <c r="D14" s="272"/>
      <c r="E14" s="272"/>
      <c r="F14" s="256"/>
    </row>
    <row r="15" spans="1:8" ht="19.5" customHeight="1">
      <c r="A15" s="62" t="s">
        <v>379</v>
      </c>
      <c r="B15" s="274" t="s">
        <v>268</v>
      </c>
      <c r="C15" s="275"/>
      <c r="D15" s="276">
        <f>SUM(D4:D14)</f>
        <v>0</v>
      </c>
      <c r="E15" s="276">
        <f>SUM(E4:E14)</f>
        <v>0</v>
      </c>
      <c r="F15" s="275"/>
    </row>
    <row r="16" spans="1:8">
      <c r="A16" s="236"/>
      <c r="B16" s="237"/>
      <c r="C16" s="237"/>
      <c r="D16" s="237"/>
      <c r="E16" s="238"/>
      <c r="F16" s="5"/>
    </row>
    <row r="17" spans="1:10" s="227" customFormat="1" ht="16.5" customHeight="1">
      <c r="A17" s="215" t="s">
        <v>250</v>
      </c>
      <c r="B17" s="216"/>
      <c r="C17" s="216"/>
      <c r="D17" s="216"/>
      <c r="E17" s="216"/>
      <c r="F17" s="217"/>
    </row>
    <row r="18" spans="1:10" s="325" customFormat="1" ht="16.5" customHeight="1">
      <c r="A18" s="218" t="s">
        <v>269</v>
      </c>
      <c r="B18" s="216"/>
      <c r="C18" s="216"/>
      <c r="D18" s="216"/>
      <c r="E18" s="216"/>
      <c r="F18" s="217"/>
    </row>
    <row r="19" spans="1:10" s="325" customFormat="1" ht="16.5" customHeight="1">
      <c r="A19" s="219" t="s">
        <v>270</v>
      </c>
      <c r="B19" s="219"/>
      <c r="C19" s="219"/>
      <c r="D19" s="219"/>
      <c r="E19" s="219"/>
      <c r="F19" s="217"/>
    </row>
    <row r="20" spans="1:10" s="325" customFormat="1" ht="16.5" customHeight="1">
      <c r="A20" s="219" t="s">
        <v>271</v>
      </c>
      <c r="B20" s="217"/>
      <c r="C20" s="217"/>
      <c r="D20" s="217"/>
      <c r="E20" s="217"/>
      <c r="F20" s="217"/>
    </row>
    <row r="21" spans="1:10" s="325" customFormat="1" ht="16.5" customHeight="1">
      <c r="A21" s="216" t="s">
        <v>272</v>
      </c>
      <c r="B21" s="216"/>
      <c r="C21" s="216"/>
      <c r="D21" s="216"/>
      <c r="E21" s="216"/>
      <c r="F21" s="220"/>
      <c r="G21" s="221"/>
    </row>
    <row r="22" spans="1:10" s="325" customFormat="1" ht="16.5" customHeight="1">
      <c r="A22" s="222" t="s">
        <v>1363</v>
      </c>
      <c r="B22" s="223"/>
      <c r="C22" s="223"/>
      <c r="D22" s="223"/>
      <c r="E22" s="223"/>
      <c r="F22" s="223"/>
      <c r="G22" s="223"/>
    </row>
    <row r="23" spans="1:10" s="325" customFormat="1" ht="16.5" customHeight="1">
      <c r="A23" s="216" t="s">
        <v>536</v>
      </c>
    </row>
    <row r="24" spans="1:10" s="325" customFormat="1" ht="16.5" customHeight="1">
      <c r="A24" s="216" t="s">
        <v>370</v>
      </c>
      <c r="J24" s="224"/>
    </row>
    <row r="25" spans="1:10" s="325" customFormat="1" ht="16.5" customHeight="1">
      <c r="A25" s="216" t="s">
        <v>371</v>
      </c>
    </row>
    <row r="26" spans="1:10" s="325" customFormat="1" ht="16.5" customHeight="1">
      <c r="A26" s="216" t="s">
        <v>373</v>
      </c>
    </row>
    <row r="27" spans="1:10" s="325" customFormat="1" ht="16.5" customHeight="1">
      <c r="A27" s="216" t="s">
        <v>372</v>
      </c>
    </row>
    <row r="28" spans="1:10">
      <c r="B28" s="64"/>
    </row>
    <row r="33" spans="2:2">
      <c r="B33" s="335"/>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election activeCell="I36" sqref="I36"/>
    </sheetView>
  </sheetViews>
  <sheetFormatPr defaultColWidth="8.8984375" defaultRowHeight="17.399999999999999"/>
  <cols>
    <col min="1" max="1" width="13.19921875" style="2" customWidth="1"/>
    <col min="2" max="5" width="15.59765625" style="2" customWidth="1"/>
    <col min="6" max="6" width="7" style="2" customWidth="1"/>
    <col min="7" max="7" width="11.296875" style="2" customWidth="1"/>
    <col min="8" max="16384" width="8.8984375" style="2"/>
  </cols>
  <sheetData>
    <row r="1" spans="1:6" ht="28.5" customHeight="1">
      <c r="A1" s="180" t="s">
        <v>1327</v>
      </c>
      <c r="B1" s="13"/>
      <c r="C1" s="14"/>
      <c r="D1" s="14"/>
      <c r="E1" s="14"/>
      <c r="F1" s="20"/>
    </row>
    <row r="3" spans="1:6" ht="22.5" customHeight="1">
      <c r="A3" s="684" t="s">
        <v>59</v>
      </c>
      <c r="B3" s="684" t="s">
        <v>60</v>
      </c>
      <c r="C3" s="684"/>
      <c r="D3" s="684" t="s">
        <v>61</v>
      </c>
      <c r="E3" s="684"/>
      <c r="F3" s="684" t="s">
        <v>58</v>
      </c>
    </row>
    <row r="4" spans="1:6" ht="22.5" customHeight="1">
      <c r="A4" s="684"/>
      <c r="B4" s="56" t="s">
        <v>62</v>
      </c>
      <c r="C4" s="56" t="s">
        <v>63</v>
      </c>
      <c r="D4" s="56" t="s">
        <v>62</v>
      </c>
      <c r="E4" s="56" t="s">
        <v>63</v>
      </c>
      <c r="F4" s="684"/>
    </row>
    <row r="5" spans="1:6" ht="22.5" customHeight="1">
      <c r="A5" s="3"/>
      <c r="B5" s="3"/>
      <c r="C5" s="205"/>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25" customFormat="1" ht="18" customHeight="1">
      <c r="A11" s="328" t="s">
        <v>56</v>
      </c>
      <c r="B11" s="217"/>
      <c r="C11" s="217"/>
      <c r="D11" s="217"/>
      <c r="E11" s="217"/>
      <c r="F11" s="217"/>
    </row>
    <row r="12" spans="1:6" s="325" customFormat="1" ht="18.75" customHeight="1">
      <c r="A12" s="329" t="s">
        <v>364</v>
      </c>
      <c r="B12" s="217"/>
      <c r="C12" s="217"/>
      <c r="D12" s="217"/>
      <c r="E12" s="217"/>
      <c r="F12" s="217"/>
    </row>
    <row r="13" spans="1:6" s="325" customFormat="1" ht="18.75" customHeight="1">
      <c r="A13" s="329" t="s">
        <v>1348</v>
      </c>
      <c r="B13" s="217"/>
      <c r="C13" s="217"/>
      <c r="D13" s="217"/>
      <c r="E13" s="217"/>
      <c r="F13" s="217"/>
    </row>
    <row r="14" spans="1:6" s="325" customFormat="1" ht="18.75" customHeight="1">
      <c r="A14" s="329" t="s">
        <v>64</v>
      </c>
      <c r="B14" s="217"/>
      <c r="C14" s="217"/>
      <c r="D14" s="217"/>
      <c r="E14" s="217"/>
      <c r="F14" s="217"/>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election activeCell="D21" sqref="D21"/>
    </sheetView>
  </sheetViews>
  <sheetFormatPr defaultColWidth="8.8984375" defaultRowHeight="17.399999999999999"/>
  <cols>
    <col min="1" max="1" width="11.59765625" style="2" customWidth="1"/>
    <col min="2" max="3" width="11" style="2" customWidth="1"/>
    <col min="4" max="7" width="11.19921875" style="2" customWidth="1"/>
    <col min="8" max="8" width="8.296875" style="2" customWidth="1"/>
    <col min="9" max="16384" width="8.8984375" style="2"/>
  </cols>
  <sheetData>
    <row r="1" spans="1:8" ht="27.6">
      <c r="A1" s="33" t="s">
        <v>1328</v>
      </c>
      <c r="B1" s="13"/>
      <c r="C1" s="14"/>
      <c r="D1" s="14"/>
      <c r="E1" s="14"/>
      <c r="G1" s="20"/>
    </row>
    <row r="2" spans="1:8">
      <c r="A2" s="12"/>
      <c r="B2" s="13"/>
      <c r="C2" s="14"/>
      <c r="D2" s="14"/>
      <c r="E2" s="14"/>
      <c r="G2" s="10" t="s">
        <v>67</v>
      </c>
    </row>
    <row r="3" spans="1:8" ht="25.5" customHeight="1">
      <c r="A3" s="685" t="s">
        <v>68</v>
      </c>
      <c r="B3" s="685" t="s">
        <v>69</v>
      </c>
      <c r="C3" s="685"/>
      <c r="D3" s="685" t="s">
        <v>70</v>
      </c>
      <c r="E3" s="685" t="s">
        <v>71</v>
      </c>
      <c r="F3" s="685" t="s">
        <v>72</v>
      </c>
      <c r="G3" s="685" t="s">
        <v>73</v>
      </c>
    </row>
    <row r="4" spans="1:8" ht="25.5" customHeight="1">
      <c r="A4" s="685"/>
      <c r="B4" s="229" t="s">
        <v>74</v>
      </c>
      <c r="C4" s="229" t="s">
        <v>75</v>
      </c>
      <c r="D4" s="685"/>
      <c r="E4" s="685"/>
      <c r="F4" s="685"/>
      <c r="G4" s="685"/>
    </row>
    <row r="5" spans="1:8" ht="25.5" customHeight="1">
      <c r="A5" s="229" t="s">
        <v>76</v>
      </c>
      <c r="B5" s="277">
        <f t="shared" ref="B5:G5" si="0">SUM(B6:B10)</f>
        <v>0</v>
      </c>
      <c r="C5" s="277">
        <f t="shared" si="0"/>
        <v>0</v>
      </c>
      <c r="D5" s="277">
        <f t="shared" si="0"/>
        <v>0</v>
      </c>
      <c r="E5" s="277">
        <f t="shared" si="0"/>
        <v>0</v>
      </c>
      <c r="F5" s="277">
        <f t="shared" si="0"/>
        <v>0</v>
      </c>
      <c r="G5" s="277">
        <f t="shared" si="0"/>
        <v>0</v>
      </c>
    </row>
    <row r="6" spans="1:8" ht="25.5" customHeight="1">
      <c r="A6" s="278" t="s">
        <v>77</v>
      </c>
      <c r="B6" s="83"/>
      <c r="C6" s="83"/>
      <c r="D6" s="83"/>
      <c r="E6" s="83"/>
      <c r="F6" s="83"/>
      <c r="G6" s="279">
        <f>SUM(B6:F6)</f>
        <v>0</v>
      </c>
      <c r="H6" s="181"/>
    </row>
    <row r="7" spans="1:8" ht="25.5" customHeight="1">
      <c r="A7" s="280"/>
      <c r="B7" s="83"/>
      <c r="C7" s="83"/>
      <c r="D7" s="83"/>
      <c r="E7" s="83"/>
      <c r="F7" s="83"/>
      <c r="G7" s="279">
        <f>SUM(B7:F7)</f>
        <v>0</v>
      </c>
      <c r="H7" s="181"/>
    </row>
    <row r="8" spans="1:8" ht="25.5" customHeight="1">
      <c r="A8" s="280"/>
      <c r="B8" s="83"/>
      <c r="C8" s="83"/>
      <c r="D8" s="83"/>
      <c r="E8" s="83"/>
      <c r="F8" s="83"/>
      <c r="G8" s="279">
        <f>SUM(B8:F8)</f>
        <v>0</v>
      </c>
      <c r="H8" s="181"/>
    </row>
    <row r="9" spans="1:8" ht="25.5" customHeight="1">
      <c r="A9" s="280"/>
      <c r="B9" s="83"/>
      <c r="C9" s="83"/>
      <c r="D9" s="83"/>
      <c r="E9" s="83"/>
      <c r="F9" s="83"/>
      <c r="G9" s="279">
        <f>SUM(B9:F9)</f>
        <v>0</v>
      </c>
    </row>
    <row r="10" spans="1:8" ht="25.5" customHeight="1">
      <c r="A10" s="280"/>
      <c r="B10" s="83"/>
      <c r="C10" s="83"/>
      <c r="D10" s="83"/>
      <c r="E10" s="83"/>
      <c r="F10" s="83"/>
      <c r="G10" s="279">
        <f>SUM(B10:F10)</f>
        <v>0</v>
      </c>
    </row>
    <row r="11" spans="1:8" ht="25.5" customHeight="1">
      <c r="A11" s="5"/>
      <c r="B11" s="5"/>
      <c r="C11" s="5"/>
      <c r="D11" s="5"/>
      <c r="E11" s="5"/>
      <c r="F11" s="5"/>
      <c r="G11" s="15"/>
    </row>
    <row r="12" spans="1:8" s="325" customFormat="1" ht="17.25" customHeight="1">
      <c r="A12" s="330" t="s">
        <v>56</v>
      </c>
      <c r="B12" s="331"/>
      <c r="C12" s="331"/>
      <c r="D12" s="331"/>
      <c r="E12" s="331"/>
      <c r="F12" s="331"/>
      <c r="G12" s="331"/>
    </row>
    <row r="13" spans="1:8" s="325" customFormat="1" ht="19.5" customHeight="1">
      <c r="A13" s="17" t="s">
        <v>408</v>
      </c>
      <c r="B13" s="331"/>
      <c r="C13" s="331"/>
      <c r="D13" s="331"/>
      <c r="E13" s="331"/>
      <c r="F13" s="331"/>
      <c r="G13" s="331"/>
    </row>
    <row r="14" spans="1:8" s="325" customFormat="1" ht="19.5" customHeight="1">
      <c r="A14" s="17" t="s">
        <v>78</v>
      </c>
      <c r="B14" s="331"/>
      <c r="C14" s="331"/>
      <c r="D14" s="331"/>
      <c r="E14" s="331"/>
      <c r="F14" s="331"/>
      <c r="G14" s="331"/>
    </row>
    <row r="15" spans="1:8" s="325" customFormat="1" ht="19.5" customHeight="1">
      <c r="A15" s="332" t="s">
        <v>79</v>
      </c>
      <c r="B15" s="331"/>
      <c r="C15" s="331"/>
      <c r="D15" s="331"/>
      <c r="E15" s="331"/>
      <c r="F15" s="331"/>
      <c r="G15" s="331"/>
    </row>
    <row r="16" spans="1:8" s="325" customFormat="1" ht="19.5" customHeight="1">
      <c r="A16" s="332"/>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heetViews>
  <sheetFormatPr defaultColWidth="8.8984375" defaultRowHeight="17.399999999999999"/>
  <cols>
    <col min="1" max="1" width="7.8984375" style="146" customWidth="1"/>
    <col min="2" max="2" width="8.19921875" style="146" customWidth="1"/>
    <col min="3" max="3" width="10.69921875" style="146" customWidth="1"/>
    <col min="4" max="4" width="7.09765625" style="146" customWidth="1"/>
    <col min="5" max="5" width="7.8984375" style="146" customWidth="1"/>
    <col min="6" max="6" width="6.09765625" style="146" customWidth="1"/>
    <col min="7" max="7" width="4.796875" style="146" customWidth="1"/>
    <col min="8" max="8" width="6.09765625" style="146" customWidth="1"/>
    <col min="9" max="9" width="5.8984375" style="146" customWidth="1"/>
    <col min="10" max="12" width="5.09765625" style="146" customWidth="1"/>
    <col min="13" max="13" width="9.8984375" style="146" customWidth="1"/>
    <col min="14" max="16384" width="8.8984375" style="146"/>
  </cols>
  <sheetData>
    <row r="1" spans="1:13" ht="27.6">
      <c r="A1" s="33" t="s">
        <v>1329</v>
      </c>
      <c r="B1" s="386"/>
      <c r="C1" s="386"/>
      <c r="D1" s="386"/>
      <c r="E1" s="386"/>
      <c r="F1" s="386"/>
      <c r="G1" s="386"/>
      <c r="H1" s="386"/>
      <c r="I1" s="386"/>
      <c r="J1" s="386"/>
      <c r="K1" s="386"/>
      <c r="L1" s="386"/>
      <c r="M1" s="386"/>
    </row>
    <row r="2" spans="1:13" ht="21">
      <c r="A2" s="19"/>
      <c r="B2" s="386"/>
      <c r="C2" s="386"/>
      <c r="D2" s="386"/>
      <c r="E2" s="386"/>
      <c r="F2" s="386"/>
      <c r="G2" s="386"/>
      <c r="H2" s="386"/>
      <c r="I2" s="386"/>
      <c r="J2" s="386"/>
      <c r="K2" s="386"/>
      <c r="L2" s="386"/>
      <c r="M2" s="386"/>
    </row>
    <row r="3" spans="1:13" s="258" customFormat="1" ht="19.5" customHeight="1">
      <c r="A3" s="687" t="s">
        <v>392</v>
      </c>
      <c r="B3" s="689" t="s">
        <v>537</v>
      </c>
      <c r="C3" s="689" t="s">
        <v>538</v>
      </c>
      <c r="D3" s="689" t="s">
        <v>391</v>
      </c>
      <c r="E3" s="689" t="s">
        <v>539</v>
      </c>
      <c r="F3" s="689" t="s">
        <v>540</v>
      </c>
      <c r="G3" s="689" t="s">
        <v>541</v>
      </c>
      <c r="H3" s="689" t="s">
        <v>542</v>
      </c>
      <c r="I3" s="689" t="s">
        <v>543</v>
      </c>
      <c r="J3" s="689" t="s">
        <v>544</v>
      </c>
      <c r="K3" s="689" t="s">
        <v>54</v>
      </c>
      <c r="L3" s="689" t="s">
        <v>545</v>
      </c>
      <c r="M3" s="689" t="s">
        <v>546</v>
      </c>
    </row>
    <row r="4" spans="1:13" s="258" customFormat="1" ht="37.5" customHeight="1">
      <c r="A4" s="688"/>
      <c r="B4" s="689"/>
      <c r="C4" s="689"/>
      <c r="D4" s="689"/>
      <c r="E4" s="689"/>
      <c r="F4" s="689"/>
      <c r="G4" s="689"/>
      <c r="H4" s="689"/>
      <c r="I4" s="689"/>
      <c r="J4" s="689"/>
      <c r="K4" s="689"/>
      <c r="L4" s="689"/>
      <c r="M4" s="689"/>
    </row>
    <row r="5" spans="1:13" ht="19.5" customHeight="1">
      <c r="A5" s="387"/>
      <c r="B5" s="387"/>
      <c r="C5" s="387"/>
      <c r="D5" s="257"/>
      <c r="E5" s="387"/>
      <c r="F5" s="387"/>
      <c r="G5" s="387"/>
      <c r="H5" s="387"/>
      <c r="I5" s="387"/>
      <c r="J5" s="387"/>
      <c r="K5" s="387"/>
      <c r="L5" s="387"/>
      <c r="M5" s="387"/>
    </row>
    <row r="6" spans="1:13" ht="19.5" customHeight="1">
      <c r="A6" s="387"/>
      <c r="B6" s="387"/>
      <c r="C6" s="387"/>
      <c r="D6" s="387"/>
      <c r="E6" s="387"/>
      <c r="F6" s="387"/>
      <c r="G6" s="387"/>
      <c r="H6" s="387"/>
      <c r="I6" s="387"/>
      <c r="J6" s="387"/>
      <c r="K6" s="387"/>
      <c r="L6" s="387"/>
      <c r="M6" s="387"/>
    </row>
    <row r="7" spans="1:13" ht="19.5" customHeight="1">
      <c r="A7" s="387"/>
      <c r="B7" s="387"/>
      <c r="C7" s="387"/>
      <c r="D7" s="387"/>
      <c r="E7" s="387"/>
      <c r="F7" s="387"/>
      <c r="G7" s="387"/>
      <c r="H7" s="387"/>
      <c r="I7" s="387"/>
      <c r="J7" s="387"/>
      <c r="K7" s="387"/>
      <c r="L7" s="387"/>
      <c r="M7" s="387"/>
    </row>
    <row r="8" spans="1:13" ht="19.5" customHeight="1">
      <c r="A8" s="387"/>
      <c r="B8" s="387"/>
      <c r="C8" s="387"/>
      <c r="D8" s="387"/>
      <c r="E8" s="387"/>
      <c r="F8" s="387"/>
      <c r="G8" s="387"/>
      <c r="H8" s="387"/>
      <c r="I8" s="387"/>
      <c r="J8" s="387"/>
      <c r="K8" s="387"/>
      <c r="L8" s="387"/>
      <c r="M8" s="387"/>
    </row>
    <row r="9" spans="1:13" ht="19.5" customHeight="1">
      <c r="A9" s="387"/>
      <c r="B9" s="387"/>
      <c r="C9" s="387"/>
      <c r="D9" s="387"/>
      <c r="E9" s="387"/>
      <c r="F9" s="387"/>
      <c r="G9" s="387"/>
      <c r="H9" s="387"/>
      <c r="I9" s="387"/>
      <c r="J9" s="387"/>
      <c r="K9" s="387"/>
      <c r="L9" s="387"/>
      <c r="M9" s="387"/>
    </row>
    <row r="10" spans="1:13" ht="19.5" customHeight="1">
      <c r="A10" s="387"/>
      <c r="B10" s="387"/>
      <c r="C10" s="387"/>
      <c r="D10" s="387"/>
      <c r="E10" s="387"/>
      <c r="F10" s="387"/>
      <c r="G10" s="387"/>
      <c r="H10" s="387"/>
      <c r="I10" s="387"/>
      <c r="J10" s="387"/>
      <c r="K10" s="387"/>
      <c r="L10" s="387"/>
      <c r="M10" s="387"/>
    </row>
    <row r="11" spans="1:13" ht="19.5" customHeight="1">
      <c r="A11" s="387"/>
      <c r="B11" s="387"/>
      <c r="C11" s="387"/>
      <c r="D11" s="387"/>
      <c r="E11" s="387"/>
      <c r="F11" s="387"/>
      <c r="G11" s="387"/>
      <c r="H11" s="387"/>
      <c r="I11" s="387"/>
      <c r="J11" s="387"/>
      <c r="K11" s="387"/>
      <c r="L11" s="387"/>
      <c r="M11" s="387"/>
    </row>
    <row r="12" spans="1:13">
      <c r="A12" s="22"/>
      <c r="B12" s="22"/>
      <c r="C12" s="361"/>
      <c r="D12" s="22"/>
      <c r="E12" s="22"/>
      <c r="F12" s="22"/>
      <c r="G12" s="22"/>
      <c r="H12" s="22"/>
      <c r="I12" s="22"/>
      <c r="J12" s="22"/>
      <c r="K12" s="22"/>
      <c r="L12" s="22"/>
      <c r="M12" s="22"/>
    </row>
    <row r="13" spans="1:13" s="224" customFormat="1" ht="20.25" customHeight="1">
      <c r="A13" s="330" t="s">
        <v>19</v>
      </c>
      <c r="B13" s="333"/>
      <c r="C13" s="334"/>
      <c r="D13" s="333"/>
      <c r="E13" s="333"/>
      <c r="F13" s="333"/>
      <c r="G13" s="333"/>
      <c r="H13" s="333"/>
      <c r="I13" s="333"/>
      <c r="J13" s="333"/>
      <c r="K13" s="333"/>
      <c r="L13" s="333"/>
      <c r="M13" s="333"/>
    </row>
    <row r="14" spans="1:13" s="224" customFormat="1">
      <c r="A14" s="6" t="s">
        <v>865</v>
      </c>
      <c r="B14" s="385"/>
      <c r="C14" s="385"/>
      <c r="D14" s="385"/>
      <c r="E14" s="385"/>
      <c r="F14" s="385"/>
      <c r="G14" s="385"/>
      <c r="H14" s="385"/>
      <c r="I14" s="385"/>
      <c r="J14" s="385"/>
      <c r="K14" s="385"/>
      <c r="L14" s="385"/>
      <c r="M14" s="385"/>
    </row>
    <row r="15" spans="1:13" s="224" customFormat="1">
      <c r="A15" s="6" t="s">
        <v>547</v>
      </c>
      <c r="B15" s="385"/>
      <c r="C15" s="385"/>
      <c r="D15" s="385"/>
      <c r="E15" s="385"/>
      <c r="F15" s="385"/>
      <c r="G15" s="385"/>
      <c r="H15" s="385"/>
      <c r="I15" s="385"/>
      <c r="J15" s="385"/>
      <c r="K15" s="385"/>
      <c r="L15" s="385"/>
      <c r="M15" s="385"/>
    </row>
    <row r="16" spans="1:13" s="224" customFormat="1">
      <c r="A16" s="6" t="s">
        <v>548</v>
      </c>
      <c r="B16" s="385"/>
      <c r="C16" s="385"/>
      <c r="D16" s="385"/>
      <c r="E16" s="385"/>
      <c r="F16" s="385"/>
      <c r="G16" s="385"/>
      <c r="H16" s="385"/>
      <c r="I16" s="385"/>
      <c r="J16" s="385"/>
      <c r="K16" s="385"/>
      <c r="L16" s="385"/>
      <c r="M16" s="385"/>
    </row>
    <row r="17" spans="1:13" s="224" customFormat="1">
      <c r="A17" s="6" t="s">
        <v>549</v>
      </c>
      <c r="B17" s="385"/>
      <c r="C17" s="385"/>
      <c r="D17" s="385"/>
      <c r="E17" s="385"/>
      <c r="F17" s="385"/>
      <c r="G17" s="385"/>
      <c r="H17" s="385"/>
      <c r="I17" s="385"/>
      <c r="J17" s="385"/>
      <c r="K17" s="385"/>
      <c r="L17" s="385"/>
      <c r="M17" s="385"/>
    </row>
    <row r="18" spans="1:13" s="224" customFormat="1">
      <c r="A18" s="6" t="s">
        <v>550</v>
      </c>
      <c r="B18" s="385"/>
      <c r="C18" s="385"/>
      <c r="D18" s="385"/>
      <c r="E18" s="385"/>
      <c r="F18" s="385"/>
      <c r="G18" s="385"/>
      <c r="H18" s="385"/>
      <c r="I18" s="385"/>
      <c r="J18" s="385"/>
      <c r="K18" s="385"/>
      <c r="L18" s="385"/>
      <c r="M18" s="385"/>
    </row>
    <row r="19" spans="1:13" s="224" customFormat="1">
      <c r="A19" s="6" t="s">
        <v>551</v>
      </c>
      <c r="B19" s="385"/>
      <c r="C19" s="385"/>
      <c r="D19" s="385"/>
      <c r="E19" s="385"/>
      <c r="F19" s="385"/>
      <c r="G19" s="385"/>
      <c r="H19" s="385"/>
      <c r="I19" s="385"/>
      <c r="J19" s="385"/>
      <c r="K19" s="385"/>
      <c r="L19" s="385"/>
      <c r="M19" s="385"/>
    </row>
    <row r="20" spans="1:13" s="224" customFormat="1">
      <c r="A20" s="6" t="s">
        <v>552</v>
      </c>
      <c r="B20" s="385"/>
      <c r="C20" s="385"/>
      <c r="D20" s="385"/>
      <c r="E20" s="385"/>
      <c r="F20" s="385"/>
      <c r="G20" s="385"/>
      <c r="H20" s="385"/>
      <c r="I20" s="385"/>
      <c r="J20" s="385"/>
      <c r="K20" s="385"/>
      <c r="L20" s="385"/>
      <c r="M20" s="385"/>
    </row>
    <row r="21" spans="1:13" s="224" customFormat="1">
      <c r="A21" s="6" t="s">
        <v>553</v>
      </c>
      <c r="B21" s="385"/>
      <c r="C21" s="385"/>
      <c r="D21" s="385"/>
      <c r="E21" s="385"/>
      <c r="F21" s="385"/>
      <c r="G21" s="385"/>
      <c r="H21" s="385"/>
      <c r="I21" s="385"/>
      <c r="J21" s="385"/>
      <c r="K21" s="385"/>
      <c r="L21" s="385"/>
      <c r="M21" s="385"/>
    </row>
    <row r="22" spans="1:13" s="224" customFormat="1">
      <c r="A22" s="362" t="s">
        <v>554</v>
      </c>
      <c r="B22" s="385"/>
      <c r="C22" s="385"/>
      <c r="D22" s="385"/>
      <c r="E22" s="385"/>
      <c r="F22" s="385"/>
      <c r="G22" s="385"/>
      <c r="H22" s="385"/>
      <c r="I22" s="385"/>
      <c r="J22" s="385"/>
      <c r="K22" s="385"/>
      <c r="L22" s="385"/>
      <c r="M22" s="385"/>
    </row>
    <row r="25" spans="1:13">
      <c r="A25" s="342"/>
      <c r="D25" s="686"/>
      <c r="E25" s="686"/>
      <c r="F25" s="686"/>
      <c r="G25" s="686"/>
    </row>
    <row r="36" ht="15.75" customHeight="1"/>
  </sheetData>
  <sheetProtection formatCells="0" formatColumns="0" formatRows="0" insertRows="0"/>
  <mergeCells count="14">
    <mergeCell ref="L3:L4"/>
    <mergeCell ref="M3:M4"/>
    <mergeCell ref="B3:B4"/>
    <mergeCell ref="F3:F4"/>
    <mergeCell ref="G3:G4"/>
    <mergeCell ref="H3:H4"/>
    <mergeCell ref="I3:I4"/>
    <mergeCell ref="J3:J4"/>
    <mergeCell ref="K3:K4"/>
    <mergeCell ref="D25:G25"/>
    <mergeCell ref="A3:A4"/>
    <mergeCell ref="C3:C4"/>
    <mergeCell ref="D3:D4"/>
    <mergeCell ref="E3:E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heetViews>
  <sheetFormatPr defaultColWidth="8.8984375" defaultRowHeight="17.399999999999999"/>
  <cols>
    <col min="1" max="1" width="7.8984375" style="228" customWidth="1"/>
    <col min="2" max="2" width="8.59765625" style="228" customWidth="1"/>
    <col min="3" max="3" width="8.8984375" style="228" customWidth="1"/>
    <col min="4" max="4" width="5.796875" style="228" customWidth="1"/>
    <col min="5" max="13" width="6" style="228" customWidth="1"/>
    <col min="14" max="16384" width="8.8984375" style="228"/>
  </cols>
  <sheetData>
    <row r="1" spans="1:13" s="386" customFormat="1" ht="27.6">
      <c r="A1" s="33" t="s">
        <v>1330</v>
      </c>
    </row>
    <row r="2" spans="1:13" s="386" customFormat="1" ht="21">
      <c r="A2" s="19"/>
    </row>
    <row r="3" spans="1:13" s="30" customFormat="1" ht="19.5" customHeight="1">
      <c r="A3" s="687" t="s">
        <v>392</v>
      </c>
      <c r="B3" s="689" t="s">
        <v>537</v>
      </c>
      <c r="C3" s="689" t="s">
        <v>538</v>
      </c>
      <c r="D3" s="689" t="s">
        <v>555</v>
      </c>
      <c r="E3" s="689"/>
      <c r="F3" s="689"/>
      <c r="G3" s="689"/>
      <c r="H3" s="689"/>
      <c r="I3" s="689" t="s">
        <v>556</v>
      </c>
      <c r="J3" s="689"/>
      <c r="K3" s="689"/>
      <c r="L3" s="689"/>
      <c r="M3" s="689"/>
    </row>
    <row r="4" spans="1:13" s="30" customFormat="1" ht="37.5" customHeight="1">
      <c r="A4" s="688"/>
      <c r="B4" s="689"/>
      <c r="C4" s="689"/>
      <c r="D4" s="383" t="s">
        <v>558</v>
      </c>
      <c r="E4" s="383" t="s">
        <v>559</v>
      </c>
      <c r="F4" s="383" t="s">
        <v>560</v>
      </c>
      <c r="G4" s="383" t="s">
        <v>391</v>
      </c>
      <c r="H4" s="383" t="s">
        <v>561</v>
      </c>
      <c r="I4" s="383" t="s">
        <v>558</v>
      </c>
      <c r="J4" s="383" t="s">
        <v>559</v>
      </c>
      <c r="K4" s="383" t="s">
        <v>560</v>
      </c>
      <c r="L4" s="383" t="s">
        <v>391</v>
      </c>
      <c r="M4" s="383" t="s">
        <v>561</v>
      </c>
    </row>
    <row r="5" spans="1:13" s="386" customFormat="1" ht="19.5" customHeight="1">
      <c r="A5" s="387"/>
      <c r="B5" s="387"/>
      <c r="C5" s="387"/>
      <c r="D5" s="387"/>
      <c r="E5" s="387"/>
      <c r="F5" s="281"/>
      <c r="G5" s="387"/>
      <c r="H5" s="387"/>
      <c r="I5" s="387"/>
      <c r="J5" s="387"/>
      <c r="K5" s="281"/>
      <c r="L5" s="387"/>
      <c r="M5" s="387"/>
    </row>
    <row r="6" spans="1:13" s="386" customFormat="1" ht="19.5" customHeight="1">
      <c r="A6" s="387"/>
      <c r="B6" s="387"/>
      <c r="C6" s="387"/>
      <c r="D6" s="387"/>
      <c r="E6" s="387"/>
      <c r="F6" s="281"/>
      <c r="G6" s="387"/>
      <c r="H6" s="387"/>
      <c r="I6" s="387"/>
      <c r="J6" s="387"/>
      <c r="K6" s="281"/>
      <c r="L6" s="387"/>
      <c r="M6" s="387"/>
    </row>
    <row r="7" spans="1:13" s="386" customFormat="1" ht="19.5" customHeight="1">
      <c r="A7" s="387"/>
      <c r="B7" s="387"/>
      <c r="C7" s="387"/>
      <c r="D7" s="387"/>
      <c r="E7" s="387"/>
      <c r="F7" s="281"/>
      <c r="G7" s="387"/>
      <c r="H7" s="387"/>
      <c r="I7" s="387"/>
      <c r="J7" s="387"/>
      <c r="K7" s="281"/>
      <c r="L7" s="387"/>
      <c r="M7" s="387"/>
    </row>
    <row r="8" spans="1:13" s="386" customFormat="1" ht="19.5" customHeight="1">
      <c r="A8" s="387"/>
      <c r="B8" s="387"/>
      <c r="C8" s="387"/>
      <c r="D8" s="387"/>
      <c r="E8" s="387"/>
      <c r="F8" s="281"/>
      <c r="G8" s="387"/>
      <c r="H8" s="387"/>
      <c r="I8" s="387"/>
      <c r="J8" s="387"/>
      <c r="K8" s="281"/>
      <c r="L8" s="387"/>
      <c r="M8" s="387"/>
    </row>
    <row r="9" spans="1:13" s="386" customFormat="1" ht="19.5" customHeight="1">
      <c r="A9" s="387"/>
      <c r="B9" s="387"/>
      <c r="C9" s="387"/>
      <c r="D9" s="387"/>
      <c r="E9" s="387"/>
      <c r="F9" s="281"/>
      <c r="G9" s="387"/>
      <c r="H9" s="387"/>
      <c r="I9" s="387"/>
      <c r="J9" s="387"/>
      <c r="K9" s="281"/>
      <c r="L9" s="387"/>
      <c r="M9" s="387"/>
    </row>
    <row r="10" spans="1:13" s="386" customFormat="1" ht="19.5" customHeight="1">
      <c r="A10" s="387"/>
      <c r="B10" s="387"/>
      <c r="C10" s="387"/>
      <c r="D10" s="387"/>
      <c r="E10" s="387"/>
      <c r="F10" s="281"/>
      <c r="G10" s="387"/>
      <c r="H10" s="387"/>
      <c r="I10" s="387"/>
      <c r="J10" s="387"/>
      <c r="K10" s="281"/>
      <c r="L10" s="387"/>
      <c r="M10" s="387"/>
    </row>
    <row r="11" spans="1:13" s="386" customFormat="1" ht="19.5" customHeight="1">
      <c r="A11" s="387"/>
      <c r="B11" s="387"/>
      <c r="C11" s="387"/>
      <c r="D11" s="387"/>
      <c r="E11" s="387"/>
      <c r="F11" s="281"/>
      <c r="G11" s="387"/>
      <c r="H11" s="387"/>
      <c r="I11" s="387"/>
      <c r="J11" s="387"/>
      <c r="K11" s="281"/>
      <c r="L11" s="387"/>
      <c r="M11" s="387"/>
    </row>
    <row r="12" spans="1:13" s="386" customFormat="1" ht="19.5" customHeight="1">
      <c r="A12" s="21"/>
      <c r="B12" s="21"/>
      <c r="C12" s="22"/>
      <c r="D12" s="145"/>
    </row>
    <row r="13" spans="1:13" s="385" customFormat="1" ht="20.25" customHeight="1">
      <c r="A13" s="330" t="s">
        <v>19</v>
      </c>
      <c r="B13" s="333"/>
      <c r="C13" s="334"/>
      <c r="D13" s="333"/>
    </row>
    <row r="14" spans="1:13" s="385" customFormat="1">
      <c r="A14" s="6" t="s">
        <v>865</v>
      </c>
    </row>
    <row r="15" spans="1:13" s="385" customFormat="1">
      <c r="A15" s="6" t="s">
        <v>547</v>
      </c>
    </row>
    <row r="16" spans="1:13" s="385" customFormat="1">
      <c r="A16" s="6" t="s">
        <v>1296</v>
      </c>
    </row>
    <row r="17" spans="1:13" s="224" customFormat="1">
      <c r="A17" s="6" t="s">
        <v>1297</v>
      </c>
      <c r="B17" s="385"/>
      <c r="C17" s="385"/>
      <c r="D17" s="385"/>
      <c r="E17" s="385"/>
      <c r="F17" s="385"/>
      <c r="G17" s="385"/>
      <c r="H17" s="385"/>
      <c r="I17" s="385"/>
      <c r="J17" s="385"/>
      <c r="K17" s="385"/>
      <c r="L17" s="385"/>
      <c r="M17" s="385"/>
    </row>
    <row r="18" spans="1:13" s="386" customFormat="1">
      <c r="A18" s="332" t="s">
        <v>1298</v>
      </c>
    </row>
    <row r="19" spans="1:13">
      <c r="A19" s="259"/>
    </row>
    <row r="20" spans="1:13">
      <c r="A20" s="259"/>
    </row>
    <row r="21" spans="1:13">
      <c r="A21" s="259"/>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topLeftCell="A7" zoomScale="85" zoomScaleSheetLayoutView="85" workbookViewId="0"/>
  </sheetViews>
  <sheetFormatPr defaultColWidth="8.8984375" defaultRowHeight="17.399999999999999"/>
  <cols>
    <col min="1" max="1" width="10" style="146" customWidth="1"/>
    <col min="2" max="2" width="10.19921875" style="146" customWidth="1"/>
    <col min="3" max="4" width="11.69921875" style="146" customWidth="1"/>
    <col min="5" max="6" width="10.3984375" style="146" customWidth="1"/>
    <col min="7" max="8" width="9.19921875" style="146" customWidth="1"/>
    <col min="9" max="9" width="9.3984375" style="146" customWidth="1"/>
    <col min="10" max="10" width="11" style="146" customWidth="1"/>
    <col min="11" max="16384" width="8.8984375" style="146"/>
  </cols>
  <sheetData>
    <row r="1" spans="1:13" ht="27.6">
      <c r="A1" s="33" t="s">
        <v>1331</v>
      </c>
      <c r="B1" s="33"/>
      <c r="C1" s="359"/>
      <c r="D1" s="359"/>
      <c r="E1" s="359"/>
      <c r="F1" s="359"/>
      <c r="G1" s="359"/>
      <c r="H1" s="359"/>
      <c r="I1" s="20"/>
    </row>
    <row r="2" spans="1:13" ht="23.25" customHeight="1">
      <c r="A2" s="19"/>
      <c r="B2" s="19"/>
      <c r="C2" s="359"/>
      <c r="D2" s="359"/>
      <c r="E2" s="359"/>
      <c r="F2" s="359"/>
      <c r="G2" s="359"/>
      <c r="H2" s="359"/>
      <c r="I2" s="11" t="s">
        <v>80</v>
      </c>
    </row>
    <row r="3" spans="1:13" ht="37.5" customHeight="1">
      <c r="A3" s="234" t="s">
        <v>365</v>
      </c>
      <c r="B3" s="234" t="s">
        <v>366</v>
      </c>
      <c r="C3" s="234" t="s">
        <v>349</v>
      </c>
      <c r="D3" s="234" t="s">
        <v>81</v>
      </c>
      <c r="E3" s="234" t="s">
        <v>344</v>
      </c>
      <c r="F3" s="284" t="s">
        <v>82</v>
      </c>
      <c r="G3" s="284" t="s">
        <v>83</v>
      </c>
      <c r="H3" s="284" t="s">
        <v>84</v>
      </c>
      <c r="I3" s="234" t="s">
        <v>345</v>
      </c>
    </row>
    <row r="4" spans="1:13" ht="18.75" customHeight="1">
      <c r="A4" s="23"/>
      <c r="B4" s="23"/>
      <c r="C4" s="23"/>
      <c r="D4" s="23"/>
      <c r="E4" s="24"/>
      <c r="F4" s="24"/>
      <c r="G4" s="24"/>
      <c r="H4" s="25"/>
      <c r="I4" s="25"/>
    </row>
    <row r="5" spans="1:13" ht="18.75" customHeight="1">
      <c r="A5" s="23"/>
      <c r="B5" s="23"/>
      <c r="C5" s="23"/>
      <c r="D5" s="23"/>
      <c r="E5" s="204"/>
      <c r="F5" s="204"/>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0"/>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85" t="s">
        <v>10</v>
      </c>
      <c r="B15" s="285"/>
      <c r="C15" s="286"/>
      <c r="D15" s="286"/>
      <c r="E15" s="286"/>
      <c r="F15" s="287">
        <f>SUM(F4:F14)</f>
        <v>0</v>
      </c>
      <c r="G15" s="287">
        <f>SUM(G4:G14)</f>
        <v>0</v>
      </c>
      <c r="H15" s="287">
        <f>SUM(H4:H14)</f>
        <v>0</v>
      </c>
      <c r="I15" s="286"/>
      <c r="J15" s="261"/>
    </row>
    <row r="16" spans="1:13" ht="23.25" customHeight="1">
      <c r="A16" s="282"/>
      <c r="B16" s="282"/>
      <c r="C16" s="183"/>
      <c r="D16" s="183"/>
      <c r="E16" s="183"/>
      <c r="F16" s="183"/>
      <c r="G16" s="283"/>
      <c r="H16" s="283"/>
      <c r="I16" s="283"/>
      <c r="J16" s="262"/>
      <c r="K16" s="261"/>
    </row>
    <row r="17" spans="1:12">
      <c r="A17" s="100" t="s">
        <v>19</v>
      </c>
      <c r="B17" s="100"/>
      <c r="C17" s="101"/>
      <c r="D17" s="101"/>
      <c r="E17" s="101"/>
      <c r="F17" s="101"/>
      <c r="G17" s="101"/>
      <c r="H17" s="101"/>
      <c r="I17" s="101"/>
      <c r="J17" s="263"/>
    </row>
    <row r="18" spans="1:12" ht="15.75" customHeight="1">
      <c r="A18" s="102" t="s">
        <v>562</v>
      </c>
      <c r="B18" s="102"/>
      <c r="C18" s="34"/>
      <c r="D18" s="34"/>
      <c r="E18" s="34"/>
      <c r="F18" s="34"/>
      <c r="G18" s="34"/>
      <c r="H18" s="34"/>
      <c r="I18" s="34"/>
      <c r="J18" s="263"/>
      <c r="L18" s="260"/>
    </row>
    <row r="19" spans="1:12" ht="15.75" customHeight="1">
      <c r="A19" s="102" t="s">
        <v>347</v>
      </c>
      <c r="B19" s="102"/>
      <c r="C19" s="34"/>
      <c r="D19" s="34"/>
      <c r="E19" s="34"/>
      <c r="F19" s="34"/>
      <c r="G19" s="34"/>
      <c r="H19" s="34"/>
      <c r="I19" s="34"/>
      <c r="J19" s="263"/>
      <c r="L19" s="260"/>
    </row>
    <row r="20" spans="1:12" ht="15.75" customHeight="1">
      <c r="A20" s="102" t="s">
        <v>563</v>
      </c>
      <c r="B20" s="102"/>
      <c r="C20" s="34"/>
      <c r="D20" s="34"/>
      <c r="E20" s="34"/>
      <c r="F20" s="34"/>
      <c r="G20" s="34"/>
      <c r="H20" s="34"/>
      <c r="I20" s="34"/>
      <c r="J20" s="263"/>
      <c r="L20" s="260"/>
    </row>
    <row r="21" spans="1:12" ht="15.75" customHeight="1">
      <c r="A21" s="102" t="s">
        <v>346</v>
      </c>
      <c r="B21" s="102"/>
      <c r="C21" s="101"/>
      <c r="D21" s="101"/>
      <c r="E21" s="101"/>
      <c r="F21" s="101"/>
      <c r="G21" s="101"/>
      <c r="H21" s="101"/>
      <c r="I21" s="101"/>
      <c r="J21" s="265"/>
      <c r="L21" s="260"/>
    </row>
    <row r="22" spans="1:12" ht="15.75" customHeight="1">
      <c r="A22" s="102" t="s">
        <v>85</v>
      </c>
      <c r="B22" s="102"/>
      <c r="C22" s="101"/>
      <c r="D22" s="101"/>
      <c r="E22" s="101"/>
      <c r="F22" s="101"/>
      <c r="G22" s="101"/>
      <c r="H22" s="101"/>
      <c r="I22" s="101"/>
      <c r="J22" s="263"/>
      <c r="L22" s="260"/>
    </row>
    <row r="23" spans="1:12" ht="15.75" customHeight="1">
      <c r="A23" s="102" t="s">
        <v>86</v>
      </c>
      <c r="B23" s="102"/>
      <c r="C23" s="101"/>
      <c r="D23" s="101"/>
      <c r="E23" s="101"/>
      <c r="F23" s="101"/>
      <c r="G23" s="101"/>
      <c r="H23" s="101"/>
      <c r="I23" s="101"/>
      <c r="J23" s="263"/>
      <c r="L23" s="260"/>
    </row>
    <row r="24" spans="1:12" ht="63.75" customHeight="1">
      <c r="A24" s="690" t="s">
        <v>87</v>
      </c>
      <c r="B24" s="691"/>
      <c r="C24" s="691"/>
      <c r="D24" s="691"/>
      <c r="E24" s="691"/>
      <c r="F24" s="691"/>
      <c r="G24" s="691"/>
      <c r="H24" s="691"/>
      <c r="I24" s="692"/>
      <c r="J24" s="266"/>
      <c r="K24" s="224"/>
      <c r="L24" s="260"/>
    </row>
    <row r="25" spans="1:12" ht="16.5" customHeight="1">
      <c r="A25" s="102" t="s">
        <v>1345</v>
      </c>
      <c r="B25" s="363"/>
      <c r="C25" s="364"/>
      <c r="D25" s="364"/>
      <c r="E25" s="364"/>
      <c r="F25" s="364"/>
      <c r="G25" s="364"/>
      <c r="H25" s="364"/>
      <c r="I25" s="364"/>
      <c r="J25" s="266"/>
      <c r="K25" s="224"/>
      <c r="L25" s="260"/>
    </row>
    <row r="26" spans="1:12" ht="16.5" customHeight="1">
      <c r="A26" s="102" t="s">
        <v>564</v>
      </c>
      <c r="B26" s="102"/>
      <c r="C26" s="34"/>
      <c r="D26" s="34"/>
      <c r="E26" s="34"/>
      <c r="F26" s="34"/>
      <c r="G26" s="34"/>
      <c r="H26" s="34"/>
      <c r="I26" s="34"/>
      <c r="J26" s="263"/>
      <c r="L26" s="260"/>
    </row>
    <row r="27" spans="1:12" ht="16.5" customHeight="1">
      <c r="A27" s="102" t="s">
        <v>565</v>
      </c>
      <c r="B27" s="102"/>
      <c r="C27" s="34"/>
      <c r="D27" s="34"/>
      <c r="E27" s="34"/>
      <c r="F27" s="34"/>
      <c r="G27" s="34"/>
      <c r="H27" s="34"/>
      <c r="I27" s="34"/>
      <c r="J27" s="263"/>
      <c r="L27" s="260"/>
    </row>
    <row r="28" spans="1:12" ht="16.5" customHeight="1">
      <c r="A28" s="102" t="s">
        <v>566</v>
      </c>
      <c r="B28" s="102"/>
      <c r="C28" s="34"/>
      <c r="D28" s="34"/>
      <c r="E28" s="34"/>
      <c r="F28" s="34"/>
      <c r="G28" s="34"/>
      <c r="H28" s="34"/>
      <c r="I28" s="34"/>
      <c r="J28" s="263"/>
    </row>
    <row r="29" spans="1:12" ht="16.5" customHeight="1">
      <c r="A29" s="102" t="s">
        <v>567</v>
      </c>
      <c r="B29" s="102"/>
      <c r="C29" s="34"/>
      <c r="D29" s="34"/>
      <c r="E29" s="34"/>
      <c r="F29" s="34"/>
      <c r="G29" s="34"/>
      <c r="H29" s="34"/>
      <c r="I29" s="34"/>
      <c r="J29" s="263"/>
    </row>
    <row r="30" spans="1:12" ht="16.5" customHeight="1">
      <c r="A30" s="102" t="s">
        <v>348</v>
      </c>
      <c r="B30" s="359"/>
      <c r="C30" s="359"/>
      <c r="D30" s="359"/>
      <c r="E30" s="359"/>
      <c r="F30" s="359"/>
      <c r="G30" s="359"/>
      <c r="H30" s="359"/>
      <c r="I30" s="359"/>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topLeftCell="A7" zoomScale="85" zoomScaleSheetLayoutView="85" workbookViewId="0">
      <selection activeCell="X39" sqref="X39"/>
    </sheetView>
  </sheetViews>
  <sheetFormatPr defaultColWidth="8.8984375" defaultRowHeight="17.399999999999999"/>
  <cols>
    <col min="1" max="1" width="10" style="2" customWidth="1"/>
    <col min="2" max="2" width="8.3984375" style="228" customWidth="1"/>
    <col min="3" max="6" width="9.19921875" style="2" customWidth="1"/>
    <col min="7" max="7" width="11" style="228" customWidth="1"/>
    <col min="8" max="8" width="12.296875" style="2" customWidth="1"/>
    <col min="9" max="9" width="11" style="2" customWidth="1"/>
    <col min="10" max="16384" width="8.8984375" style="2"/>
  </cols>
  <sheetData>
    <row r="1" spans="1:10" ht="27.6">
      <c r="A1" s="33" t="s">
        <v>1332</v>
      </c>
      <c r="B1" s="253"/>
      <c r="H1" s="20"/>
    </row>
    <row r="2" spans="1:10" ht="23.25" customHeight="1">
      <c r="A2" s="19"/>
      <c r="B2" s="19"/>
      <c r="C2" s="359"/>
      <c r="D2" s="359"/>
      <c r="E2" s="359"/>
      <c r="F2" s="359"/>
      <c r="G2" s="359"/>
      <c r="H2" s="11" t="s">
        <v>568</v>
      </c>
    </row>
    <row r="3" spans="1:10" ht="37.5" customHeight="1">
      <c r="A3" s="234" t="s">
        <v>569</v>
      </c>
      <c r="B3" s="234" t="s">
        <v>570</v>
      </c>
      <c r="C3" s="234" t="s">
        <v>571</v>
      </c>
      <c r="D3" s="284" t="s">
        <v>572</v>
      </c>
      <c r="E3" s="284" t="s">
        <v>573</v>
      </c>
      <c r="F3" s="284" t="s">
        <v>574</v>
      </c>
      <c r="G3" s="234" t="s">
        <v>575</v>
      </c>
      <c r="H3" s="234" t="s">
        <v>576</v>
      </c>
    </row>
    <row r="4" spans="1:10" ht="18.75" customHeight="1">
      <c r="A4" s="23"/>
      <c r="B4" s="23"/>
      <c r="C4" s="23"/>
      <c r="D4" s="24"/>
      <c r="E4" s="24"/>
      <c r="F4" s="25"/>
      <c r="G4" s="25"/>
      <c r="H4" s="25"/>
    </row>
    <row r="5" spans="1:10" ht="18.75" customHeight="1">
      <c r="A5" s="23"/>
      <c r="B5" s="23"/>
      <c r="C5" s="23"/>
      <c r="D5" s="204"/>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85" t="s">
        <v>577</v>
      </c>
      <c r="B15" s="285"/>
      <c r="C15" s="286"/>
      <c r="D15" s="287">
        <f>SUM(D4:D14)</f>
        <v>0</v>
      </c>
      <c r="E15" s="287">
        <f>SUM(E4:E14)</f>
        <v>0</v>
      </c>
      <c r="F15" s="696"/>
      <c r="G15" s="696"/>
      <c r="H15" s="696"/>
      <c r="I15" s="182"/>
    </row>
    <row r="16" spans="1:10" ht="23.25" customHeight="1">
      <c r="A16" s="282"/>
      <c r="B16" s="282"/>
      <c r="C16" s="183"/>
      <c r="D16" s="183"/>
      <c r="E16" s="283"/>
      <c r="F16" s="283"/>
      <c r="G16" s="283"/>
      <c r="H16" s="283"/>
      <c r="I16" s="183"/>
      <c r="J16" s="182"/>
    </row>
    <row r="17" spans="1:10">
      <c r="A17" s="100" t="s">
        <v>557</v>
      </c>
      <c r="B17" s="100"/>
      <c r="C17" s="101"/>
      <c r="D17" s="101"/>
      <c r="E17" s="101"/>
      <c r="F17" s="101"/>
      <c r="G17" s="101"/>
      <c r="H17" s="101"/>
      <c r="I17" s="14"/>
    </row>
    <row r="18" spans="1:10" ht="18.75" customHeight="1">
      <c r="A18" s="102" t="s">
        <v>578</v>
      </c>
      <c r="B18" s="102"/>
      <c r="C18" s="34"/>
      <c r="D18" s="34"/>
      <c r="E18" s="34"/>
      <c r="F18" s="34"/>
      <c r="G18" s="34"/>
      <c r="H18" s="34"/>
      <c r="I18" s="14"/>
    </row>
    <row r="19" spans="1:10" s="228" customFormat="1" ht="18.75" customHeight="1">
      <c r="A19" s="102" t="s">
        <v>579</v>
      </c>
      <c r="B19" s="102"/>
      <c r="C19" s="34"/>
      <c r="D19" s="34"/>
      <c r="E19" s="34"/>
      <c r="F19" s="34"/>
      <c r="G19" s="34"/>
      <c r="H19" s="34"/>
      <c r="I19" s="14"/>
    </row>
    <row r="20" spans="1:10" ht="22.5" customHeight="1">
      <c r="A20" s="102" t="s">
        <v>580</v>
      </c>
      <c r="B20" s="102"/>
      <c r="C20" s="101"/>
      <c r="D20" s="101"/>
      <c r="E20" s="101"/>
      <c r="F20" s="101"/>
      <c r="G20" s="101"/>
      <c r="H20" s="101"/>
      <c r="I20" s="184"/>
    </row>
    <row r="21" spans="1:10" ht="18.75" customHeight="1">
      <c r="A21" s="102" t="s">
        <v>581</v>
      </c>
      <c r="B21" s="102"/>
      <c r="C21" s="101"/>
      <c r="D21" s="101"/>
      <c r="E21" s="101"/>
      <c r="F21" s="101"/>
      <c r="G21" s="101"/>
      <c r="H21" s="101"/>
      <c r="I21" s="14"/>
    </row>
    <row r="22" spans="1:10" ht="18.75" customHeight="1">
      <c r="A22" s="102" t="s">
        <v>582</v>
      </c>
      <c r="B22" s="102"/>
      <c r="C22" s="101"/>
      <c r="D22" s="101"/>
      <c r="E22" s="101"/>
      <c r="F22" s="101"/>
      <c r="G22" s="101"/>
      <c r="H22" s="101"/>
      <c r="I22" s="14"/>
    </row>
    <row r="23" spans="1:10" ht="55.5" customHeight="1">
      <c r="A23" s="693" t="s">
        <v>583</v>
      </c>
      <c r="B23" s="694"/>
      <c r="C23" s="695"/>
      <c r="D23" s="695"/>
      <c r="E23" s="695"/>
      <c r="F23" s="695"/>
      <c r="G23" s="695"/>
      <c r="H23" s="695"/>
      <c r="I23" s="131"/>
      <c r="J23" s="144"/>
    </row>
    <row r="24" spans="1:10" ht="23.25" customHeight="1">
      <c r="A24" s="102" t="s">
        <v>584</v>
      </c>
      <c r="B24" s="102"/>
      <c r="C24" s="34"/>
      <c r="D24" s="34"/>
      <c r="E24" s="34"/>
      <c r="F24" s="34"/>
      <c r="G24" s="34"/>
      <c r="H24" s="34"/>
      <c r="I24" s="14"/>
    </row>
    <row r="25" spans="1:10" ht="23.25" customHeight="1">
      <c r="A25" s="102" t="s">
        <v>585</v>
      </c>
      <c r="B25" s="102"/>
      <c r="C25" s="34"/>
      <c r="D25" s="34"/>
      <c r="E25" s="34"/>
      <c r="F25" s="34"/>
      <c r="G25" s="34"/>
      <c r="H25" s="34"/>
      <c r="I25" s="14"/>
    </row>
    <row r="26" spans="1:10" ht="23.25" customHeight="1">
      <c r="A26" s="102" t="s">
        <v>586</v>
      </c>
      <c r="B26" s="102"/>
      <c r="C26" s="34"/>
      <c r="D26" s="34"/>
      <c r="E26" s="34"/>
      <c r="F26" s="34"/>
      <c r="G26" s="34"/>
      <c r="H26" s="34"/>
      <c r="I26" s="14"/>
    </row>
    <row r="27" spans="1:10" ht="21" customHeight="1">
      <c r="A27" s="102" t="s">
        <v>587</v>
      </c>
      <c r="B27" s="102"/>
      <c r="C27" s="34"/>
      <c r="D27" s="34"/>
      <c r="E27" s="34"/>
      <c r="F27" s="34"/>
      <c r="G27" s="34"/>
      <c r="H27" s="34"/>
      <c r="I27" s="14"/>
    </row>
    <row r="28" spans="1:10">
      <c r="A28" s="102" t="s">
        <v>588</v>
      </c>
      <c r="B28" s="359"/>
      <c r="C28" s="359"/>
      <c r="D28" s="359"/>
      <c r="E28" s="359"/>
      <c r="F28" s="359"/>
      <c r="G28" s="359"/>
      <c r="H28" s="359"/>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heetViews>
  <sheetFormatPr defaultColWidth="8.8984375" defaultRowHeight="17.399999999999999"/>
  <cols>
    <col min="1" max="3" width="14.09765625" style="2" customWidth="1"/>
    <col min="4" max="5" width="10.19921875" style="2" customWidth="1"/>
    <col min="6" max="6" width="14.09765625" style="2" customWidth="1"/>
    <col min="7" max="16384" width="8.8984375" style="2"/>
  </cols>
  <sheetData>
    <row r="1" spans="1:6" ht="27.6">
      <c r="A1" s="33" t="s">
        <v>1333</v>
      </c>
      <c r="F1" s="20"/>
    </row>
    <row r="2" spans="1:6" ht="18.75" customHeight="1">
      <c r="A2" s="26"/>
      <c r="B2" s="26"/>
      <c r="C2" s="26"/>
      <c r="D2" s="26"/>
      <c r="E2" s="26"/>
      <c r="F2" s="28" t="s">
        <v>88</v>
      </c>
    </row>
    <row r="3" spans="1:6" ht="24.75" customHeight="1">
      <c r="A3" s="234" t="s">
        <v>89</v>
      </c>
      <c r="B3" s="234" t="s">
        <v>90</v>
      </c>
      <c r="C3" s="234" t="s">
        <v>91</v>
      </c>
      <c r="D3" s="234" t="s">
        <v>92</v>
      </c>
      <c r="E3" s="234" t="s">
        <v>84</v>
      </c>
      <c r="F3" s="234" t="s">
        <v>93</v>
      </c>
    </row>
    <row r="4" spans="1:6" ht="24.75" customHeight="1">
      <c r="A4" s="114"/>
      <c r="B4" s="114"/>
      <c r="C4" s="114"/>
      <c r="D4" s="114"/>
      <c r="E4" s="114"/>
      <c r="F4" s="114"/>
    </row>
    <row r="5" spans="1:6" ht="24.75" customHeight="1">
      <c r="A5" s="114"/>
      <c r="B5" s="114"/>
      <c r="C5" s="203"/>
      <c r="D5" s="114"/>
      <c r="E5" s="114"/>
      <c r="F5" s="114"/>
    </row>
    <row r="6" spans="1:6" ht="24.75" customHeight="1">
      <c r="A6" s="114"/>
      <c r="B6" s="114"/>
      <c r="C6" s="114"/>
      <c r="D6" s="114"/>
      <c r="E6" s="114"/>
      <c r="F6" s="114"/>
    </row>
    <row r="7" spans="1:6" ht="24.75" customHeight="1">
      <c r="A7" s="114"/>
      <c r="B7" s="114"/>
      <c r="C7" s="114"/>
      <c r="D7" s="114"/>
      <c r="E7" s="114"/>
      <c r="F7" s="114"/>
    </row>
    <row r="8" spans="1:6" ht="24.75" customHeight="1">
      <c r="A8" s="114"/>
      <c r="B8" s="114"/>
      <c r="C8" s="114"/>
      <c r="D8" s="114"/>
      <c r="E8" s="114"/>
      <c r="F8" s="114"/>
    </row>
    <row r="9" spans="1:6" ht="24.75" customHeight="1">
      <c r="A9" s="114"/>
      <c r="B9" s="114"/>
      <c r="C9" s="114"/>
      <c r="D9" s="114"/>
      <c r="E9" s="114"/>
      <c r="F9" s="114"/>
    </row>
    <row r="10" spans="1:6" ht="24.75" customHeight="1">
      <c r="A10" s="114"/>
      <c r="B10" s="114"/>
      <c r="C10" s="114"/>
      <c r="D10" s="114"/>
      <c r="E10" s="114"/>
      <c r="F10" s="114"/>
    </row>
    <row r="11" spans="1:6" ht="24.75" customHeight="1">
      <c r="A11" s="114"/>
      <c r="B11" s="114"/>
      <c r="C11" s="114"/>
      <c r="D11" s="114"/>
      <c r="E11" s="114"/>
      <c r="F11" s="114"/>
    </row>
    <row r="12" spans="1:6" ht="24.75" customHeight="1">
      <c r="A12" s="114"/>
      <c r="B12" s="114"/>
      <c r="C12" s="114"/>
      <c r="D12" s="114"/>
      <c r="E12" s="114"/>
      <c r="F12" s="114"/>
    </row>
    <row r="13" spans="1:6" ht="24.75" customHeight="1">
      <c r="A13" s="114"/>
      <c r="B13" s="114"/>
      <c r="C13" s="114"/>
      <c r="D13" s="114"/>
      <c r="E13" s="114"/>
      <c r="F13" s="114"/>
    </row>
    <row r="14" spans="1:6" ht="24.75" customHeight="1">
      <c r="A14" s="114"/>
      <c r="B14" s="114"/>
      <c r="C14" s="114"/>
      <c r="D14" s="114"/>
      <c r="E14" s="114"/>
      <c r="F14" s="114"/>
    </row>
    <row r="15" spans="1:6" ht="24" customHeight="1">
      <c r="A15" s="103"/>
      <c r="B15" s="103"/>
      <c r="C15" s="103"/>
      <c r="D15" s="103"/>
      <c r="E15" s="103"/>
      <c r="F15" s="103"/>
    </row>
    <row r="16" spans="1:6" ht="21.75" customHeight="1">
      <c r="A16" s="104" t="s">
        <v>56</v>
      </c>
      <c r="B16" s="105"/>
      <c r="C16" s="105"/>
      <c r="D16" s="105"/>
      <c r="E16" s="105"/>
      <c r="F16" s="105"/>
    </row>
    <row r="17" spans="1:6" ht="21.75" customHeight="1">
      <c r="A17" s="143" t="s">
        <v>350</v>
      </c>
      <c r="B17" s="107"/>
      <c r="C17" s="107"/>
      <c r="D17" s="107"/>
      <c r="E17" s="107"/>
      <c r="F17" s="107"/>
    </row>
    <row r="18" spans="1:6" ht="21.75" customHeight="1">
      <c r="A18" s="143" t="s">
        <v>351</v>
      </c>
      <c r="B18" s="107"/>
      <c r="C18" s="107"/>
      <c r="D18" s="107"/>
      <c r="E18" s="107"/>
      <c r="F18" s="107"/>
    </row>
    <row r="19" spans="1:6" ht="21.75" customHeight="1">
      <c r="A19" s="143" t="s">
        <v>352</v>
      </c>
      <c r="B19" s="107"/>
      <c r="C19" s="107"/>
      <c r="D19" s="107"/>
      <c r="E19" s="107"/>
      <c r="F19" s="107"/>
    </row>
    <row r="20" spans="1:6" ht="21.75" customHeight="1">
      <c r="A20" s="143" t="s">
        <v>353</v>
      </c>
      <c r="B20" s="107"/>
      <c r="C20" s="107"/>
      <c r="D20" s="107"/>
      <c r="E20" s="107"/>
      <c r="F20" s="107"/>
    </row>
    <row r="21" spans="1:6">
      <c r="A21" s="185"/>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85" zoomScaleNormal="85" zoomScaleSheetLayoutView="100" workbookViewId="0"/>
  </sheetViews>
  <sheetFormatPr defaultColWidth="8.8984375" defaultRowHeight="17.399999999999999"/>
  <cols>
    <col min="1" max="1" width="34.5" style="146" customWidth="1"/>
    <col min="2" max="2" width="15.3984375" style="146" customWidth="1"/>
    <col min="3" max="3" width="17.8984375" style="146" customWidth="1"/>
    <col min="4" max="4" width="14.69921875" style="146" customWidth="1"/>
    <col min="5" max="5" width="12.59765625" style="146" customWidth="1"/>
    <col min="6" max="16384" width="8.8984375" style="146"/>
  </cols>
  <sheetData>
    <row r="1" spans="1:5" ht="27.6">
      <c r="A1" s="33" t="s">
        <v>1334</v>
      </c>
      <c r="B1" s="359"/>
      <c r="C1" s="359"/>
      <c r="D1" s="20"/>
      <c r="E1" s="359"/>
    </row>
    <row r="2" spans="1:5" ht="18.75" customHeight="1">
      <c r="A2" s="26"/>
      <c r="B2" s="26"/>
      <c r="C2" s="26"/>
      <c r="D2" s="28"/>
      <c r="E2" s="359"/>
    </row>
    <row r="3" spans="1:5" ht="24.75" customHeight="1">
      <c r="A3" s="234" t="s">
        <v>526</v>
      </c>
      <c r="B3" s="234" t="s">
        <v>589</v>
      </c>
      <c r="C3" s="234" t="s">
        <v>590</v>
      </c>
      <c r="D3" s="359"/>
      <c r="E3" s="359"/>
    </row>
    <row r="4" spans="1:5" ht="24.75" customHeight="1">
      <c r="A4" s="630" t="s">
        <v>591</v>
      </c>
      <c r="B4" s="630"/>
      <c r="C4" s="631"/>
      <c r="D4" s="359"/>
      <c r="E4" s="359"/>
    </row>
    <row r="5" spans="1:5" ht="11.25" customHeight="1">
      <c r="A5" s="366"/>
      <c r="B5" s="366"/>
      <c r="C5" s="367"/>
      <c r="D5" s="359"/>
      <c r="E5" s="359"/>
    </row>
    <row r="6" spans="1:5" s="155" customFormat="1" ht="11.25" customHeight="1">
      <c r="A6" s="233"/>
      <c r="B6" s="233"/>
      <c r="C6" s="233"/>
      <c r="D6" s="368" t="s">
        <v>592</v>
      </c>
      <c r="E6" s="233"/>
    </row>
    <row r="7" spans="1:5" s="155" customFormat="1" ht="33.75" customHeight="1">
      <c r="A7" s="234" t="s">
        <v>526</v>
      </c>
      <c r="B7" s="234" t="s">
        <v>593</v>
      </c>
      <c r="C7" s="234" t="s">
        <v>594</v>
      </c>
      <c r="D7" s="234" t="s">
        <v>595</v>
      </c>
      <c r="E7" s="233"/>
    </row>
    <row r="8" spans="1:5" s="155" customFormat="1" ht="24.75" customHeight="1">
      <c r="A8" s="114" t="s">
        <v>596</v>
      </c>
      <c r="B8" s="369"/>
      <c r="C8" s="629" t="s">
        <v>1399</v>
      </c>
      <c r="D8" s="365" t="s">
        <v>597</v>
      </c>
      <c r="E8" s="233"/>
    </row>
    <row r="9" spans="1:5" ht="11.25" customHeight="1">
      <c r="A9" s="366"/>
      <c r="B9" s="366"/>
      <c r="C9" s="367"/>
      <c r="D9" s="359"/>
      <c r="E9" s="359"/>
    </row>
    <row r="10" spans="1:5" s="155" customFormat="1" ht="11.25" customHeight="1">
      <c r="A10" s="233"/>
      <c r="B10" s="233"/>
      <c r="C10" s="233"/>
      <c r="D10" s="368" t="s">
        <v>598</v>
      </c>
      <c r="E10" s="233"/>
    </row>
    <row r="11" spans="1:5" s="155" customFormat="1" ht="33.75" customHeight="1">
      <c r="A11" s="234" t="s">
        <v>526</v>
      </c>
      <c r="B11" s="234" t="s">
        <v>599</v>
      </c>
      <c r="C11" s="234" t="s">
        <v>600</v>
      </c>
      <c r="D11" s="234" t="s">
        <v>601</v>
      </c>
      <c r="E11" s="233"/>
    </row>
    <row r="12" spans="1:5" s="155" customFormat="1" ht="24.75" customHeight="1">
      <c r="A12" s="626" t="s">
        <v>602</v>
      </c>
      <c r="B12" s="623"/>
      <c r="C12" s="624"/>
      <c r="D12" s="625"/>
      <c r="E12" s="233"/>
    </row>
    <row r="13" spans="1:5" ht="11.25" customHeight="1">
      <c r="A13" s="366"/>
      <c r="B13" s="366"/>
      <c r="C13" s="367"/>
      <c r="D13" s="359"/>
      <c r="E13" s="359"/>
    </row>
    <row r="14" spans="1:5" s="155" customFormat="1" ht="11.25" customHeight="1">
      <c r="A14" s="233"/>
      <c r="B14" s="233"/>
      <c r="C14" s="233"/>
      <c r="D14" s="233"/>
      <c r="E14" s="368" t="s">
        <v>592</v>
      </c>
    </row>
    <row r="15" spans="1:5" s="155" customFormat="1" ht="33.75" customHeight="1">
      <c r="A15" s="234" t="s">
        <v>526</v>
      </c>
      <c r="B15" s="234" t="s">
        <v>593</v>
      </c>
      <c r="C15" s="370" t="s">
        <v>619</v>
      </c>
      <c r="D15" s="234" t="s">
        <v>603</v>
      </c>
      <c r="E15" s="234" t="s">
        <v>604</v>
      </c>
    </row>
    <row r="16" spans="1:5" s="155" customFormat="1" ht="37.5" customHeight="1">
      <c r="A16" s="627" t="s">
        <v>1365</v>
      </c>
      <c r="B16" s="627"/>
      <c r="C16" s="623"/>
      <c r="D16" s="628"/>
      <c r="E16" s="625"/>
    </row>
    <row r="17" spans="1:9" ht="11.25" customHeight="1">
      <c r="A17" s="366"/>
      <c r="B17" s="366"/>
      <c r="C17" s="367"/>
      <c r="D17" s="359"/>
      <c r="E17" s="359"/>
    </row>
    <row r="18" spans="1:9" s="155" customFormat="1" ht="11.25" customHeight="1">
      <c r="A18" s="233"/>
      <c r="B18" s="233"/>
      <c r="C18" s="233"/>
      <c r="D18" s="368" t="s">
        <v>592</v>
      </c>
      <c r="E18" s="233"/>
    </row>
    <row r="19" spans="1:9" s="155" customFormat="1" ht="33.75" customHeight="1">
      <c r="A19" s="234" t="s">
        <v>526</v>
      </c>
      <c r="B19" s="370" t="s">
        <v>619</v>
      </c>
      <c r="C19" s="234" t="s">
        <v>605</v>
      </c>
      <c r="D19" s="234" t="s">
        <v>601</v>
      </c>
      <c r="E19" s="233"/>
    </row>
    <row r="20" spans="1:9" s="155" customFormat="1" ht="39.75" customHeight="1">
      <c r="A20" s="627" t="s">
        <v>1366</v>
      </c>
      <c r="B20" s="623"/>
      <c r="C20" s="624"/>
      <c r="D20" s="625"/>
      <c r="E20" s="233"/>
    </row>
    <row r="21" spans="1:9" s="155" customFormat="1" ht="24" customHeight="1">
      <c r="A21" s="233"/>
      <c r="B21" s="233"/>
      <c r="C21" s="233"/>
      <c r="D21" s="233"/>
      <c r="E21" s="233"/>
    </row>
    <row r="22" spans="1:9" s="155" customFormat="1" ht="33.75" customHeight="1">
      <c r="A22" s="234" t="s">
        <v>526</v>
      </c>
      <c r="B22" s="234" t="s">
        <v>606</v>
      </c>
      <c r="C22" s="234" t="s">
        <v>607</v>
      </c>
      <c r="D22" s="234" t="s">
        <v>608</v>
      </c>
      <c r="E22" s="233"/>
    </row>
    <row r="23" spans="1:9" s="155" customFormat="1" ht="30" customHeight="1">
      <c r="A23" s="627" t="s">
        <v>609</v>
      </c>
      <c r="B23" s="624"/>
      <c r="C23" s="624"/>
      <c r="D23" s="624"/>
      <c r="E23" s="233"/>
    </row>
    <row r="24" spans="1:9" ht="11.25" customHeight="1">
      <c r="A24" s="366"/>
      <c r="B24" s="366"/>
      <c r="C24" s="367"/>
      <c r="D24" s="359"/>
      <c r="E24" s="359"/>
    </row>
    <row r="25" spans="1:9" s="155" customFormat="1" ht="11.25" customHeight="1">
      <c r="A25" s="233"/>
      <c r="B25" s="233"/>
      <c r="C25" s="233"/>
      <c r="D25" s="233"/>
      <c r="E25" s="368" t="s">
        <v>592</v>
      </c>
    </row>
    <row r="26" spans="1:9" s="155" customFormat="1" ht="33.75" customHeight="1">
      <c r="A26" s="234" t="s">
        <v>526</v>
      </c>
      <c r="B26" s="370" t="s">
        <v>620</v>
      </c>
      <c r="C26" s="234" t="s">
        <v>610</v>
      </c>
      <c r="D26" s="234" t="s">
        <v>595</v>
      </c>
      <c r="E26" s="234" t="s">
        <v>611</v>
      </c>
    </row>
    <row r="27" spans="1:9" s="155" customFormat="1" ht="30" customHeight="1">
      <c r="A27" s="371" t="s">
        <v>612</v>
      </c>
      <c r="B27" s="369"/>
      <c r="C27" s="629" t="s">
        <v>1364</v>
      </c>
      <c r="D27" s="365" t="s">
        <v>597</v>
      </c>
      <c r="E27" s="372" t="s">
        <v>613</v>
      </c>
    </row>
    <row r="28" spans="1:9" s="155" customFormat="1" ht="24" customHeight="1">
      <c r="A28" s="233"/>
      <c r="B28" s="233"/>
      <c r="C28" s="233"/>
      <c r="D28" s="233"/>
      <c r="E28" s="233"/>
    </row>
    <row r="29" spans="1:9" ht="21.75" customHeight="1">
      <c r="A29" s="104" t="s">
        <v>532</v>
      </c>
      <c r="B29" s="105"/>
      <c r="C29" s="105"/>
      <c r="D29" s="105"/>
      <c r="E29" s="359"/>
    </row>
    <row r="30" spans="1:9" ht="14.25" customHeight="1">
      <c r="A30" s="697" t="s">
        <v>614</v>
      </c>
      <c r="B30" s="697"/>
      <c r="C30" s="697"/>
      <c r="D30" s="697"/>
      <c r="E30" s="697"/>
      <c r="F30" s="155"/>
      <c r="G30" s="155"/>
      <c r="H30" s="155"/>
      <c r="I30" s="155"/>
    </row>
    <row r="31" spans="1:9" ht="14.25" customHeight="1">
      <c r="A31" s="697" t="s">
        <v>615</v>
      </c>
      <c r="B31" s="697"/>
      <c r="C31" s="697"/>
      <c r="D31" s="697"/>
      <c r="E31" s="697"/>
      <c r="F31" s="155"/>
      <c r="G31" s="155"/>
      <c r="H31" s="155"/>
      <c r="I31" s="155"/>
    </row>
    <row r="32" spans="1:9" ht="14.25" customHeight="1">
      <c r="A32" s="143" t="s">
        <v>1378</v>
      </c>
      <c r="B32" s="107"/>
      <c r="C32" s="107"/>
      <c r="D32" s="107"/>
      <c r="E32" s="359"/>
      <c r="F32" s="155"/>
      <c r="G32" s="155"/>
      <c r="H32" s="155"/>
      <c r="I32" s="155"/>
    </row>
    <row r="33" spans="1:9" ht="14.25" customHeight="1">
      <c r="A33" s="143" t="s">
        <v>616</v>
      </c>
      <c r="B33" s="107"/>
      <c r="C33" s="107"/>
      <c r="D33" s="107"/>
      <c r="E33" s="359"/>
      <c r="F33" s="155"/>
      <c r="G33" s="155"/>
      <c r="H33" s="155"/>
      <c r="I33" s="155"/>
    </row>
    <row r="34" spans="1:9" ht="14.25" customHeight="1">
      <c r="A34" s="698" t="s">
        <v>617</v>
      </c>
      <c r="B34" s="698"/>
      <c r="C34" s="698"/>
      <c r="D34" s="698"/>
      <c r="E34" s="698"/>
    </row>
    <row r="35" spans="1:9" ht="14.25" customHeight="1">
      <c r="A35" s="697" t="s">
        <v>618</v>
      </c>
      <c r="B35" s="697"/>
      <c r="C35" s="697"/>
      <c r="D35" s="697"/>
      <c r="E35" s="697"/>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SheetLayoutView="100" workbookViewId="0"/>
  </sheetViews>
  <sheetFormatPr defaultRowHeight="14.4"/>
  <cols>
    <col min="1" max="2" width="14.3984375" customWidth="1"/>
    <col min="3" max="3" width="14.8984375" customWidth="1"/>
    <col min="4" max="6" width="14.3984375" customWidth="1"/>
  </cols>
  <sheetData>
    <row r="1" spans="1:6" ht="27.6">
      <c r="A1" s="33" t="s">
        <v>1335</v>
      </c>
      <c r="B1" s="373"/>
      <c r="C1" s="373"/>
      <c r="D1" s="373"/>
      <c r="E1" s="373"/>
      <c r="F1" s="373"/>
    </row>
    <row r="2" spans="1:6" ht="27.6">
      <c r="A2" s="33"/>
      <c r="B2" s="373"/>
      <c r="C2" s="373"/>
      <c r="D2" s="373"/>
      <c r="E2" s="373"/>
      <c r="F2" s="373"/>
    </row>
    <row r="3" spans="1:6">
      <c r="A3" s="699" t="s">
        <v>68</v>
      </c>
      <c r="B3" s="699" t="s">
        <v>55</v>
      </c>
      <c r="C3" s="699" t="s">
        <v>402</v>
      </c>
      <c r="D3" s="699" t="s">
        <v>405</v>
      </c>
      <c r="E3" s="699" t="s">
        <v>403</v>
      </c>
      <c r="F3" s="699" t="s">
        <v>404</v>
      </c>
    </row>
    <row r="4" spans="1:6">
      <c r="A4" s="700"/>
      <c r="B4" s="700"/>
      <c r="C4" s="700"/>
      <c r="D4" s="700"/>
      <c r="E4" s="700"/>
      <c r="F4" s="700"/>
    </row>
    <row r="5" spans="1:6" ht="15.6">
      <c r="A5" s="904" t="s">
        <v>406</v>
      </c>
      <c r="B5" s="374"/>
      <c r="C5" s="904" t="s">
        <v>407</v>
      </c>
      <c r="D5" s="374"/>
      <c r="E5" s="374"/>
      <c r="F5" s="374"/>
    </row>
    <row r="6" spans="1:6">
      <c r="A6" s="374"/>
      <c r="B6" s="374"/>
      <c r="C6" s="374"/>
      <c r="D6" s="374"/>
      <c r="E6" s="374"/>
      <c r="F6" s="374"/>
    </row>
    <row r="7" spans="1:6">
      <c r="A7" s="374"/>
      <c r="B7" s="374"/>
      <c r="C7" s="374"/>
      <c r="D7" s="374"/>
      <c r="E7" s="374"/>
      <c r="F7" s="374"/>
    </row>
    <row r="8" spans="1:6">
      <c r="A8" s="374"/>
      <c r="B8" s="374"/>
      <c r="C8" s="374"/>
      <c r="D8" s="374"/>
      <c r="E8" s="374"/>
      <c r="F8" s="374"/>
    </row>
    <row r="9" spans="1:6">
      <c r="A9" s="374"/>
      <c r="B9" s="374"/>
      <c r="C9" s="374"/>
      <c r="D9" s="374"/>
      <c r="E9" s="374"/>
      <c r="F9" s="374"/>
    </row>
    <row r="10" spans="1:6">
      <c r="A10" s="374"/>
      <c r="B10" s="374"/>
      <c r="C10" s="374"/>
      <c r="D10" s="374"/>
      <c r="E10" s="374"/>
      <c r="F10" s="374"/>
    </row>
    <row r="11" spans="1:6">
      <c r="A11" s="373"/>
      <c r="B11" s="373"/>
      <c r="C11" s="373"/>
      <c r="D11" s="373"/>
      <c r="E11" s="373"/>
      <c r="F11" s="373"/>
    </row>
    <row r="12" spans="1:6" ht="15.6">
      <c r="A12" s="104" t="s">
        <v>19</v>
      </c>
      <c r="B12" s="373"/>
      <c r="C12" s="373"/>
      <c r="D12" s="373"/>
      <c r="E12" s="373"/>
      <c r="F12" s="373"/>
    </row>
    <row r="13" spans="1:6" ht="15.6">
      <c r="A13" s="104"/>
      <c r="B13" s="373"/>
      <c r="C13" s="373"/>
      <c r="D13" s="373"/>
      <c r="E13" s="373"/>
      <c r="F13" s="373"/>
    </row>
    <row r="14" spans="1:6" ht="15.6">
      <c r="A14" s="107" t="s">
        <v>671</v>
      </c>
      <c r="B14" s="373"/>
      <c r="C14" s="373"/>
      <c r="D14" s="373"/>
      <c r="E14" s="373"/>
      <c r="F14" s="373"/>
    </row>
    <row r="15" spans="1:6" ht="15.6">
      <c r="A15" s="107" t="s">
        <v>668</v>
      </c>
      <c r="B15" s="373"/>
      <c r="C15" s="373"/>
      <c r="D15" s="373"/>
      <c r="E15" s="373"/>
      <c r="F15" s="373"/>
    </row>
    <row r="16" spans="1:6" ht="15.6">
      <c r="A16" s="107" t="s">
        <v>669</v>
      </c>
      <c r="B16" s="373"/>
      <c r="C16" s="373"/>
      <c r="D16" s="373"/>
      <c r="E16" s="373"/>
      <c r="F16" s="373"/>
    </row>
    <row r="17" spans="1:6" ht="15.6">
      <c r="A17" s="107" t="s">
        <v>1349</v>
      </c>
      <c r="B17" s="373"/>
      <c r="C17" s="373"/>
      <c r="D17" s="373"/>
      <c r="E17" s="373"/>
      <c r="F17" s="373"/>
    </row>
    <row r="18" spans="1:6" ht="15.6">
      <c r="A18" s="107" t="s">
        <v>1350</v>
      </c>
      <c r="B18" s="373"/>
      <c r="C18" s="373"/>
      <c r="D18" s="373"/>
      <c r="E18" s="373"/>
      <c r="F18" s="373"/>
    </row>
    <row r="19" spans="1:6" ht="15.6">
      <c r="A19" s="107" t="s">
        <v>670</v>
      </c>
      <c r="B19" s="373"/>
      <c r="C19" s="373"/>
      <c r="D19" s="373"/>
      <c r="E19" s="373"/>
      <c r="F19" s="373"/>
    </row>
    <row r="20" spans="1:6" ht="15.6">
      <c r="A20" s="378"/>
      <c r="B20" s="373"/>
      <c r="C20" s="373"/>
      <c r="D20" s="373"/>
      <c r="E20" s="373"/>
      <c r="F20" s="373"/>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85" zoomScaleSheetLayoutView="85" workbookViewId="0"/>
  </sheetViews>
  <sheetFormatPr defaultRowHeight="17.399999999999999"/>
  <cols>
    <col min="1" max="1" width="7.8984375" style="30" customWidth="1"/>
    <col min="2" max="2" width="49" style="379" customWidth="1"/>
    <col min="3" max="3" width="23.296875" style="565" customWidth="1"/>
    <col min="4" max="4" width="22.69921875" style="30" customWidth="1"/>
  </cols>
  <sheetData>
    <row r="1" spans="1:4" ht="36" customHeight="1">
      <c r="A1" s="33" t="s">
        <v>837</v>
      </c>
      <c r="B1" s="386"/>
    </row>
    <row r="2" spans="1:4" ht="36" customHeight="1">
      <c r="A2" s="33"/>
      <c r="B2" s="565"/>
    </row>
    <row r="3" spans="1:4" ht="36" customHeight="1">
      <c r="A3" s="33"/>
      <c r="B3" s="564" t="s">
        <v>1286</v>
      </c>
      <c r="C3" s="564" t="s">
        <v>1299</v>
      </c>
      <c r="D3" s="564" t="s">
        <v>1300</v>
      </c>
    </row>
    <row r="4" spans="1:4" ht="36" customHeight="1">
      <c r="A4" s="33"/>
      <c r="B4" s="597" t="s">
        <v>1379</v>
      </c>
      <c r="C4" s="598" t="s">
        <v>1383</v>
      </c>
      <c r="D4" s="599" t="s">
        <v>1382</v>
      </c>
    </row>
    <row r="5" spans="1:4" ht="36" customHeight="1">
      <c r="A5" s="33"/>
      <c r="B5" s="597" t="s">
        <v>1301</v>
      </c>
      <c r="C5" s="598" t="s">
        <v>1341</v>
      </c>
      <c r="D5" s="599" t="s">
        <v>1302</v>
      </c>
    </row>
    <row r="6" spans="1:4" ht="36" customHeight="1">
      <c r="A6" s="33"/>
      <c r="B6" s="597" t="s">
        <v>1303</v>
      </c>
      <c r="C6" s="598" t="s">
        <v>1342</v>
      </c>
      <c r="D6" s="599" t="s">
        <v>1304</v>
      </c>
    </row>
    <row r="7" spans="1:4" ht="36" customHeight="1">
      <c r="A7" s="33"/>
      <c r="B7" s="597" t="s">
        <v>1305</v>
      </c>
      <c r="C7" s="598"/>
      <c r="D7" s="599" t="s">
        <v>1306</v>
      </c>
    </row>
    <row r="8" spans="1:4" ht="36" customHeight="1">
      <c r="A8" s="33"/>
      <c r="B8" s="597" t="s">
        <v>1380</v>
      </c>
      <c r="C8" s="611" t="s">
        <v>1340</v>
      </c>
      <c r="D8" s="599" t="s">
        <v>1307</v>
      </c>
    </row>
    <row r="9" spans="1:4" ht="36" customHeight="1">
      <c r="A9" s="33"/>
      <c r="B9" s="565"/>
    </row>
    <row r="10" spans="1:4" ht="36" customHeight="1">
      <c r="A10" s="33"/>
      <c r="B10" s="565"/>
    </row>
    <row r="11" spans="1:4" ht="36" customHeight="1" thickBot="1">
      <c r="A11" s="33"/>
      <c r="B11" s="565"/>
      <c r="D11" s="11" t="s">
        <v>57</v>
      </c>
    </row>
    <row r="12" spans="1:4" ht="36" customHeight="1">
      <c r="A12" s="701" t="s">
        <v>672</v>
      </c>
      <c r="B12" s="702"/>
      <c r="C12" s="600" t="s">
        <v>1308</v>
      </c>
      <c r="D12" s="601" t="s">
        <v>1309</v>
      </c>
    </row>
    <row r="13" spans="1:4" ht="15.6">
      <c r="A13" s="703"/>
      <c r="B13" s="704"/>
      <c r="C13" s="632" t="s">
        <v>1381</v>
      </c>
      <c r="D13" s="613" t="str">
        <f>C4</f>
        <v>2024.12.31.</v>
      </c>
    </row>
    <row r="14" spans="1:4" ht="16.5" customHeight="1" thickBot="1">
      <c r="A14" s="705"/>
      <c r="B14" s="706"/>
      <c r="C14" s="612" t="str">
        <f>C8</f>
        <v>가결산</v>
      </c>
      <c r="D14" s="614" t="str">
        <f>C5&amp;" / "&amp;C6</f>
        <v>공시 / 적정</v>
      </c>
    </row>
    <row r="15" spans="1:4" ht="16.5" customHeight="1">
      <c r="A15" s="381" t="s">
        <v>673</v>
      </c>
      <c r="B15" s="288" t="s">
        <v>674</v>
      </c>
      <c r="C15" s="289">
        <f>C16+C19+C39+C50+C54</f>
        <v>0</v>
      </c>
      <c r="D15" s="289">
        <f>D16+D19+D39+D50+D54</f>
        <v>0</v>
      </c>
    </row>
    <row r="16" spans="1:4" ht="16.5" customHeight="1">
      <c r="A16" s="381" t="s">
        <v>675</v>
      </c>
      <c r="B16" s="288" t="s">
        <v>676</v>
      </c>
      <c r="C16" s="289">
        <f>SUM(C17:C18)</f>
        <v>0</v>
      </c>
      <c r="D16" s="289">
        <f>SUM(D17:D18)</f>
        <v>0</v>
      </c>
    </row>
    <row r="17" spans="1:4" ht="16.5" customHeight="1">
      <c r="A17" s="62" t="s">
        <v>677</v>
      </c>
      <c r="B17" s="290" t="s">
        <v>678</v>
      </c>
      <c r="C17" s="290"/>
      <c r="D17" s="291"/>
    </row>
    <row r="18" spans="1:4" ht="16.5" customHeight="1">
      <c r="A18" s="62" t="s">
        <v>679</v>
      </c>
      <c r="B18" s="290" t="s">
        <v>838</v>
      </c>
      <c r="C18" s="290"/>
      <c r="D18" s="291"/>
    </row>
    <row r="19" spans="1:4" ht="16.5" customHeight="1">
      <c r="A19" s="381" t="s">
        <v>680</v>
      </c>
      <c r="B19" s="288" t="s">
        <v>22</v>
      </c>
      <c r="C19" s="289">
        <f>C20+C26+C32+C36</f>
        <v>0</v>
      </c>
      <c r="D19" s="289">
        <f>D20+D26+D32+D36</f>
        <v>0</v>
      </c>
    </row>
    <row r="20" spans="1:4" ht="16.5" customHeight="1">
      <c r="A20" s="381" t="s">
        <v>681</v>
      </c>
      <c r="B20" s="292" t="s">
        <v>682</v>
      </c>
      <c r="C20" s="289">
        <f>SUM(C21:C25)</f>
        <v>0</v>
      </c>
      <c r="D20" s="289">
        <f>SUM(D21:D25)</f>
        <v>0</v>
      </c>
    </row>
    <row r="21" spans="1:4" ht="16.5" customHeight="1">
      <c r="A21" s="62" t="s">
        <v>683</v>
      </c>
      <c r="B21" s="293" t="s">
        <v>684</v>
      </c>
      <c r="C21" s="293"/>
      <c r="D21" s="291"/>
    </row>
    <row r="22" spans="1:4" ht="16.5" customHeight="1">
      <c r="A22" s="62" t="s">
        <v>685</v>
      </c>
      <c r="B22" s="293" t="s">
        <v>686</v>
      </c>
      <c r="C22" s="293"/>
      <c r="D22" s="291"/>
    </row>
    <row r="23" spans="1:4" ht="16.5" customHeight="1">
      <c r="A23" s="62" t="s">
        <v>687</v>
      </c>
      <c r="B23" s="290" t="s">
        <v>688</v>
      </c>
      <c r="C23" s="290"/>
      <c r="D23" s="291"/>
    </row>
    <row r="24" spans="1:4" ht="16.5" customHeight="1">
      <c r="A24" s="62" t="s">
        <v>689</v>
      </c>
      <c r="B24" s="290" t="s">
        <v>690</v>
      </c>
      <c r="C24" s="290"/>
      <c r="D24" s="291"/>
    </row>
    <row r="25" spans="1:4" ht="16.5" customHeight="1">
      <c r="A25" s="62" t="s">
        <v>691</v>
      </c>
      <c r="B25" s="290" t="s">
        <v>692</v>
      </c>
      <c r="C25" s="290"/>
      <c r="D25" s="291"/>
    </row>
    <row r="26" spans="1:4" ht="16.5" customHeight="1">
      <c r="A26" s="381" t="s">
        <v>693</v>
      </c>
      <c r="B26" s="294" t="s">
        <v>694</v>
      </c>
      <c r="C26" s="289">
        <f>SUM(C27:C31)</f>
        <v>0</v>
      </c>
      <c r="D26" s="289">
        <f>SUM(D27:D31)</f>
        <v>0</v>
      </c>
    </row>
    <row r="27" spans="1:4" ht="16.5" customHeight="1">
      <c r="A27" s="62" t="s">
        <v>695</v>
      </c>
      <c r="B27" s="290" t="s">
        <v>696</v>
      </c>
      <c r="C27" s="290"/>
      <c r="D27" s="291"/>
    </row>
    <row r="28" spans="1:4" ht="16.5" customHeight="1">
      <c r="A28" s="62" t="s">
        <v>697</v>
      </c>
      <c r="B28" s="290" t="s">
        <v>686</v>
      </c>
      <c r="C28" s="290"/>
      <c r="D28" s="291"/>
    </row>
    <row r="29" spans="1:4" ht="16.5" customHeight="1">
      <c r="A29" s="62" t="s">
        <v>698</v>
      </c>
      <c r="B29" s="290" t="s">
        <v>688</v>
      </c>
      <c r="C29" s="290"/>
      <c r="D29" s="291"/>
    </row>
    <row r="30" spans="1:4" ht="16.5" customHeight="1">
      <c r="A30" s="62" t="s">
        <v>699</v>
      </c>
      <c r="B30" s="290" t="s">
        <v>690</v>
      </c>
      <c r="C30" s="290"/>
      <c r="D30" s="291"/>
    </row>
    <row r="31" spans="1:4" ht="16.5" customHeight="1">
      <c r="A31" s="62" t="s">
        <v>700</v>
      </c>
      <c r="B31" s="290" t="s">
        <v>701</v>
      </c>
      <c r="C31" s="290"/>
      <c r="D31" s="291"/>
    </row>
    <row r="32" spans="1:4" ht="16.5" customHeight="1">
      <c r="A32" s="381" t="s">
        <v>702</v>
      </c>
      <c r="B32" s="294" t="s">
        <v>703</v>
      </c>
      <c r="C32" s="289">
        <f>SUM(C33:C35)</f>
        <v>0</v>
      </c>
      <c r="D32" s="289">
        <f>SUM(D33:D35)</f>
        <v>0</v>
      </c>
    </row>
    <row r="33" spans="1:5" ht="16.5" customHeight="1">
      <c r="A33" s="62" t="s">
        <v>704</v>
      </c>
      <c r="B33" s="290" t="s">
        <v>686</v>
      </c>
      <c r="C33" s="290"/>
      <c r="D33" s="291"/>
    </row>
    <row r="34" spans="1:5" ht="16.5" customHeight="1">
      <c r="A34" s="62" t="s">
        <v>705</v>
      </c>
      <c r="B34" s="290" t="s">
        <v>690</v>
      </c>
      <c r="C34" s="290"/>
      <c r="D34" s="291"/>
    </row>
    <row r="35" spans="1:5" ht="16.5" customHeight="1">
      <c r="A35" s="62" t="s">
        <v>706</v>
      </c>
      <c r="B35" s="290" t="s">
        <v>707</v>
      </c>
      <c r="C35" s="290"/>
      <c r="D35" s="291"/>
    </row>
    <row r="36" spans="1:5" ht="16.5" customHeight="1">
      <c r="A36" s="381" t="s">
        <v>708</v>
      </c>
      <c r="B36" s="294" t="s">
        <v>709</v>
      </c>
      <c r="C36" s="289">
        <f>SUM(C37:C38)</f>
        <v>0</v>
      </c>
      <c r="D36" s="289">
        <f>SUM(D37:D38)</f>
        <v>0</v>
      </c>
    </row>
    <row r="37" spans="1:5" ht="16.5" customHeight="1">
      <c r="A37" s="62" t="s">
        <v>710</v>
      </c>
      <c r="B37" s="290" t="s">
        <v>711</v>
      </c>
      <c r="C37" s="290"/>
      <c r="D37" s="291"/>
    </row>
    <row r="38" spans="1:5" ht="16.5" customHeight="1">
      <c r="A38" s="62" t="s">
        <v>712</v>
      </c>
      <c r="B38" s="290" t="s">
        <v>713</v>
      </c>
      <c r="C38" s="290"/>
      <c r="D38" s="291"/>
    </row>
    <row r="39" spans="1:5" ht="16.5" customHeight="1">
      <c r="A39" s="381" t="s">
        <v>714</v>
      </c>
      <c r="B39" s="288" t="s">
        <v>715</v>
      </c>
      <c r="C39" s="289">
        <f>C40+C45-C48-C49</f>
        <v>0</v>
      </c>
      <c r="D39" s="289">
        <f>D40+D45-D48-D49</f>
        <v>0</v>
      </c>
    </row>
    <row r="40" spans="1:5" ht="16.5" customHeight="1">
      <c r="A40" s="381" t="s">
        <v>716</v>
      </c>
      <c r="B40" s="294" t="s">
        <v>717</v>
      </c>
      <c r="C40" s="289">
        <f>SUM(C41:C44)</f>
        <v>0</v>
      </c>
      <c r="D40" s="289">
        <f>SUM(D41:D44)</f>
        <v>0</v>
      </c>
    </row>
    <row r="41" spans="1:5" ht="16.5" customHeight="1">
      <c r="A41" s="62" t="s">
        <v>718</v>
      </c>
      <c r="B41" s="290" t="s">
        <v>719</v>
      </c>
      <c r="C41" s="290"/>
      <c r="D41" s="291"/>
    </row>
    <row r="42" spans="1:5" ht="16.5" customHeight="1">
      <c r="A42" s="62" t="s">
        <v>720</v>
      </c>
      <c r="B42" s="290" t="s">
        <v>721</v>
      </c>
      <c r="C42" s="290"/>
      <c r="D42" s="291"/>
    </row>
    <row r="43" spans="1:5" ht="16.5" customHeight="1">
      <c r="A43" s="62" t="s">
        <v>722</v>
      </c>
      <c r="B43" s="290" t="s">
        <v>723</v>
      </c>
      <c r="C43" s="290"/>
      <c r="D43" s="291"/>
    </row>
    <row r="44" spans="1:5" ht="16.5" customHeight="1">
      <c r="A44" s="62" t="s">
        <v>840</v>
      </c>
      <c r="B44" s="290" t="s">
        <v>841</v>
      </c>
      <c r="C44" s="290"/>
      <c r="D44" s="291"/>
    </row>
    <row r="45" spans="1:5" ht="16.5" customHeight="1">
      <c r="A45" s="381" t="s">
        <v>724</v>
      </c>
      <c r="B45" s="294" t="s">
        <v>725</v>
      </c>
      <c r="C45" s="289">
        <f>SUM(C46:C47)</f>
        <v>0</v>
      </c>
      <c r="D45" s="289">
        <f>SUM(D46:D47)</f>
        <v>0</v>
      </c>
      <c r="E45" s="186" t="s">
        <v>1310</v>
      </c>
    </row>
    <row r="46" spans="1:5" ht="16.5" customHeight="1">
      <c r="A46" s="62" t="s">
        <v>726</v>
      </c>
      <c r="B46" s="290" t="s">
        <v>721</v>
      </c>
      <c r="C46" s="290"/>
      <c r="D46" s="291"/>
    </row>
    <row r="47" spans="1:5" ht="16.5" customHeight="1">
      <c r="A47" s="62" t="s">
        <v>727</v>
      </c>
      <c r="B47" s="290" t="s">
        <v>723</v>
      </c>
      <c r="C47" s="290"/>
      <c r="D47" s="291"/>
    </row>
    <row r="48" spans="1:5" ht="16.5" customHeight="1">
      <c r="A48" s="62" t="s">
        <v>728</v>
      </c>
      <c r="B48" s="290" t="s">
        <v>729</v>
      </c>
      <c r="C48" s="290"/>
      <c r="D48" s="291"/>
    </row>
    <row r="49" spans="1:4" ht="16.5" customHeight="1">
      <c r="A49" s="62" t="s">
        <v>730</v>
      </c>
      <c r="B49" s="290" t="s">
        <v>731</v>
      </c>
      <c r="C49" s="290"/>
      <c r="D49" s="291"/>
    </row>
    <row r="50" spans="1:4" ht="16.5" customHeight="1">
      <c r="A50" s="381" t="s">
        <v>732</v>
      </c>
      <c r="B50" s="288" t="s">
        <v>733</v>
      </c>
      <c r="C50" s="289">
        <f>C51+C52-C53</f>
        <v>0</v>
      </c>
      <c r="D50" s="289">
        <f>D51+D52-D53</f>
        <v>0</v>
      </c>
    </row>
    <row r="51" spans="1:4" ht="16.5" customHeight="1">
      <c r="A51" s="62" t="s">
        <v>734</v>
      </c>
      <c r="B51" s="290" t="s">
        <v>735</v>
      </c>
      <c r="C51" s="290"/>
      <c r="D51" s="291"/>
    </row>
    <row r="52" spans="1:4" ht="16.5" customHeight="1">
      <c r="A52" s="62" t="s">
        <v>736</v>
      </c>
      <c r="B52" s="290" t="s">
        <v>737</v>
      </c>
      <c r="C52" s="290"/>
      <c r="D52" s="291"/>
    </row>
    <row r="53" spans="1:4" ht="16.5" customHeight="1">
      <c r="A53" s="62" t="s">
        <v>738</v>
      </c>
      <c r="B53" s="290" t="s">
        <v>739</v>
      </c>
      <c r="C53" s="290"/>
      <c r="D53" s="291"/>
    </row>
    <row r="54" spans="1:4" ht="16.5" customHeight="1">
      <c r="A54" s="381" t="s">
        <v>740</v>
      </c>
      <c r="B54" s="288" t="s">
        <v>741</v>
      </c>
      <c r="C54" s="289">
        <f>SUM(C55:C63)-C64</f>
        <v>0</v>
      </c>
      <c r="D54" s="289">
        <f>SUM(D55:D63)-D64</f>
        <v>0</v>
      </c>
    </row>
    <row r="55" spans="1:4" ht="16.5" customHeight="1">
      <c r="A55" s="62" t="s">
        <v>742</v>
      </c>
      <c r="B55" s="290" t="s">
        <v>743</v>
      </c>
      <c r="C55" s="290"/>
      <c r="D55" s="291"/>
    </row>
    <row r="56" spans="1:4" ht="16.5" customHeight="1">
      <c r="A56" s="62" t="s">
        <v>744</v>
      </c>
      <c r="B56" s="290" t="s">
        <v>745</v>
      </c>
      <c r="C56" s="290"/>
      <c r="D56" s="291"/>
    </row>
    <row r="57" spans="1:4" ht="16.5" customHeight="1">
      <c r="A57" s="62" t="s">
        <v>746</v>
      </c>
      <c r="B57" s="290" t="s">
        <v>747</v>
      </c>
      <c r="C57" s="290"/>
      <c r="D57" s="291"/>
    </row>
    <row r="58" spans="1:4" ht="16.5" customHeight="1">
      <c r="A58" s="62" t="s">
        <v>748</v>
      </c>
      <c r="B58" s="290" t="s">
        <v>749</v>
      </c>
      <c r="C58" s="290"/>
      <c r="D58" s="291"/>
    </row>
    <row r="59" spans="1:4" ht="16.5" customHeight="1">
      <c r="A59" s="62" t="s">
        <v>750</v>
      </c>
      <c r="B59" s="290" t="s">
        <v>751</v>
      </c>
      <c r="C59" s="290"/>
      <c r="D59" s="291"/>
    </row>
    <row r="60" spans="1:4" ht="16.5" customHeight="1">
      <c r="A60" s="62" t="s">
        <v>752</v>
      </c>
      <c r="B60" s="290" t="s">
        <v>753</v>
      </c>
      <c r="C60" s="290"/>
      <c r="D60" s="291"/>
    </row>
    <row r="61" spans="1:4" ht="16.5" customHeight="1">
      <c r="A61" s="394" t="s">
        <v>995</v>
      </c>
      <c r="B61" s="395" t="s">
        <v>996</v>
      </c>
      <c r="C61" s="395"/>
      <c r="D61" s="291"/>
    </row>
    <row r="62" spans="1:4" ht="16.5" customHeight="1">
      <c r="A62" s="62" t="s">
        <v>754</v>
      </c>
      <c r="B62" s="290" t="s">
        <v>755</v>
      </c>
      <c r="C62" s="290"/>
      <c r="D62" s="291"/>
    </row>
    <row r="63" spans="1:4" ht="16.5" customHeight="1">
      <c r="A63" s="62" t="s">
        <v>756</v>
      </c>
      <c r="B63" s="290" t="s">
        <v>757</v>
      </c>
      <c r="C63" s="290"/>
      <c r="D63" s="291"/>
    </row>
    <row r="64" spans="1:4" ht="16.5" customHeight="1">
      <c r="A64" s="62" t="s">
        <v>758</v>
      </c>
      <c r="B64" s="290" t="s">
        <v>759</v>
      </c>
      <c r="C64" s="290"/>
      <c r="D64" s="291"/>
    </row>
    <row r="65" spans="1:4" ht="16.5" customHeight="1">
      <c r="A65" s="381" t="s">
        <v>760</v>
      </c>
      <c r="B65" s="288" t="s">
        <v>761</v>
      </c>
      <c r="C65" s="289">
        <f>C66+C76</f>
        <v>0</v>
      </c>
      <c r="D65" s="289">
        <f>D66+D76</f>
        <v>0</v>
      </c>
    </row>
    <row r="66" spans="1:4" ht="16.5" customHeight="1">
      <c r="A66" s="381" t="s">
        <v>762</v>
      </c>
      <c r="B66" s="288" t="s">
        <v>763</v>
      </c>
      <c r="C66" s="289">
        <f>C67-C72+C73-C74+C75</f>
        <v>0</v>
      </c>
      <c r="D66" s="289">
        <f>D67-D72+D73-D74+D75</f>
        <v>0</v>
      </c>
    </row>
    <row r="67" spans="1:4" ht="16.5" customHeight="1">
      <c r="A67" s="62" t="s">
        <v>764</v>
      </c>
      <c r="B67" s="295" t="s">
        <v>765</v>
      </c>
      <c r="C67" s="296">
        <f>SUM(C68:C71)</f>
        <v>0</v>
      </c>
      <c r="D67" s="296">
        <f>SUM(D68:D71)</f>
        <v>0</v>
      </c>
    </row>
    <row r="68" spans="1:4" ht="16.5" customHeight="1">
      <c r="A68" s="62" t="s">
        <v>766</v>
      </c>
      <c r="B68" s="295" t="s">
        <v>767</v>
      </c>
      <c r="C68" s="295"/>
      <c r="D68" s="297"/>
    </row>
    <row r="69" spans="1:4" ht="16.5" customHeight="1">
      <c r="A69" s="62" t="s">
        <v>768</v>
      </c>
      <c r="B69" s="295" t="s">
        <v>769</v>
      </c>
      <c r="C69" s="295"/>
      <c r="D69" s="297"/>
    </row>
    <row r="70" spans="1:4" ht="16.5" customHeight="1">
      <c r="A70" s="62" t="s">
        <v>770</v>
      </c>
      <c r="B70" s="295" t="s">
        <v>771</v>
      </c>
      <c r="C70" s="295"/>
      <c r="D70" s="297"/>
    </row>
    <row r="71" spans="1:4" ht="16.5" customHeight="1">
      <c r="A71" s="62" t="s">
        <v>772</v>
      </c>
      <c r="B71" s="295" t="s">
        <v>773</v>
      </c>
      <c r="C71" s="295"/>
      <c r="D71" s="297"/>
    </row>
    <row r="72" spans="1:4" ht="16.5" customHeight="1">
      <c r="A72" s="62" t="s">
        <v>774</v>
      </c>
      <c r="B72" s="295" t="s">
        <v>775</v>
      </c>
      <c r="C72" s="295"/>
      <c r="D72" s="297"/>
    </row>
    <row r="73" spans="1:4" ht="16.5" customHeight="1">
      <c r="A73" s="62" t="s">
        <v>776</v>
      </c>
      <c r="B73" s="295" t="s">
        <v>777</v>
      </c>
      <c r="C73" s="295"/>
      <c r="D73" s="297"/>
    </row>
    <row r="74" spans="1:4" ht="16.5" customHeight="1">
      <c r="A74" s="62" t="s">
        <v>778</v>
      </c>
      <c r="B74" s="295" t="s">
        <v>779</v>
      </c>
      <c r="C74" s="295"/>
      <c r="D74" s="297"/>
    </row>
    <row r="75" spans="1:4" ht="16.5" customHeight="1">
      <c r="A75" s="62" t="s">
        <v>780</v>
      </c>
      <c r="B75" s="295" t="s">
        <v>781</v>
      </c>
      <c r="C75" s="295"/>
      <c r="D75" s="297"/>
    </row>
    <row r="76" spans="1:4" ht="16.5" customHeight="1">
      <c r="A76" s="381" t="s">
        <v>782</v>
      </c>
      <c r="B76" s="288" t="s">
        <v>783</v>
      </c>
      <c r="C76" s="289">
        <f>SUM(C77:C84)</f>
        <v>0</v>
      </c>
      <c r="D76" s="289">
        <f>SUM(D77:D84)</f>
        <v>0</v>
      </c>
    </row>
    <row r="77" spans="1:4" ht="16.5" customHeight="1">
      <c r="A77" s="62" t="s">
        <v>784</v>
      </c>
      <c r="B77" s="290" t="s">
        <v>785</v>
      </c>
      <c r="C77" s="290"/>
      <c r="D77" s="291"/>
    </row>
    <row r="78" spans="1:4" ht="16.5" customHeight="1">
      <c r="A78" s="62" t="s">
        <v>786</v>
      </c>
      <c r="B78" s="290" t="s">
        <v>787</v>
      </c>
      <c r="C78" s="290"/>
      <c r="D78" s="291"/>
    </row>
    <row r="79" spans="1:4" ht="16.5" customHeight="1">
      <c r="A79" s="62" t="s">
        <v>788</v>
      </c>
      <c r="B79" s="290" t="s">
        <v>789</v>
      </c>
      <c r="C79" s="290"/>
      <c r="D79" s="291"/>
    </row>
    <row r="80" spans="1:4" ht="16.5" customHeight="1">
      <c r="A80" s="62" t="s">
        <v>790</v>
      </c>
      <c r="B80" s="290" t="s">
        <v>791</v>
      </c>
      <c r="C80" s="290"/>
      <c r="D80" s="291"/>
    </row>
    <row r="81" spans="1:4" ht="16.5" customHeight="1">
      <c r="A81" s="394" t="s">
        <v>997</v>
      </c>
      <c r="B81" s="395" t="s">
        <v>998</v>
      </c>
      <c r="C81" s="395"/>
      <c r="D81" s="380"/>
    </row>
    <row r="82" spans="1:4" ht="16.5" customHeight="1">
      <c r="A82" s="62" t="s">
        <v>792</v>
      </c>
      <c r="B82" s="290" t="s">
        <v>793</v>
      </c>
      <c r="C82" s="290"/>
      <c r="D82" s="291"/>
    </row>
    <row r="83" spans="1:4" ht="16.5" customHeight="1">
      <c r="A83" s="62" t="s">
        <v>794</v>
      </c>
      <c r="B83" s="290" t="s">
        <v>795</v>
      </c>
      <c r="C83" s="290"/>
      <c r="D83" s="291"/>
    </row>
    <row r="84" spans="1:4" ht="16.5" customHeight="1">
      <c r="A84" s="62" t="s">
        <v>796</v>
      </c>
      <c r="B84" s="298" t="s">
        <v>797</v>
      </c>
      <c r="C84" s="298"/>
      <c r="D84" s="291"/>
    </row>
    <row r="85" spans="1:4" ht="16.5" customHeight="1">
      <c r="A85" s="381" t="s">
        <v>798</v>
      </c>
      <c r="B85" s="288" t="s">
        <v>799</v>
      </c>
      <c r="C85" s="289">
        <f>C86+C87+C91+C95+C98</f>
        <v>0</v>
      </c>
      <c r="D85" s="289">
        <f>D86+D87+D91+D95+D98</f>
        <v>0</v>
      </c>
    </row>
    <row r="86" spans="1:4" ht="16.5" customHeight="1">
      <c r="A86" s="381" t="s">
        <v>800</v>
      </c>
      <c r="B86" s="288" t="s">
        <v>801</v>
      </c>
      <c r="C86" s="288"/>
      <c r="D86" s="299"/>
    </row>
    <row r="87" spans="1:4" ht="16.5" customHeight="1">
      <c r="A87" s="381" t="s">
        <v>802</v>
      </c>
      <c r="B87" s="288" t="s">
        <v>803</v>
      </c>
      <c r="C87" s="289">
        <f>SUM(C88:C90)</f>
        <v>0</v>
      </c>
      <c r="D87" s="289">
        <f>SUM(D88:D90)</f>
        <v>0</v>
      </c>
    </row>
    <row r="88" spans="1:4" ht="16.5" customHeight="1">
      <c r="A88" s="62" t="s">
        <v>804</v>
      </c>
      <c r="B88" s="290" t="s">
        <v>805</v>
      </c>
      <c r="C88" s="290"/>
      <c r="D88" s="291"/>
    </row>
    <row r="89" spans="1:4" ht="16.5" customHeight="1">
      <c r="A89" s="62" t="s">
        <v>806</v>
      </c>
      <c r="B89" s="290" t="s">
        <v>807</v>
      </c>
      <c r="C89" s="290"/>
      <c r="D89" s="291"/>
    </row>
    <row r="90" spans="1:4" ht="16.5" customHeight="1">
      <c r="A90" s="62" t="s">
        <v>808</v>
      </c>
      <c r="B90" s="290" t="s">
        <v>809</v>
      </c>
      <c r="C90" s="290"/>
      <c r="D90" s="291"/>
    </row>
    <row r="91" spans="1:4" ht="16.5" customHeight="1">
      <c r="A91" s="381" t="s">
        <v>810</v>
      </c>
      <c r="B91" s="288" t="s">
        <v>811</v>
      </c>
      <c r="C91" s="289">
        <f>SUM(C92:C94)</f>
        <v>0</v>
      </c>
      <c r="D91" s="289">
        <f>SUM(D92:D94)</f>
        <v>0</v>
      </c>
    </row>
    <row r="92" spans="1:4" ht="16.5" customHeight="1">
      <c r="A92" s="62" t="s">
        <v>812</v>
      </c>
      <c r="B92" s="295" t="s">
        <v>813</v>
      </c>
      <c r="C92" s="295"/>
      <c r="D92" s="291"/>
    </row>
    <row r="93" spans="1:4" ht="16.5" customHeight="1">
      <c r="A93" s="62" t="s">
        <v>814</v>
      </c>
      <c r="B93" s="295" t="s">
        <v>815</v>
      </c>
      <c r="C93" s="295"/>
      <c r="D93" s="291"/>
    </row>
    <row r="94" spans="1:4" ht="16.5" customHeight="1">
      <c r="A94" s="62" t="s">
        <v>816</v>
      </c>
      <c r="B94" s="295" t="s">
        <v>817</v>
      </c>
      <c r="C94" s="295"/>
      <c r="D94" s="291"/>
    </row>
    <row r="95" spans="1:4" ht="16.5" customHeight="1">
      <c r="A95" s="381" t="s">
        <v>818</v>
      </c>
      <c r="B95" s="288" t="s">
        <v>819</v>
      </c>
      <c r="C95" s="289">
        <f>SUM(C96:C97)</f>
        <v>0</v>
      </c>
      <c r="D95" s="289">
        <f>SUM(D96:D97)</f>
        <v>0</v>
      </c>
    </row>
    <row r="96" spans="1:4" ht="16.5" customHeight="1">
      <c r="A96" s="62" t="s">
        <v>820</v>
      </c>
      <c r="B96" s="295" t="s">
        <v>821</v>
      </c>
      <c r="C96" s="295"/>
      <c r="D96" s="291"/>
    </row>
    <row r="97" spans="1:4" ht="16.5" customHeight="1">
      <c r="A97" s="62" t="s">
        <v>822</v>
      </c>
      <c r="B97" s="295" t="s">
        <v>823</v>
      </c>
      <c r="C97" s="295"/>
      <c r="D97" s="291"/>
    </row>
    <row r="98" spans="1:4" ht="16.5" customHeight="1">
      <c r="A98" s="381" t="s">
        <v>824</v>
      </c>
      <c r="B98" s="288" t="s">
        <v>825</v>
      </c>
      <c r="C98" s="289">
        <f>SUM(C99:C101)</f>
        <v>0</v>
      </c>
      <c r="D98" s="289">
        <f>SUM(D99:D101)</f>
        <v>0</v>
      </c>
    </row>
    <row r="99" spans="1:4" ht="16.5" customHeight="1">
      <c r="A99" s="62" t="s">
        <v>826</v>
      </c>
      <c r="B99" s="295" t="s">
        <v>827</v>
      </c>
      <c r="C99" s="295"/>
      <c r="D99" s="291"/>
    </row>
    <row r="100" spans="1:4" ht="16.5" customHeight="1">
      <c r="A100" s="62" t="s">
        <v>828</v>
      </c>
      <c r="B100" s="300" t="s">
        <v>829</v>
      </c>
      <c r="C100" s="300"/>
      <c r="D100" s="291"/>
    </row>
    <row r="101" spans="1:4" ht="16.5" customHeight="1">
      <c r="A101" s="62" t="s">
        <v>830</v>
      </c>
      <c r="B101" s="295" t="s">
        <v>831</v>
      </c>
      <c r="C101" s="295"/>
      <c r="D101" s="291"/>
    </row>
    <row r="102" spans="1:4" ht="16.5" customHeight="1">
      <c r="A102" s="381" t="s">
        <v>832</v>
      </c>
      <c r="B102" s="288" t="s">
        <v>833</v>
      </c>
      <c r="C102" s="289">
        <f>C65+C85</f>
        <v>0</v>
      </c>
      <c r="D102" s="289">
        <f>D65+D85</f>
        <v>0</v>
      </c>
    </row>
    <row r="103" spans="1:4">
      <c r="A103" s="26"/>
      <c r="B103" s="602" t="s">
        <v>1311</v>
      </c>
      <c r="C103" s="604" t="str">
        <f>IF(C102=C15,"일치","불일치")</f>
        <v>일치</v>
      </c>
      <c r="D103" s="604" t="str">
        <f>IF(D102=D15,"일치","불일치")</f>
        <v>일치</v>
      </c>
    </row>
    <row r="104" spans="1:4">
      <c r="A104" s="108" t="s">
        <v>19</v>
      </c>
      <c r="B104" s="105"/>
      <c r="C104" s="105"/>
      <c r="D104" s="31"/>
    </row>
    <row r="105" spans="1:4">
      <c r="A105" s="384" t="s">
        <v>1361</v>
      </c>
      <c r="B105" s="105"/>
      <c r="C105" s="105"/>
      <c r="D105" s="31"/>
    </row>
    <row r="106" spans="1:4">
      <c r="A106" s="396" t="s">
        <v>999</v>
      </c>
      <c r="B106" s="397"/>
      <c r="C106" s="397"/>
      <c r="D106" s="31"/>
    </row>
    <row r="107" spans="1:4">
      <c r="A107" s="398" t="s">
        <v>864</v>
      </c>
      <c r="B107" s="397"/>
      <c r="C107" s="397"/>
      <c r="D107" s="31"/>
    </row>
    <row r="108" spans="1:4">
      <c r="A108" s="398" t="s">
        <v>868</v>
      </c>
      <c r="B108" s="397"/>
      <c r="C108" s="397"/>
      <c r="D108" s="31"/>
    </row>
    <row r="109" spans="1:4">
      <c r="A109" s="398" t="s">
        <v>869</v>
      </c>
      <c r="B109" s="397"/>
      <c r="C109" s="397"/>
      <c r="D109" s="31"/>
    </row>
    <row r="110" spans="1:4">
      <c r="A110" s="398" t="s">
        <v>1000</v>
      </c>
      <c r="B110" s="397"/>
      <c r="C110" s="397"/>
      <c r="D110" s="31"/>
    </row>
    <row r="111" spans="1:4">
      <c r="A111" s="107" t="s">
        <v>870</v>
      </c>
      <c r="B111" s="105"/>
      <c r="C111" s="105"/>
      <c r="D111" s="31"/>
    </row>
    <row r="112" spans="1:4">
      <c r="A112" s="107" t="s">
        <v>834</v>
      </c>
      <c r="B112" s="105"/>
      <c r="C112" s="105"/>
      <c r="D112" s="31"/>
    </row>
    <row r="113" spans="1:4">
      <c r="A113" s="107" t="s">
        <v>164</v>
      </c>
      <c r="B113" s="105"/>
      <c r="C113" s="105"/>
      <c r="D113" s="31"/>
    </row>
    <row r="114" spans="1:4">
      <c r="A114" s="107" t="s">
        <v>835</v>
      </c>
      <c r="B114" s="105"/>
      <c r="C114" s="105"/>
      <c r="D114" s="31"/>
    </row>
    <row r="115" spans="1:4">
      <c r="A115" s="107" t="s">
        <v>836</v>
      </c>
      <c r="B115" s="105"/>
      <c r="C115" s="105"/>
      <c r="D115" s="31"/>
    </row>
    <row r="116" spans="1:4">
      <c r="A116" s="107" t="s">
        <v>839</v>
      </c>
      <c r="B116" s="105"/>
      <c r="C116" s="105"/>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85" zoomScaleSheetLayoutView="85" workbookViewId="0"/>
  </sheetViews>
  <sheetFormatPr defaultRowHeight="14.4"/>
  <cols>
    <col min="2" max="2" width="38.3984375" customWidth="1"/>
    <col min="3" max="3" width="27" customWidth="1"/>
    <col min="4" max="4" width="23.09765625" customWidth="1"/>
  </cols>
  <sheetData>
    <row r="1" spans="1:4" ht="27.6">
      <c r="A1" s="33" t="s">
        <v>842</v>
      </c>
      <c r="B1" s="11"/>
      <c r="C1" s="11"/>
      <c r="D1" s="386"/>
    </row>
    <row r="2" spans="1:4" ht="27.6">
      <c r="A2" s="33"/>
      <c r="B2" s="11"/>
      <c r="C2" s="11"/>
      <c r="D2" s="565"/>
    </row>
    <row r="3" spans="1:4" ht="27.6">
      <c r="A3" s="33"/>
      <c r="B3" s="564" t="s">
        <v>1286</v>
      </c>
      <c r="C3" s="564" t="s">
        <v>1299</v>
      </c>
      <c r="D3" s="564" t="s">
        <v>1300</v>
      </c>
    </row>
    <row r="4" spans="1:4" ht="27.6">
      <c r="A4" s="33"/>
      <c r="B4" s="597" t="s">
        <v>1379</v>
      </c>
      <c r="C4" s="598" t="str">
        <f>'2-1.재무상태표'!C4</f>
        <v>2024.12.31.</v>
      </c>
      <c r="D4" s="599" t="s">
        <v>1382</v>
      </c>
    </row>
    <row r="5" spans="1:4" ht="27.6">
      <c r="A5" s="33"/>
      <c r="B5" s="597" t="s">
        <v>1301</v>
      </c>
      <c r="C5" s="598" t="str">
        <f>'2-1.재무상태표'!C5</f>
        <v>공시</v>
      </c>
      <c r="D5" s="599" t="s">
        <v>1336</v>
      </c>
    </row>
    <row r="6" spans="1:4" ht="27.6">
      <c r="A6" s="33"/>
      <c r="B6" s="597" t="s">
        <v>1303</v>
      </c>
      <c r="C6" s="598" t="str">
        <f>'2-1.재무상태표'!C6</f>
        <v>적정</v>
      </c>
      <c r="D6" s="599" t="s">
        <v>1337</v>
      </c>
    </row>
    <row r="7" spans="1:4" ht="27.6">
      <c r="A7" s="33"/>
      <c r="B7" s="597" t="s">
        <v>1305</v>
      </c>
      <c r="C7" s="598">
        <f>'2-1.재무상태표'!C7</f>
        <v>0</v>
      </c>
      <c r="D7" s="599" t="s">
        <v>1338</v>
      </c>
    </row>
    <row r="8" spans="1:4" ht="27.6">
      <c r="A8" s="33"/>
      <c r="B8" s="597" t="s">
        <v>1384</v>
      </c>
      <c r="C8" s="598" t="str">
        <f>'2-1.재무상태표'!C8</f>
        <v>가결산</v>
      </c>
      <c r="D8" s="599" t="s">
        <v>1339</v>
      </c>
    </row>
    <row r="9" spans="1:4" ht="27.6">
      <c r="A9" s="33"/>
      <c r="B9" s="11"/>
      <c r="C9" s="11"/>
      <c r="D9" s="565"/>
    </row>
    <row r="10" spans="1:4" ht="27.6">
      <c r="A10" s="33"/>
      <c r="B10" s="11"/>
      <c r="C10" s="11"/>
      <c r="D10" s="565"/>
    </row>
    <row r="11" spans="1:4" ht="28.2" thickBot="1">
      <c r="A11" s="33"/>
      <c r="B11" s="11"/>
      <c r="C11" s="11"/>
      <c r="D11" s="11" t="s">
        <v>57</v>
      </c>
    </row>
    <row r="12" spans="1:4" ht="27" customHeight="1">
      <c r="A12" s="701" t="s">
        <v>672</v>
      </c>
      <c r="B12" s="707"/>
      <c r="C12" s="600" t="s">
        <v>1312</v>
      </c>
      <c r="D12" s="601" t="s">
        <v>1309</v>
      </c>
    </row>
    <row r="13" spans="1:4" ht="31.2">
      <c r="A13" s="703"/>
      <c r="B13" s="708"/>
      <c r="C13" s="615" t="str">
        <f>C4&amp;" 익일"&amp;" ~ "&amp;'2-1.재무상태표'!C13</f>
        <v>2024.12.31. 익일 ~ 2025.12.31.</v>
      </c>
      <c r="D13" s="616" t="str">
        <f>C4&amp;" 결산 기준 연간 손익계산서"</f>
        <v>2024.12.31. 결산 기준 연간 손익계산서</v>
      </c>
    </row>
    <row r="14" spans="1:4" ht="16.2" thickBot="1">
      <c r="A14" s="705"/>
      <c r="B14" s="709"/>
      <c r="C14" s="612" t="str">
        <f>C8</f>
        <v>가결산</v>
      </c>
      <c r="D14" s="614" t="str">
        <f>C5&amp;" / "&amp;C6</f>
        <v>공시 / 적정</v>
      </c>
    </row>
    <row r="15" spans="1:4" ht="17.399999999999999">
      <c r="A15" s="399" t="s">
        <v>673</v>
      </c>
      <c r="B15" s="288" t="s">
        <v>43</v>
      </c>
      <c r="C15" s="289">
        <f>C16+C27+C30+C36+C39+C43+C44</f>
        <v>0</v>
      </c>
      <c r="D15" s="289">
        <f>D16+D27+D30+D36+D39+D43+D44</f>
        <v>0</v>
      </c>
    </row>
    <row r="16" spans="1:4" ht="18" customHeight="1">
      <c r="A16" s="399" t="s">
        <v>675</v>
      </c>
      <c r="B16" s="288" t="s">
        <v>25</v>
      </c>
      <c r="C16" s="289">
        <f>C17+C18+C19+C20+C21+C26</f>
        <v>0</v>
      </c>
      <c r="D16" s="289">
        <f>D17+D18+D19+D20+D21+D26</f>
        <v>0</v>
      </c>
    </row>
    <row r="17" spans="1:4" ht="18" customHeight="1">
      <c r="A17" s="394" t="s">
        <v>677</v>
      </c>
      <c r="B17" s="290" t="s">
        <v>843</v>
      </c>
      <c r="C17" s="290"/>
      <c r="D17" s="291"/>
    </row>
    <row r="18" spans="1:4" ht="18" customHeight="1">
      <c r="A18" s="394" t="s">
        <v>679</v>
      </c>
      <c r="B18" s="290" t="s">
        <v>844</v>
      </c>
      <c r="C18" s="290"/>
      <c r="D18" s="291"/>
    </row>
    <row r="19" spans="1:4" ht="18" customHeight="1">
      <c r="A19" s="394" t="s">
        <v>845</v>
      </c>
      <c r="B19" s="290" t="s">
        <v>846</v>
      </c>
      <c r="C19" s="290"/>
      <c r="D19" s="291"/>
    </row>
    <row r="20" spans="1:4" ht="18" customHeight="1">
      <c r="A20" s="394" t="s">
        <v>847</v>
      </c>
      <c r="B20" s="290" t="s">
        <v>848</v>
      </c>
      <c r="C20" s="290"/>
      <c r="D20" s="291"/>
    </row>
    <row r="21" spans="1:4" ht="18" customHeight="1">
      <c r="A21" s="394" t="s">
        <v>849</v>
      </c>
      <c r="B21" s="290" t="s">
        <v>850</v>
      </c>
      <c r="C21" s="291">
        <f>SUM(C22:C25)</f>
        <v>0</v>
      </c>
      <c r="D21" s="291">
        <f>SUM(D22:D25)</f>
        <v>0</v>
      </c>
    </row>
    <row r="22" spans="1:4" ht="18" customHeight="1">
      <c r="A22" s="394" t="s">
        <v>879</v>
      </c>
      <c r="B22" s="290" t="s">
        <v>880</v>
      </c>
      <c r="C22" s="290"/>
      <c r="D22" s="291"/>
    </row>
    <row r="23" spans="1:4" ht="18" customHeight="1">
      <c r="A23" s="394" t="s">
        <v>881</v>
      </c>
      <c r="B23" s="290" t="s">
        <v>882</v>
      </c>
      <c r="C23" s="290"/>
      <c r="D23" s="291"/>
    </row>
    <row r="24" spans="1:4" ht="18" customHeight="1">
      <c r="A24" s="394" t="s">
        <v>883</v>
      </c>
      <c r="B24" s="290" t="s">
        <v>884</v>
      </c>
      <c r="C24" s="290"/>
      <c r="D24" s="291"/>
    </row>
    <row r="25" spans="1:4" ht="18" customHeight="1">
      <c r="A25" s="394" t="s">
        <v>885</v>
      </c>
      <c r="B25" s="290" t="s">
        <v>886</v>
      </c>
      <c r="C25" s="290"/>
      <c r="D25" s="291"/>
    </row>
    <row r="26" spans="1:4" ht="18" customHeight="1">
      <c r="A26" s="394" t="s">
        <v>982</v>
      </c>
      <c r="B26" s="290" t="s">
        <v>887</v>
      </c>
      <c r="C26" s="290"/>
      <c r="D26" s="291"/>
    </row>
    <row r="27" spans="1:4" ht="18" customHeight="1">
      <c r="A27" s="399" t="s">
        <v>680</v>
      </c>
      <c r="B27" s="400" t="s">
        <v>986</v>
      </c>
      <c r="C27" s="289">
        <f>SUM(C28:C29)</f>
        <v>0</v>
      </c>
      <c r="D27" s="289">
        <f>SUM(D28:D29)</f>
        <v>0</v>
      </c>
    </row>
    <row r="28" spans="1:4" ht="18" customHeight="1">
      <c r="A28" s="394" t="s">
        <v>681</v>
      </c>
      <c r="B28" s="395" t="s">
        <v>877</v>
      </c>
      <c r="C28" s="395"/>
      <c r="D28" s="291"/>
    </row>
    <row r="29" spans="1:4" ht="18" customHeight="1">
      <c r="A29" s="394" t="s">
        <v>693</v>
      </c>
      <c r="B29" s="395" t="s">
        <v>878</v>
      </c>
      <c r="C29" s="395"/>
      <c r="D29" s="291"/>
    </row>
    <row r="30" spans="1:4" ht="18" customHeight="1">
      <c r="A30" s="399" t="s">
        <v>714</v>
      </c>
      <c r="B30" s="288" t="s">
        <v>987</v>
      </c>
      <c r="C30" s="289">
        <f>SUM(C31:C35)</f>
        <v>0</v>
      </c>
      <c r="D30" s="289">
        <f>SUM(D31:D35)</f>
        <v>0</v>
      </c>
    </row>
    <row r="31" spans="1:4" ht="18" customHeight="1">
      <c r="A31" s="394" t="s">
        <v>851</v>
      </c>
      <c r="B31" s="290" t="s">
        <v>888</v>
      </c>
      <c r="C31" s="290"/>
      <c r="D31" s="291"/>
    </row>
    <row r="32" spans="1:4" ht="18" customHeight="1">
      <c r="A32" s="394" t="s">
        <v>852</v>
      </c>
      <c r="B32" s="295" t="s">
        <v>889</v>
      </c>
      <c r="C32" s="295"/>
      <c r="D32" s="291"/>
    </row>
    <row r="33" spans="1:4" ht="18" customHeight="1">
      <c r="A33" s="394" t="s">
        <v>853</v>
      </c>
      <c r="B33" s="290" t="s">
        <v>890</v>
      </c>
      <c r="C33" s="290"/>
      <c r="D33" s="291"/>
    </row>
    <row r="34" spans="1:4" ht="18" customHeight="1">
      <c r="A34" s="394" t="s">
        <v>854</v>
      </c>
      <c r="B34" s="290" t="s">
        <v>891</v>
      </c>
      <c r="C34" s="290"/>
      <c r="D34" s="291"/>
    </row>
    <row r="35" spans="1:4" ht="18" customHeight="1">
      <c r="A35" s="394" t="s">
        <v>855</v>
      </c>
      <c r="B35" s="295" t="s">
        <v>892</v>
      </c>
      <c r="C35" s="295"/>
      <c r="D35" s="291"/>
    </row>
    <row r="36" spans="1:4" ht="18" customHeight="1">
      <c r="A36" s="399" t="s">
        <v>732</v>
      </c>
      <c r="B36" s="400" t="s">
        <v>988</v>
      </c>
      <c r="C36" s="289">
        <f>SUM(C37:C38)</f>
        <v>0</v>
      </c>
      <c r="D36" s="289">
        <f>SUM(D37:D38)</f>
        <v>0</v>
      </c>
    </row>
    <row r="37" spans="1:4" ht="18" customHeight="1">
      <c r="A37" s="394" t="s">
        <v>734</v>
      </c>
      <c r="B37" s="395" t="s">
        <v>893</v>
      </c>
      <c r="C37" s="395"/>
      <c r="D37" s="291"/>
    </row>
    <row r="38" spans="1:4" ht="18" customHeight="1">
      <c r="A38" s="394" t="s">
        <v>736</v>
      </c>
      <c r="B38" s="401" t="s">
        <v>894</v>
      </c>
      <c r="C38" s="401"/>
      <c r="D38" s="291"/>
    </row>
    <row r="39" spans="1:4" ht="18" customHeight="1">
      <c r="A39" s="399" t="s">
        <v>740</v>
      </c>
      <c r="B39" s="288" t="s">
        <v>989</v>
      </c>
      <c r="C39" s="289">
        <f>SUM(C40:C42)</f>
        <v>0</v>
      </c>
      <c r="D39" s="289">
        <f>SUM(D40:D42)</f>
        <v>0</v>
      </c>
    </row>
    <row r="40" spans="1:4" ht="18" customHeight="1">
      <c r="A40" s="394" t="s">
        <v>742</v>
      </c>
      <c r="B40" s="395" t="s">
        <v>895</v>
      </c>
      <c r="C40" s="395"/>
      <c r="D40" s="291"/>
    </row>
    <row r="41" spans="1:4" ht="18" customHeight="1">
      <c r="A41" s="394" t="s">
        <v>744</v>
      </c>
      <c r="B41" s="401" t="s">
        <v>896</v>
      </c>
      <c r="C41" s="401"/>
      <c r="D41" s="291"/>
    </row>
    <row r="42" spans="1:4" ht="18" customHeight="1">
      <c r="A42" s="394" t="s">
        <v>746</v>
      </c>
      <c r="B42" s="395" t="s">
        <v>897</v>
      </c>
      <c r="C42" s="395"/>
      <c r="D42" s="291"/>
    </row>
    <row r="43" spans="1:4" ht="18" customHeight="1">
      <c r="A43" s="399" t="s">
        <v>983</v>
      </c>
      <c r="B43" s="400" t="s">
        <v>990</v>
      </c>
      <c r="C43" s="400"/>
      <c r="D43" s="299"/>
    </row>
    <row r="44" spans="1:4" ht="18" customHeight="1">
      <c r="A44" s="399" t="s">
        <v>984</v>
      </c>
      <c r="B44" s="400" t="s">
        <v>991</v>
      </c>
      <c r="C44" s="289">
        <f>SUM(C45:C50)</f>
        <v>0</v>
      </c>
      <c r="D44" s="289">
        <f>SUM(D45:D50)</f>
        <v>0</v>
      </c>
    </row>
    <row r="45" spans="1:4" ht="18" customHeight="1">
      <c r="A45" s="394" t="s">
        <v>856</v>
      </c>
      <c r="B45" s="395" t="s">
        <v>898</v>
      </c>
      <c r="C45" s="395"/>
      <c r="D45" s="291"/>
    </row>
    <row r="46" spans="1:4" ht="18" customHeight="1">
      <c r="A46" s="394" t="s">
        <v>857</v>
      </c>
      <c r="B46" s="395" t="s">
        <v>899</v>
      </c>
      <c r="C46" s="395"/>
      <c r="D46" s="291"/>
    </row>
    <row r="47" spans="1:4" ht="18" customHeight="1">
      <c r="A47" s="394" t="s">
        <v>858</v>
      </c>
      <c r="B47" s="395" t="s">
        <v>900</v>
      </c>
      <c r="C47" s="395"/>
      <c r="D47" s="291"/>
    </row>
    <row r="48" spans="1:4" ht="18" customHeight="1">
      <c r="A48" s="394" t="s">
        <v>859</v>
      </c>
      <c r="B48" s="395" t="s">
        <v>901</v>
      </c>
      <c r="C48" s="395"/>
      <c r="D48" s="291"/>
    </row>
    <row r="49" spans="1:4" ht="18" customHeight="1">
      <c r="A49" s="394" t="s">
        <v>860</v>
      </c>
      <c r="B49" s="395" t="s">
        <v>902</v>
      </c>
      <c r="C49" s="395"/>
      <c r="D49" s="291"/>
    </row>
    <row r="50" spans="1:4" ht="18" customHeight="1">
      <c r="A50" s="394" t="s">
        <v>985</v>
      </c>
      <c r="B50" s="395" t="s">
        <v>903</v>
      </c>
      <c r="C50" s="395"/>
      <c r="D50" s="291"/>
    </row>
    <row r="51" spans="1:4" ht="18" customHeight="1">
      <c r="A51" s="399" t="s">
        <v>760</v>
      </c>
      <c r="B51" s="288" t="s">
        <v>904</v>
      </c>
      <c r="C51" s="289">
        <f>C52+C60+C61+C67+C70+C71+C77</f>
        <v>0</v>
      </c>
      <c r="D51" s="289">
        <f>D52+D60+D61+D67+D70+D71+D77</f>
        <v>0</v>
      </c>
    </row>
    <row r="52" spans="1:4" ht="18" customHeight="1">
      <c r="A52" s="399" t="s">
        <v>762</v>
      </c>
      <c r="B52" s="288" t="s">
        <v>905</v>
      </c>
      <c r="C52" s="289">
        <f>C53+C58+C59</f>
        <v>0</v>
      </c>
      <c r="D52" s="289">
        <f>D53+D58+D59</f>
        <v>0</v>
      </c>
    </row>
    <row r="53" spans="1:4" ht="18" customHeight="1">
      <c r="A53" s="394" t="s">
        <v>764</v>
      </c>
      <c r="B53" s="290" t="s">
        <v>906</v>
      </c>
      <c r="C53" s="291">
        <f>SUM(C54:C57)</f>
        <v>0</v>
      </c>
      <c r="D53" s="291">
        <f>SUM(D54:D57)</f>
        <v>0</v>
      </c>
    </row>
    <row r="54" spans="1:4" ht="18" customHeight="1">
      <c r="A54" s="394" t="s">
        <v>766</v>
      </c>
      <c r="B54" s="290" t="s">
        <v>907</v>
      </c>
      <c r="C54" s="290"/>
      <c r="D54" s="291"/>
    </row>
    <row r="55" spans="1:4" ht="18" customHeight="1">
      <c r="A55" s="394" t="s">
        <v>768</v>
      </c>
      <c r="B55" s="290" t="s">
        <v>908</v>
      </c>
      <c r="C55" s="290"/>
      <c r="D55" s="291"/>
    </row>
    <row r="56" spans="1:4" ht="18" customHeight="1">
      <c r="A56" s="394" t="s">
        <v>770</v>
      </c>
      <c r="B56" s="301" t="s">
        <v>909</v>
      </c>
      <c r="C56" s="301"/>
      <c r="D56" s="291"/>
    </row>
    <row r="57" spans="1:4" ht="18" customHeight="1">
      <c r="A57" s="394" t="s">
        <v>772</v>
      </c>
      <c r="B57" s="301" t="s">
        <v>910</v>
      </c>
      <c r="C57" s="301"/>
      <c r="D57" s="291"/>
    </row>
    <row r="58" spans="1:4" ht="18" customHeight="1">
      <c r="A58" s="394" t="s">
        <v>776</v>
      </c>
      <c r="B58" s="290" t="s">
        <v>911</v>
      </c>
      <c r="C58" s="290"/>
      <c r="D58" s="291"/>
    </row>
    <row r="59" spans="1:4" ht="18" customHeight="1">
      <c r="A59" s="394" t="s">
        <v>912</v>
      </c>
      <c r="B59" s="290" t="s">
        <v>913</v>
      </c>
      <c r="C59" s="290"/>
      <c r="D59" s="291"/>
    </row>
    <row r="60" spans="1:4" ht="18" customHeight="1">
      <c r="A60" s="399" t="s">
        <v>782</v>
      </c>
      <c r="B60" s="400" t="s">
        <v>992</v>
      </c>
      <c r="C60" s="400"/>
      <c r="D60" s="289"/>
    </row>
    <row r="61" spans="1:4" ht="18" customHeight="1">
      <c r="A61" s="399" t="s">
        <v>914</v>
      </c>
      <c r="B61" s="400" t="s">
        <v>993</v>
      </c>
      <c r="C61" s="289">
        <f>SUM(C62:C66)</f>
        <v>0</v>
      </c>
      <c r="D61" s="289">
        <f>SUM(D62:D66)</f>
        <v>0</v>
      </c>
    </row>
    <row r="62" spans="1:4" ht="18" customHeight="1">
      <c r="A62" s="394" t="s">
        <v>915</v>
      </c>
      <c r="B62" s="293" t="s">
        <v>916</v>
      </c>
      <c r="C62" s="293"/>
      <c r="D62" s="291"/>
    </row>
    <row r="63" spans="1:4" ht="18" customHeight="1">
      <c r="A63" s="394" t="s">
        <v>917</v>
      </c>
      <c r="B63" s="293" t="s">
        <v>918</v>
      </c>
      <c r="C63" s="293"/>
      <c r="D63" s="291"/>
    </row>
    <row r="64" spans="1:4" ht="18" customHeight="1">
      <c r="A64" s="394" t="s">
        <v>919</v>
      </c>
      <c r="B64" s="293" t="s">
        <v>920</v>
      </c>
      <c r="C64" s="293"/>
      <c r="D64" s="291"/>
    </row>
    <row r="65" spans="1:5" ht="18" customHeight="1">
      <c r="A65" s="394" t="s">
        <v>921</v>
      </c>
      <c r="B65" s="293" t="s">
        <v>922</v>
      </c>
      <c r="C65" s="293"/>
      <c r="D65" s="291"/>
    </row>
    <row r="66" spans="1:5" ht="18" customHeight="1">
      <c r="A66" s="394" t="s">
        <v>923</v>
      </c>
      <c r="B66" s="295" t="s">
        <v>924</v>
      </c>
      <c r="C66" s="295"/>
      <c r="D66" s="291"/>
    </row>
    <row r="67" spans="1:5" ht="18" customHeight="1">
      <c r="A67" s="399" t="s">
        <v>914</v>
      </c>
      <c r="B67" s="288" t="s">
        <v>994</v>
      </c>
      <c r="C67" s="289">
        <f>SUM(C68:C69)</f>
        <v>0</v>
      </c>
      <c r="D67" s="289">
        <f>SUM(D68:D69)</f>
        <v>0</v>
      </c>
    </row>
    <row r="68" spans="1:5" ht="18" customHeight="1">
      <c r="A68" s="394" t="s">
        <v>915</v>
      </c>
      <c r="B68" s="293" t="s">
        <v>925</v>
      </c>
      <c r="C68" s="293"/>
      <c r="D68" s="291"/>
    </row>
    <row r="69" spans="1:5" ht="18" customHeight="1">
      <c r="A69" s="394" t="s">
        <v>917</v>
      </c>
      <c r="B69" s="293" t="s">
        <v>926</v>
      </c>
      <c r="C69" s="293"/>
      <c r="D69" s="291"/>
    </row>
    <row r="70" spans="1:5" ht="18" customHeight="1">
      <c r="A70" s="399" t="s">
        <v>927</v>
      </c>
      <c r="B70" s="288" t="s">
        <v>1001</v>
      </c>
      <c r="C70" s="288"/>
      <c r="D70" s="299"/>
    </row>
    <row r="71" spans="1:5" ht="18" customHeight="1">
      <c r="A71" s="399" t="s">
        <v>928</v>
      </c>
      <c r="B71" s="288" t="s">
        <v>1002</v>
      </c>
      <c r="C71" s="289">
        <f>C72+C73</f>
        <v>0</v>
      </c>
      <c r="D71" s="289">
        <f>D72+D73</f>
        <v>0</v>
      </c>
    </row>
    <row r="72" spans="1:5" ht="18" customHeight="1">
      <c r="A72" s="394" t="s">
        <v>929</v>
      </c>
      <c r="B72" s="290" t="s">
        <v>930</v>
      </c>
      <c r="C72" s="290"/>
      <c r="D72" s="291"/>
      <c r="E72" s="186" t="s">
        <v>1313</v>
      </c>
    </row>
    <row r="73" spans="1:5" ht="18" customHeight="1">
      <c r="A73" s="394" t="s">
        <v>931</v>
      </c>
      <c r="B73" s="290" t="s">
        <v>932</v>
      </c>
      <c r="C73" s="290"/>
      <c r="D73" s="291">
        <f>SUM(D74:D76)</f>
        <v>0</v>
      </c>
      <c r="E73" s="186" t="s">
        <v>1314</v>
      </c>
    </row>
    <row r="74" spans="1:5" ht="18" customHeight="1">
      <c r="A74" s="394" t="s">
        <v>933</v>
      </c>
      <c r="B74" s="290" t="s">
        <v>934</v>
      </c>
      <c r="C74" s="290"/>
      <c r="D74" s="291"/>
      <c r="E74" s="186"/>
    </row>
    <row r="75" spans="1:5" ht="18" customHeight="1">
      <c r="A75" s="394" t="s">
        <v>935</v>
      </c>
      <c r="B75" s="290" t="s">
        <v>936</v>
      </c>
      <c r="C75" s="290"/>
      <c r="D75" s="291"/>
      <c r="E75" s="603" t="s">
        <v>1315</v>
      </c>
    </row>
    <row r="76" spans="1:5" ht="18" customHeight="1">
      <c r="A76" s="394" t="s">
        <v>937</v>
      </c>
      <c r="B76" s="290" t="s">
        <v>938</v>
      </c>
      <c r="C76" s="290"/>
      <c r="D76" s="291"/>
    </row>
    <row r="77" spans="1:5" ht="18" customHeight="1">
      <c r="A77" s="399" t="s">
        <v>939</v>
      </c>
      <c r="B77" s="288" t="s">
        <v>1003</v>
      </c>
      <c r="C77" s="289">
        <f>SUM(C78:C82)</f>
        <v>0</v>
      </c>
      <c r="D77" s="289">
        <f>SUM(D78:D82)</f>
        <v>0</v>
      </c>
    </row>
    <row r="78" spans="1:5" ht="18" customHeight="1">
      <c r="A78" s="394" t="s">
        <v>940</v>
      </c>
      <c r="B78" s="402" t="s">
        <v>941</v>
      </c>
      <c r="C78" s="402"/>
      <c r="D78" s="291"/>
    </row>
    <row r="79" spans="1:5" ht="18" customHeight="1">
      <c r="A79" s="394" t="s">
        <v>940</v>
      </c>
      <c r="B79" s="293" t="s">
        <v>942</v>
      </c>
      <c r="C79" s="293"/>
      <c r="D79" s="291"/>
    </row>
    <row r="80" spans="1:5" ht="18" customHeight="1">
      <c r="A80" s="394" t="s">
        <v>943</v>
      </c>
      <c r="B80" s="290" t="s">
        <v>944</v>
      </c>
      <c r="C80" s="290"/>
      <c r="D80" s="291"/>
    </row>
    <row r="81" spans="1:4" ht="18" customHeight="1">
      <c r="A81" s="394" t="s">
        <v>945</v>
      </c>
      <c r="B81" s="290" t="s">
        <v>946</v>
      </c>
      <c r="C81" s="290"/>
      <c r="D81" s="291"/>
    </row>
    <row r="82" spans="1:4" ht="18" customHeight="1">
      <c r="A82" s="394" t="s">
        <v>947</v>
      </c>
      <c r="B82" s="290" t="s">
        <v>948</v>
      </c>
      <c r="C82" s="290"/>
      <c r="D82" s="291"/>
    </row>
    <row r="83" spans="1:4" ht="18" customHeight="1">
      <c r="A83" s="399" t="s">
        <v>798</v>
      </c>
      <c r="B83" s="288" t="s">
        <v>949</v>
      </c>
      <c r="C83" s="289">
        <f>SUM(C84:C90)</f>
        <v>0</v>
      </c>
      <c r="D83" s="289">
        <f>SUM(D84:D90)</f>
        <v>0</v>
      </c>
    </row>
    <row r="84" spans="1:4" ht="18" customHeight="1">
      <c r="A84" s="394" t="s">
        <v>800</v>
      </c>
      <c r="B84" s="290" t="s">
        <v>950</v>
      </c>
      <c r="C84" s="290"/>
      <c r="D84" s="291"/>
    </row>
    <row r="85" spans="1:4" ht="18" customHeight="1">
      <c r="A85" s="394" t="s">
        <v>802</v>
      </c>
      <c r="B85" s="290" t="s">
        <v>951</v>
      </c>
      <c r="C85" s="290"/>
      <c r="D85" s="291"/>
    </row>
    <row r="86" spans="1:4" ht="18" customHeight="1">
      <c r="A86" s="394" t="s">
        <v>810</v>
      </c>
      <c r="B86" s="290" t="s">
        <v>952</v>
      </c>
      <c r="C86" s="290"/>
      <c r="D86" s="291"/>
    </row>
    <row r="87" spans="1:4" ht="18" customHeight="1">
      <c r="A87" s="394" t="s">
        <v>818</v>
      </c>
      <c r="B87" s="290" t="s">
        <v>953</v>
      </c>
      <c r="C87" s="290"/>
      <c r="D87" s="291"/>
    </row>
    <row r="88" spans="1:4" ht="18" customHeight="1">
      <c r="A88" s="394" t="s">
        <v>824</v>
      </c>
      <c r="B88" s="290" t="s">
        <v>954</v>
      </c>
      <c r="C88" s="290"/>
      <c r="D88" s="291"/>
    </row>
    <row r="89" spans="1:4" ht="18" customHeight="1">
      <c r="A89" s="394" t="s">
        <v>955</v>
      </c>
      <c r="B89" s="290" t="s">
        <v>956</v>
      </c>
      <c r="C89" s="290"/>
      <c r="D89" s="291"/>
    </row>
    <row r="90" spans="1:4" ht="18" customHeight="1">
      <c r="A90" s="394" t="s">
        <v>957</v>
      </c>
      <c r="B90" s="290" t="s">
        <v>958</v>
      </c>
      <c r="C90" s="290"/>
      <c r="D90" s="291"/>
    </row>
    <row r="91" spans="1:4" ht="18" customHeight="1">
      <c r="A91" s="399" t="s">
        <v>832</v>
      </c>
      <c r="B91" s="288" t="s">
        <v>959</v>
      </c>
      <c r="C91" s="289">
        <f>C92+C93+C94+C95+C96+C101+C102</f>
        <v>0</v>
      </c>
      <c r="D91" s="289">
        <f>D92+D93+D94+D95+D96+D101+D102</f>
        <v>0</v>
      </c>
    </row>
    <row r="92" spans="1:4" ht="18" customHeight="1">
      <c r="A92" s="394" t="s">
        <v>960</v>
      </c>
      <c r="B92" s="290" t="s">
        <v>961</v>
      </c>
      <c r="C92" s="290"/>
      <c r="D92" s="291"/>
    </row>
    <row r="93" spans="1:4" ht="18" customHeight="1">
      <c r="A93" s="394" t="s">
        <v>962</v>
      </c>
      <c r="B93" s="290" t="s">
        <v>963</v>
      </c>
      <c r="C93" s="290"/>
      <c r="D93" s="291"/>
    </row>
    <row r="94" spans="1:4" ht="18" customHeight="1">
      <c r="A94" s="394" t="s">
        <v>964</v>
      </c>
      <c r="B94" s="290" t="s">
        <v>965</v>
      </c>
      <c r="C94" s="290"/>
      <c r="D94" s="291"/>
    </row>
    <row r="95" spans="1:4" ht="18" customHeight="1">
      <c r="A95" s="394" t="s">
        <v>966</v>
      </c>
      <c r="B95" s="290" t="s">
        <v>967</v>
      </c>
      <c r="C95" s="290"/>
      <c r="D95" s="291"/>
    </row>
    <row r="96" spans="1:4" ht="18" customHeight="1">
      <c r="A96" s="394" t="s">
        <v>968</v>
      </c>
      <c r="B96" s="290" t="s">
        <v>969</v>
      </c>
      <c r="C96" s="291">
        <f>SUM(C97:C100)</f>
        <v>0</v>
      </c>
      <c r="D96" s="291">
        <f>SUM(D97:D100)</f>
        <v>0</v>
      </c>
    </row>
    <row r="97" spans="1:4" ht="18" customHeight="1">
      <c r="A97" s="394" t="s">
        <v>970</v>
      </c>
      <c r="B97" s="290" t="s">
        <v>971</v>
      </c>
      <c r="C97" s="290"/>
      <c r="D97" s="291"/>
    </row>
    <row r="98" spans="1:4" ht="18" customHeight="1">
      <c r="A98" s="394" t="s">
        <v>972</v>
      </c>
      <c r="B98" s="290" t="s">
        <v>973</v>
      </c>
      <c r="C98" s="290"/>
      <c r="D98" s="291"/>
    </row>
    <row r="99" spans="1:4" ht="18" customHeight="1">
      <c r="A99" s="394" t="s">
        <v>974</v>
      </c>
      <c r="B99" s="290" t="s">
        <v>975</v>
      </c>
      <c r="C99" s="290"/>
      <c r="D99" s="291"/>
    </row>
    <row r="100" spans="1:4" ht="18" customHeight="1">
      <c r="A100" s="394" t="s">
        <v>976</v>
      </c>
      <c r="B100" s="290" t="s">
        <v>977</v>
      </c>
      <c r="C100" s="290"/>
      <c r="D100" s="291"/>
    </row>
    <row r="101" spans="1:4" ht="18" customHeight="1">
      <c r="A101" s="394" t="s">
        <v>978</v>
      </c>
      <c r="B101" s="290" t="s">
        <v>979</v>
      </c>
      <c r="C101" s="290"/>
      <c r="D101" s="291"/>
    </row>
    <row r="102" spans="1:4" ht="18" customHeight="1">
      <c r="A102" s="394" t="s">
        <v>980</v>
      </c>
      <c r="B102" s="290" t="s">
        <v>981</v>
      </c>
      <c r="C102" s="290"/>
      <c r="D102" s="291"/>
    </row>
    <row r="103" spans="1:4" ht="18" customHeight="1">
      <c r="A103" s="399" t="s">
        <v>861</v>
      </c>
      <c r="B103" s="288" t="s">
        <v>862</v>
      </c>
      <c r="C103" s="288"/>
      <c r="D103" s="299"/>
    </row>
    <row r="104" spans="1:4" ht="18" customHeight="1">
      <c r="A104" s="399" t="s">
        <v>863</v>
      </c>
      <c r="B104" s="288" t="s">
        <v>44</v>
      </c>
      <c r="C104" s="289">
        <f>C15-C51+C83-C91-C103</f>
        <v>0</v>
      </c>
      <c r="D104" s="289">
        <f>D15-D51+D83-D91-D103</f>
        <v>0</v>
      </c>
    </row>
    <row r="105" spans="1:4" ht="17.399999999999999">
      <c r="A105" s="30"/>
      <c r="B105" s="240"/>
      <c r="C105" s="240"/>
      <c r="D105" s="241"/>
    </row>
    <row r="106" spans="1:4" ht="17.399999999999999">
      <c r="A106" s="32" t="s">
        <v>19</v>
      </c>
      <c r="B106" s="386"/>
      <c r="C106" s="565"/>
      <c r="D106" s="386"/>
    </row>
    <row r="107" spans="1:4" ht="15.6">
      <c r="A107" s="697" t="s">
        <v>1362</v>
      </c>
      <c r="B107" s="697"/>
      <c r="C107" s="697"/>
      <c r="D107" s="697"/>
    </row>
    <row r="108" spans="1:4" ht="17.399999999999999">
      <c r="A108" s="396" t="s">
        <v>999</v>
      </c>
      <c r="B108" s="105"/>
      <c r="C108" s="105"/>
      <c r="D108" s="105"/>
    </row>
    <row r="109" spans="1:4" ht="17.399999999999999">
      <c r="A109" s="109" t="s">
        <v>864</v>
      </c>
      <c r="B109" s="105"/>
      <c r="C109" s="105"/>
      <c r="D109" s="105"/>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85" zoomScaleSheetLayoutView="85" workbookViewId="0"/>
  </sheetViews>
  <sheetFormatPr defaultColWidth="8.8984375" defaultRowHeight="17.399999999999999"/>
  <cols>
    <col min="1" max="1" width="10.3984375" style="228" customWidth="1"/>
    <col min="2" max="3" width="8.19921875" style="228" customWidth="1"/>
    <col min="4" max="5" width="7" style="228" customWidth="1"/>
    <col min="6" max="6" width="11.59765625" style="228" customWidth="1"/>
    <col min="7" max="7" width="12.296875" style="228" customWidth="1"/>
    <col min="8" max="8" width="8" style="228" customWidth="1"/>
    <col min="9" max="9" width="6" style="228" customWidth="1"/>
    <col min="10" max="11" width="5.19921875" style="228" customWidth="1"/>
    <col min="12" max="12" width="5.09765625" style="228" customWidth="1"/>
    <col min="13" max="14" width="7.69921875" style="228" customWidth="1"/>
    <col min="15" max="15" width="6.3984375" style="228" customWidth="1"/>
    <col min="16" max="16384" width="8.8984375" style="228"/>
  </cols>
  <sheetData>
    <row r="1" spans="1:13" ht="27.6">
      <c r="A1" s="33" t="s">
        <v>367</v>
      </c>
      <c r="B1" s="29"/>
      <c r="C1" s="29"/>
      <c r="D1" s="29"/>
      <c r="E1" s="29"/>
      <c r="F1" s="29"/>
      <c r="G1" s="29"/>
      <c r="H1" s="29"/>
      <c r="I1" s="29"/>
      <c r="J1" s="29"/>
      <c r="K1" s="29"/>
      <c r="L1" s="20"/>
    </row>
    <row r="2" spans="1:13" ht="19.5" customHeight="1">
      <c r="A2" s="29"/>
      <c r="B2" s="29"/>
      <c r="C2" s="29"/>
      <c r="D2" s="29"/>
      <c r="E2" s="29"/>
      <c r="F2" s="29"/>
      <c r="G2" s="29"/>
      <c r="H2" s="29"/>
      <c r="I2" s="29"/>
      <c r="J2" s="29"/>
      <c r="K2" s="29"/>
      <c r="L2" s="135" t="s">
        <v>1</v>
      </c>
    </row>
    <row r="3" spans="1:13" ht="19.5" customHeight="1">
      <c r="A3" s="710" t="s">
        <v>28</v>
      </c>
      <c r="B3" s="710" t="s">
        <v>49</v>
      </c>
      <c r="C3" s="710" t="s">
        <v>50</v>
      </c>
      <c r="D3" s="710" t="s">
        <v>23</v>
      </c>
      <c r="E3" s="710" t="s">
        <v>24</v>
      </c>
      <c r="F3" s="710" t="s">
        <v>273</v>
      </c>
      <c r="G3" s="302" t="s">
        <v>274</v>
      </c>
      <c r="H3" s="58"/>
      <c r="I3" s="710" t="s">
        <v>275</v>
      </c>
      <c r="J3" s="710" t="s">
        <v>276</v>
      </c>
      <c r="K3" s="713"/>
      <c r="L3" s="710" t="s">
        <v>277</v>
      </c>
    </row>
    <row r="4" spans="1:13" ht="33" customHeight="1">
      <c r="A4" s="710" t="s">
        <v>278</v>
      </c>
      <c r="B4" s="710" t="s">
        <v>279</v>
      </c>
      <c r="C4" s="711" t="s">
        <v>279</v>
      </c>
      <c r="D4" s="710"/>
      <c r="E4" s="710"/>
      <c r="F4" s="710"/>
      <c r="G4" s="57" t="s">
        <v>357</v>
      </c>
      <c r="H4" s="57" t="s">
        <v>280</v>
      </c>
      <c r="I4" s="713"/>
      <c r="J4" s="57" t="s">
        <v>281</v>
      </c>
      <c r="K4" s="57" t="s">
        <v>282</v>
      </c>
      <c r="L4" s="710"/>
    </row>
    <row r="5" spans="1:13" ht="20.25" customHeight="1">
      <c r="A5" s="243"/>
      <c r="B5" s="243"/>
      <c r="C5" s="243"/>
      <c r="D5" s="243"/>
      <c r="E5" s="243"/>
      <c r="F5" s="243"/>
      <c r="G5" s="303"/>
      <c r="H5" s="303"/>
      <c r="I5" s="242"/>
      <c r="J5" s="243"/>
      <c r="K5" s="243"/>
      <c r="L5" s="243"/>
      <c r="M5" s="27"/>
    </row>
    <row r="6" spans="1:13" ht="20.25" customHeight="1">
      <c r="A6" s="243"/>
      <c r="B6" s="243"/>
      <c r="C6" s="243"/>
      <c r="D6" s="243"/>
      <c r="E6" s="243"/>
      <c r="F6" s="243"/>
      <c r="G6" s="303"/>
      <c r="H6" s="303"/>
      <c r="I6" s="242"/>
      <c r="J6" s="243"/>
      <c r="K6" s="243"/>
      <c r="L6" s="243"/>
    </row>
    <row r="7" spans="1:13" ht="20.25" customHeight="1">
      <c r="A7" s="243"/>
      <c r="B7" s="243"/>
      <c r="C7" s="243"/>
      <c r="D7" s="243"/>
      <c r="E7" s="243"/>
      <c r="F7" s="243"/>
      <c r="G7" s="303"/>
      <c r="H7" s="303"/>
      <c r="I7" s="242"/>
      <c r="J7" s="243"/>
      <c r="K7" s="243"/>
      <c r="L7" s="243"/>
    </row>
    <row r="8" spans="1:13" ht="20.25" customHeight="1">
      <c r="A8" s="243"/>
      <c r="B8" s="243"/>
      <c r="C8" s="243"/>
      <c r="D8" s="243"/>
      <c r="E8" s="243"/>
      <c r="F8" s="243"/>
      <c r="G8" s="303"/>
      <c r="H8" s="303"/>
      <c r="I8" s="242"/>
      <c r="J8" s="243"/>
      <c r="K8" s="243"/>
      <c r="L8" s="243"/>
    </row>
    <row r="9" spans="1:13" ht="20.25" customHeight="1">
      <c r="A9" s="243"/>
      <c r="B9" s="243"/>
      <c r="C9" s="243"/>
      <c r="D9" s="243"/>
      <c r="E9" s="243"/>
      <c r="F9" s="243"/>
      <c r="G9" s="303"/>
      <c r="H9" s="303"/>
      <c r="I9" s="242"/>
      <c r="J9" s="243"/>
      <c r="K9" s="243"/>
      <c r="L9" s="243"/>
    </row>
    <row r="10" spans="1:13" ht="20.25" customHeight="1">
      <c r="A10" s="243"/>
      <c r="B10" s="243"/>
      <c r="C10" s="243"/>
      <c r="D10" s="243"/>
      <c r="E10" s="243"/>
      <c r="F10" s="243"/>
      <c r="G10" s="303"/>
      <c r="H10" s="303"/>
      <c r="I10" s="242"/>
      <c r="J10" s="243"/>
      <c r="K10" s="243"/>
      <c r="L10" s="243"/>
    </row>
    <row r="11" spans="1:13" ht="20.25" customHeight="1">
      <c r="A11" s="243"/>
      <c r="B11" s="243"/>
      <c r="C11" s="243"/>
      <c r="D11" s="243"/>
      <c r="E11" s="243"/>
      <c r="F11" s="243"/>
      <c r="G11" s="303"/>
      <c r="H11" s="303"/>
      <c r="I11" s="242"/>
      <c r="J11" s="243"/>
      <c r="K11" s="243"/>
      <c r="L11" s="243"/>
    </row>
    <row r="12" spans="1:13" ht="20.25" customHeight="1">
      <c r="A12" s="243"/>
      <c r="B12" s="243"/>
      <c r="C12" s="243"/>
      <c r="D12" s="243"/>
      <c r="E12" s="243"/>
      <c r="F12" s="243"/>
      <c r="G12" s="303"/>
      <c r="H12" s="303"/>
      <c r="I12" s="242"/>
      <c r="J12" s="243"/>
      <c r="K12" s="243"/>
      <c r="L12" s="243"/>
    </row>
    <row r="13" spans="1:13" ht="20.25" customHeight="1">
      <c r="A13" s="243"/>
      <c r="B13" s="243"/>
      <c r="C13" s="243"/>
      <c r="D13" s="243"/>
      <c r="E13" s="243"/>
      <c r="F13" s="243"/>
      <c r="G13" s="303"/>
      <c r="H13" s="303"/>
      <c r="I13" s="242"/>
      <c r="J13" s="243"/>
      <c r="K13" s="243"/>
      <c r="L13" s="243"/>
    </row>
    <row r="14" spans="1:13" ht="20.25" customHeight="1">
      <c r="A14" s="243"/>
      <c r="B14" s="243"/>
      <c r="C14" s="243"/>
      <c r="D14" s="243"/>
      <c r="E14" s="243"/>
      <c r="F14" s="243"/>
      <c r="G14" s="303"/>
      <c r="H14" s="303"/>
      <c r="I14" s="242"/>
      <c r="J14" s="243"/>
      <c r="K14" s="243"/>
      <c r="L14" s="243"/>
    </row>
    <row r="15" spans="1:13" ht="20.25" customHeight="1">
      <c r="A15" s="57" t="s">
        <v>283</v>
      </c>
      <c r="B15" s="304"/>
      <c r="C15" s="304"/>
      <c r="D15" s="304"/>
      <c r="E15" s="304"/>
      <c r="F15" s="304"/>
      <c r="G15" s="305">
        <f>SUM(G5:G14)</f>
        <v>0</v>
      </c>
      <c r="H15" s="305"/>
      <c r="I15" s="304"/>
      <c r="J15" s="304"/>
      <c r="K15" s="304"/>
      <c r="L15" s="304"/>
    </row>
    <row r="16" spans="1:13">
      <c r="B16" s="54"/>
      <c r="C16" s="54"/>
      <c r="D16" s="54"/>
      <c r="E16" s="54"/>
      <c r="F16" s="602" t="s">
        <v>1311</v>
      </c>
      <c r="G16" s="604" t="str">
        <f>IF(G15='2-1.재무상태표'!C67,"일치","불일치")</f>
        <v>일치</v>
      </c>
      <c r="H16" s="54"/>
      <c r="I16" s="54"/>
      <c r="J16" s="54"/>
      <c r="K16" s="54"/>
      <c r="L16" s="14"/>
    </row>
    <row r="17" spans="1:13">
      <c r="A17" s="1" t="s">
        <v>532</v>
      </c>
      <c r="B17" s="54"/>
      <c r="C17" s="54"/>
      <c r="D17" s="54"/>
      <c r="E17" s="54"/>
      <c r="F17" s="239"/>
      <c r="G17" s="63"/>
      <c r="H17" s="54"/>
      <c r="I17" s="54"/>
      <c r="J17" s="54"/>
      <c r="K17" s="54"/>
      <c r="L17" s="14"/>
    </row>
    <row r="18" spans="1:13" ht="18" customHeight="1">
      <c r="A18" s="29" t="s">
        <v>621</v>
      </c>
      <c r="B18" s="54"/>
      <c r="C18" s="54"/>
      <c r="D18" s="54"/>
      <c r="E18" s="54"/>
      <c r="F18" s="54"/>
      <c r="G18" s="54"/>
      <c r="H18" s="54"/>
      <c r="I18" s="54"/>
      <c r="J18" s="54"/>
      <c r="K18" s="54"/>
    </row>
    <row r="19" spans="1:13" ht="18" customHeight="1">
      <c r="A19" s="29" t="s">
        <v>622</v>
      </c>
      <c r="B19" s="359"/>
      <c r="C19" s="359"/>
      <c r="D19" s="359"/>
      <c r="E19" s="359"/>
      <c r="F19" s="359"/>
      <c r="G19" s="359"/>
      <c r="H19" s="359"/>
      <c r="I19" s="359"/>
      <c r="J19" s="359"/>
      <c r="K19" s="29"/>
    </row>
    <row r="20" spans="1:13" ht="18" customHeight="1">
      <c r="A20" s="29" t="s">
        <v>623</v>
      </c>
      <c r="B20" s="359"/>
      <c r="C20" s="359"/>
      <c r="D20" s="359"/>
      <c r="E20" s="359"/>
      <c r="F20" s="359"/>
      <c r="G20" s="359"/>
      <c r="H20" s="359"/>
      <c r="I20" s="359"/>
      <c r="J20" s="359"/>
      <c r="K20" s="29"/>
    </row>
    <row r="21" spans="1:13" ht="18" customHeight="1">
      <c r="A21" s="29" t="s">
        <v>624</v>
      </c>
      <c r="B21" s="359"/>
      <c r="C21" s="359"/>
      <c r="D21" s="359"/>
      <c r="E21" s="359"/>
      <c r="F21" s="359"/>
      <c r="G21" s="359"/>
      <c r="H21" s="359"/>
      <c r="I21" s="359"/>
      <c r="J21" s="359"/>
      <c r="K21" s="29"/>
      <c r="M21" s="186"/>
    </row>
    <row r="22" spans="1:13" ht="18" customHeight="1">
      <c r="A22" s="29" t="s">
        <v>625</v>
      </c>
      <c r="B22" s="359"/>
      <c r="C22" s="359"/>
      <c r="D22" s="359"/>
      <c r="E22" s="359"/>
      <c r="F22" s="359"/>
      <c r="G22" s="359"/>
      <c r="H22" s="359"/>
      <c r="I22" s="359"/>
      <c r="J22" s="359"/>
      <c r="K22" s="29"/>
    </row>
    <row r="23" spans="1:13" ht="18" customHeight="1">
      <c r="A23" s="29" t="s">
        <v>626</v>
      </c>
      <c r="B23" s="359"/>
      <c r="C23" s="359"/>
      <c r="D23" s="359"/>
      <c r="E23" s="359"/>
      <c r="F23" s="359"/>
      <c r="G23" s="359"/>
      <c r="H23" s="359"/>
      <c r="I23" s="359"/>
      <c r="J23" s="359"/>
      <c r="K23" s="29"/>
    </row>
    <row r="24" spans="1:13" ht="18" customHeight="1">
      <c r="A24" s="29" t="s">
        <v>627</v>
      </c>
      <c r="B24" s="359"/>
      <c r="C24" s="359"/>
      <c r="D24" s="359"/>
      <c r="E24" s="359"/>
      <c r="F24" s="359"/>
      <c r="G24" s="359"/>
      <c r="H24" s="359"/>
      <c r="I24" s="359"/>
      <c r="J24" s="359"/>
      <c r="K24" s="29"/>
    </row>
    <row r="25" spans="1:13" ht="18" customHeight="1">
      <c r="A25" s="29" t="s">
        <v>628</v>
      </c>
      <c r="B25" s="359"/>
      <c r="C25" s="359"/>
      <c r="D25" s="359"/>
      <c r="E25" s="359"/>
      <c r="F25" s="359"/>
      <c r="G25" s="359"/>
      <c r="H25" s="359"/>
      <c r="I25" s="359"/>
      <c r="J25" s="359"/>
      <c r="K25" s="29"/>
    </row>
    <row r="26" spans="1:13" ht="18" customHeight="1">
      <c r="A26" s="29" t="s">
        <v>629</v>
      </c>
      <c r="B26" s="359"/>
      <c r="C26" s="359"/>
      <c r="D26" s="359"/>
      <c r="E26" s="359"/>
      <c r="F26" s="359"/>
      <c r="G26" s="359"/>
      <c r="H26" s="359"/>
      <c r="I26" s="359"/>
      <c r="J26" s="359"/>
      <c r="K26" s="29"/>
    </row>
    <row r="27" spans="1:13" ht="18" customHeight="1">
      <c r="A27" s="29" t="s">
        <v>284</v>
      </c>
      <c r="K27" s="29"/>
    </row>
    <row r="28" spans="1:13" ht="18" customHeight="1">
      <c r="A28" s="29" t="s">
        <v>285</v>
      </c>
      <c r="K28" s="29"/>
    </row>
    <row r="29" spans="1:13" ht="18" customHeight="1">
      <c r="A29" s="29" t="s">
        <v>286</v>
      </c>
      <c r="K29" s="29"/>
    </row>
    <row r="30" spans="1:13" ht="18" customHeight="1">
      <c r="A30" s="27" t="s">
        <v>287</v>
      </c>
      <c r="K30" s="29"/>
    </row>
    <row r="31" spans="1:13" ht="19.5" customHeight="1">
      <c r="A31" s="27" t="s">
        <v>1351</v>
      </c>
      <c r="B31" s="27"/>
      <c r="C31" s="27"/>
      <c r="D31" s="227"/>
      <c r="E31" s="227"/>
      <c r="F31" s="227"/>
      <c r="G31" s="54"/>
      <c r="H31" s="54"/>
      <c r="I31" s="54"/>
      <c r="J31" s="54"/>
      <c r="K31" s="54"/>
      <c r="L31" s="227"/>
    </row>
    <row r="32" spans="1:13" ht="18" customHeight="1">
      <c r="A32" s="226" t="s">
        <v>1352</v>
      </c>
      <c r="B32" s="54"/>
      <c r="C32" s="54"/>
      <c r="D32" s="54"/>
      <c r="E32" s="54"/>
      <c r="F32" s="54"/>
      <c r="G32" s="54"/>
      <c r="H32" s="54"/>
      <c r="I32" s="54"/>
      <c r="J32" s="54"/>
      <c r="K32" s="54"/>
      <c r="L32" s="227"/>
    </row>
    <row r="33" spans="1:12" ht="28.5" customHeight="1">
      <c r="A33" s="712" t="s">
        <v>288</v>
      </c>
      <c r="B33" s="712"/>
      <c r="C33" s="712"/>
      <c r="D33" s="712"/>
      <c r="E33" s="712"/>
      <c r="F33" s="712"/>
      <c r="G33" s="712"/>
      <c r="H33" s="712"/>
      <c r="I33" s="712"/>
      <c r="J33" s="712"/>
      <c r="K33" s="712"/>
      <c r="L33" s="712"/>
    </row>
    <row r="34" spans="1:12" ht="17.25" customHeight="1">
      <c r="A34" s="226" t="s">
        <v>289</v>
      </c>
      <c r="B34" s="54"/>
      <c r="C34" s="54"/>
      <c r="D34" s="54"/>
      <c r="E34" s="54"/>
      <c r="F34" s="54"/>
      <c r="G34" s="54"/>
      <c r="H34" s="54"/>
      <c r="I34" s="54"/>
      <c r="J34" s="54"/>
      <c r="K34" s="54"/>
      <c r="L34" s="227"/>
    </row>
    <row r="35" spans="1:12" ht="17.25" customHeight="1">
      <c r="A35" s="226" t="s">
        <v>290</v>
      </c>
      <c r="B35" s="54"/>
      <c r="C35" s="54"/>
      <c r="D35" s="54"/>
      <c r="E35" s="54"/>
      <c r="F35" s="54"/>
      <c r="G35" s="227"/>
      <c r="H35" s="227"/>
      <c r="I35" s="227"/>
      <c r="J35" s="227"/>
      <c r="K35" s="226"/>
      <c r="L35" s="227"/>
    </row>
    <row r="36" spans="1:12" ht="17.25" customHeight="1">
      <c r="A36" s="226" t="s">
        <v>291</v>
      </c>
      <c r="B36" s="54"/>
      <c r="C36" s="54"/>
      <c r="D36" s="54"/>
      <c r="E36" s="54"/>
      <c r="F36" s="54"/>
      <c r="G36" s="227"/>
      <c r="H36" s="227"/>
      <c r="I36" s="227"/>
      <c r="J36" s="227"/>
      <c r="K36" s="226"/>
      <c r="L36" s="227"/>
    </row>
    <row r="37" spans="1:12" ht="17.25" customHeight="1">
      <c r="A37" s="226" t="s">
        <v>292</v>
      </c>
      <c r="B37" s="54"/>
      <c r="C37" s="54"/>
      <c r="D37" s="54"/>
      <c r="E37" s="54"/>
      <c r="F37" s="54"/>
      <c r="G37" s="227"/>
      <c r="H37" s="227"/>
      <c r="I37" s="227"/>
      <c r="J37" s="227"/>
      <c r="K37" s="226"/>
      <c r="L37" s="227"/>
    </row>
    <row r="38" spans="1:12" ht="17.25" customHeight="1">
      <c r="A38" s="244" t="s">
        <v>337</v>
      </c>
      <c r="B38" s="227"/>
      <c r="C38" s="227"/>
      <c r="D38" s="227"/>
      <c r="E38" s="227"/>
      <c r="F38" s="227"/>
      <c r="G38" s="226"/>
      <c r="H38" s="226"/>
      <c r="I38" s="226"/>
      <c r="J38" s="226"/>
      <c r="K38" s="226"/>
      <c r="L38" s="226"/>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4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election activeCell="M16" sqref="M16"/>
    </sheetView>
  </sheetViews>
  <sheetFormatPr defaultColWidth="8.8984375" defaultRowHeight="17.399999999999999"/>
  <cols>
    <col min="1" max="1" width="15.59765625" style="228" customWidth="1"/>
    <col min="2" max="2" width="7.19921875" style="228" customWidth="1"/>
    <col min="3" max="3" width="8.09765625" style="228" customWidth="1"/>
    <col min="4" max="4" width="11.09765625" style="228" bestFit="1" customWidth="1"/>
    <col min="5" max="6" width="8.09765625" style="228" customWidth="1"/>
    <col min="7" max="7" width="8" style="228" customWidth="1"/>
    <col min="8" max="8" width="14.19921875" style="228" customWidth="1"/>
    <col min="9" max="9" width="5.8984375" style="228" customWidth="1"/>
    <col min="10" max="10" width="3.8984375" style="228" customWidth="1"/>
    <col min="11" max="11" width="4.296875" style="228" customWidth="1"/>
    <col min="12" max="12" width="7.59765625" style="228" customWidth="1"/>
    <col min="13" max="13" width="8.8984375" style="228"/>
    <col min="14" max="14" width="5" style="228" customWidth="1"/>
    <col min="15" max="16384" width="8.8984375" style="228"/>
  </cols>
  <sheetData>
    <row r="1" spans="1:10" ht="27.6">
      <c r="A1" s="33" t="s">
        <v>368</v>
      </c>
      <c r="B1" s="26"/>
      <c r="C1" s="34"/>
      <c r="D1" s="34"/>
      <c r="E1" s="34"/>
      <c r="F1" s="34"/>
      <c r="G1" s="34"/>
      <c r="I1" s="20"/>
    </row>
    <row r="2" spans="1:10" ht="15.75" customHeight="1">
      <c r="A2" s="33"/>
      <c r="B2" s="26"/>
      <c r="C2" s="34"/>
      <c r="D2" s="34"/>
      <c r="E2" s="34"/>
      <c r="F2" s="34"/>
      <c r="G2" s="34"/>
      <c r="I2" s="29"/>
      <c r="J2" s="20"/>
    </row>
    <row r="3" spans="1:10" ht="19.2">
      <c r="A3" s="245"/>
      <c r="B3" s="246"/>
      <c r="C3" s="246"/>
      <c r="D3" s="246"/>
      <c r="E3" s="246"/>
      <c r="F3" s="246"/>
      <c r="G3" s="246"/>
      <c r="H3" s="246"/>
      <c r="I3" s="28" t="s">
        <v>293</v>
      </c>
    </row>
    <row r="4" spans="1:10" ht="19.5" customHeight="1">
      <c r="A4" s="689" t="s">
        <v>294</v>
      </c>
      <c r="B4" s="689" t="s">
        <v>295</v>
      </c>
      <c r="C4" s="689" t="s">
        <v>296</v>
      </c>
      <c r="D4" s="689" t="s">
        <v>297</v>
      </c>
      <c r="E4" s="689" t="s">
        <v>298</v>
      </c>
      <c r="F4" s="689" t="s">
        <v>299</v>
      </c>
      <c r="G4" s="689"/>
      <c r="H4" s="689" t="s">
        <v>300</v>
      </c>
      <c r="I4" s="689" t="s">
        <v>256</v>
      </c>
    </row>
    <row r="5" spans="1:10" ht="19.5" customHeight="1">
      <c r="A5" s="714"/>
      <c r="B5" s="714"/>
      <c r="C5" s="711"/>
      <c r="D5" s="714"/>
      <c r="E5" s="689"/>
      <c r="F5" s="225" t="s">
        <v>301</v>
      </c>
      <c r="G5" s="225" t="s">
        <v>302</v>
      </c>
      <c r="H5" s="689"/>
      <c r="I5" s="714"/>
    </row>
    <row r="6" spans="1:10" ht="19.5" customHeight="1">
      <c r="A6" s="306"/>
      <c r="B6" s="307"/>
      <c r="C6" s="307"/>
      <c r="D6" s="307"/>
      <c r="E6" s="307"/>
      <c r="F6" s="307"/>
      <c r="G6" s="307"/>
      <c r="H6" s="307"/>
      <c r="I6" s="307"/>
    </row>
    <row r="7" spans="1:10" ht="19.5" customHeight="1">
      <c r="A7" s="306"/>
      <c r="B7" s="307"/>
      <c r="C7" s="307"/>
      <c r="D7" s="307"/>
      <c r="E7" s="307"/>
      <c r="F7" s="307"/>
      <c r="G7" s="307"/>
      <c r="H7" s="307"/>
      <c r="I7" s="307"/>
    </row>
    <row r="8" spans="1:10" ht="19.5" customHeight="1">
      <c r="A8" s="306"/>
      <c r="B8" s="307"/>
      <c r="C8" s="307"/>
      <c r="D8" s="307"/>
      <c r="E8" s="307"/>
      <c r="F8" s="307"/>
      <c r="G8" s="307"/>
      <c r="H8" s="307"/>
      <c r="I8" s="307"/>
    </row>
    <row r="9" spans="1:10" ht="19.5" customHeight="1">
      <c r="A9" s="306"/>
      <c r="B9" s="307"/>
      <c r="C9" s="307"/>
      <c r="D9" s="307"/>
      <c r="E9" s="307"/>
      <c r="F9" s="307"/>
      <c r="G9" s="307"/>
      <c r="H9" s="307"/>
      <c r="I9" s="307"/>
    </row>
    <row r="10" spans="1:10" ht="19.5" customHeight="1">
      <c r="A10" s="306"/>
      <c r="B10" s="307"/>
      <c r="C10" s="307"/>
      <c r="D10" s="307"/>
      <c r="E10" s="307"/>
      <c r="F10" s="307"/>
      <c r="G10" s="307"/>
      <c r="H10" s="307"/>
      <c r="I10" s="307"/>
    </row>
    <row r="11" spans="1:10" ht="19.5" customHeight="1">
      <c r="A11" s="306"/>
      <c r="B11" s="307"/>
      <c r="C11" s="307"/>
      <c r="D11" s="307"/>
      <c r="E11" s="307"/>
      <c r="F11" s="307"/>
      <c r="G11" s="307"/>
      <c r="H11" s="307"/>
      <c r="I11" s="307"/>
    </row>
    <row r="12" spans="1:10" ht="19.5" customHeight="1">
      <c r="A12" s="306"/>
      <c r="B12" s="307"/>
      <c r="C12" s="307"/>
      <c r="D12" s="307"/>
      <c r="E12" s="307"/>
      <c r="F12" s="307"/>
      <c r="G12" s="307"/>
      <c r="H12" s="307"/>
      <c r="I12" s="307"/>
    </row>
    <row r="13" spans="1:10" ht="19.5" customHeight="1">
      <c r="A13" s="306"/>
      <c r="B13" s="307"/>
      <c r="C13" s="307"/>
      <c r="D13" s="307"/>
      <c r="E13" s="307"/>
      <c r="F13" s="307"/>
      <c r="G13" s="307"/>
      <c r="H13" s="307"/>
      <c r="I13" s="307"/>
    </row>
    <row r="14" spans="1:10" ht="19.5" customHeight="1">
      <c r="A14" s="306"/>
      <c r="B14" s="307"/>
      <c r="C14" s="307"/>
      <c r="D14" s="307"/>
      <c r="E14" s="307"/>
      <c r="F14" s="307"/>
      <c r="G14" s="307"/>
      <c r="H14" s="307"/>
      <c r="I14" s="307"/>
    </row>
    <row r="15" spans="1:10" ht="19.5" customHeight="1">
      <c r="A15" s="306"/>
      <c r="B15" s="307"/>
      <c r="C15" s="307"/>
      <c r="D15" s="307"/>
      <c r="E15" s="307"/>
      <c r="F15" s="307"/>
      <c r="G15" s="307"/>
      <c r="H15" s="307"/>
      <c r="I15" s="307"/>
    </row>
    <row r="16" spans="1:10" ht="19.5" customHeight="1">
      <c r="A16" s="306"/>
      <c r="B16" s="307"/>
      <c r="C16" s="307"/>
      <c r="D16" s="307"/>
      <c r="E16" s="307"/>
      <c r="F16" s="307"/>
      <c r="G16" s="307"/>
      <c r="H16" s="307"/>
      <c r="I16" s="307"/>
    </row>
    <row r="17" spans="1:12" ht="19.5" customHeight="1">
      <c r="A17" s="306"/>
      <c r="B17" s="307"/>
      <c r="C17" s="307"/>
      <c r="D17" s="307"/>
      <c r="E17" s="307"/>
      <c r="F17" s="307"/>
      <c r="G17" s="307"/>
      <c r="H17" s="307"/>
      <c r="I17" s="307"/>
    </row>
    <row r="18" spans="1:12" ht="19.5" customHeight="1">
      <c r="A18" s="306"/>
      <c r="B18" s="307"/>
      <c r="C18" s="307"/>
      <c r="D18" s="307"/>
      <c r="E18" s="307"/>
      <c r="F18" s="307"/>
      <c r="G18" s="307"/>
      <c r="H18" s="307"/>
      <c r="I18" s="307"/>
    </row>
    <row r="19" spans="1:12" ht="19.5" customHeight="1">
      <c r="A19" s="307"/>
      <c r="B19" s="307"/>
      <c r="C19" s="307"/>
      <c r="D19" s="307"/>
      <c r="E19" s="307"/>
      <c r="F19" s="307"/>
      <c r="G19" s="307"/>
      <c r="H19" s="307"/>
      <c r="I19" s="307"/>
    </row>
    <row r="20" spans="1:12" ht="19.5" customHeight="1">
      <c r="A20" s="225" t="s">
        <v>303</v>
      </c>
      <c r="B20" s="308"/>
      <c r="C20" s="308"/>
      <c r="D20" s="308"/>
      <c r="E20" s="309">
        <f>SUM(E6:E19)</f>
        <v>0</v>
      </c>
      <c r="F20" s="308"/>
      <c r="G20" s="308"/>
      <c r="H20" s="308"/>
      <c r="I20" s="308"/>
    </row>
    <row r="21" spans="1:12">
      <c r="A21" s="247"/>
      <c r="B21" s="54"/>
      <c r="C21" s="54"/>
      <c r="D21" s="602" t="s">
        <v>1311</v>
      </c>
      <c r="E21" s="604" t="str">
        <f>IF(E20='2-1.재무상태표'!C73,"일치","불일치")</f>
        <v>일치</v>
      </c>
      <c r="F21" s="54"/>
      <c r="G21" s="54"/>
      <c r="H21" s="54"/>
      <c r="I21" s="54"/>
      <c r="J21" s="54"/>
    </row>
    <row r="22" spans="1:12" s="565" customFormat="1">
      <c r="A22" s="247"/>
      <c r="B22" s="54"/>
      <c r="C22" s="54"/>
      <c r="D22" s="602" t="s">
        <v>1311</v>
      </c>
      <c r="E22" s="604" t="str">
        <f>IF(E20='6-4.차입금리현황'!D18,"일치","불일치")</f>
        <v>일치</v>
      </c>
      <c r="F22" s="54"/>
      <c r="G22" s="54"/>
      <c r="H22" s="54"/>
      <c r="I22" s="54"/>
      <c r="J22" s="54"/>
    </row>
    <row r="23" spans="1:12">
      <c r="A23" s="104" t="s">
        <v>532</v>
      </c>
      <c r="B23" s="54"/>
      <c r="C23" s="54"/>
      <c r="D23" s="107"/>
      <c r="E23" s="107"/>
      <c r="F23" s="239"/>
      <c r="G23" s="63"/>
      <c r="H23" s="54"/>
      <c r="I23" s="54"/>
      <c r="J23" s="54"/>
    </row>
    <row r="24" spans="1:12" ht="20.25" customHeight="1">
      <c r="A24" s="143" t="s">
        <v>630</v>
      </c>
      <c r="B24" s="107"/>
      <c r="C24" s="107"/>
      <c r="D24" s="107"/>
      <c r="E24" s="107"/>
      <c r="F24" s="107"/>
      <c r="G24" s="107"/>
      <c r="H24" s="107"/>
      <c r="I24" s="107"/>
      <c r="J24" s="29"/>
    </row>
    <row r="25" spans="1:12" ht="20.25" customHeight="1">
      <c r="A25" s="143" t="s">
        <v>369</v>
      </c>
      <c r="B25" s="107"/>
      <c r="C25" s="107"/>
      <c r="D25" s="107"/>
      <c r="E25" s="107"/>
      <c r="F25" s="107"/>
      <c r="G25" s="107"/>
      <c r="H25" s="107"/>
      <c r="I25" s="107"/>
      <c r="J25" s="29"/>
    </row>
    <row r="26" spans="1:12" ht="20.25" customHeight="1">
      <c r="A26" s="143" t="s">
        <v>304</v>
      </c>
      <c r="B26" s="107"/>
      <c r="C26" s="107"/>
      <c r="D26" s="107"/>
      <c r="E26" s="107"/>
      <c r="F26" s="107"/>
      <c r="G26" s="107"/>
      <c r="H26" s="107"/>
      <c r="I26" s="107"/>
      <c r="J26" s="29"/>
    </row>
    <row r="27" spans="1:12" ht="20.25" customHeight="1">
      <c r="A27" s="143" t="s">
        <v>1353</v>
      </c>
      <c r="B27" s="107"/>
      <c r="C27" s="107"/>
      <c r="D27" s="107"/>
      <c r="E27" s="107"/>
      <c r="F27" s="107"/>
      <c r="G27" s="107"/>
      <c r="H27" s="107"/>
      <c r="I27" s="107"/>
      <c r="J27" s="29"/>
    </row>
    <row r="28" spans="1:12" ht="20.25" customHeight="1">
      <c r="A28" s="143" t="s">
        <v>305</v>
      </c>
      <c r="B28" s="54"/>
      <c r="C28" s="54"/>
      <c r="D28" s="54"/>
      <c r="E28" s="54"/>
      <c r="F28" s="105"/>
      <c r="G28" s="105"/>
      <c r="H28" s="105"/>
      <c r="I28" s="105"/>
      <c r="L28" s="29"/>
    </row>
    <row r="29" spans="1:12" ht="20.25" customHeight="1">
      <c r="A29" s="143" t="s">
        <v>306</v>
      </c>
      <c r="B29" s="107"/>
      <c r="C29" s="107"/>
      <c r="D29" s="107"/>
      <c r="E29" s="107"/>
      <c r="F29" s="107"/>
      <c r="G29" s="107"/>
      <c r="H29" s="107"/>
      <c r="I29" s="107"/>
      <c r="J29" s="29"/>
    </row>
    <row r="30" spans="1:12" ht="20.25" customHeight="1">
      <c r="A30" s="143" t="s">
        <v>307</v>
      </c>
      <c r="B30" s="107"/>
      <c r="C30" s="107"/>
      <c r="D30" s="107"/>
      <c r="E30" s="107"/>
      <c r="F30" s="107"/>
      <c r="G30" s="107"/>
      <c r="H30" s="107"/>
      <c r="I30" s="107"/>
      <c r="J30" s="29"/>
    </row>
    <row r="31" spans="1:12" ht="20.25" customHeight="1">
      <c r="A31" s="106" t="s">
        <v>336</v>
      </c>
      <c r="B31" s="107"/>
      <c r="C31" s="107"/>
      <c r="D31" s="107"/>
      <c r="E31" s="107"/>
      <c r="F31" s="107"/>
      <c r="G31" s="107"/>
      <c r="H31" s="107"/>
      <c r="I31" s="107"/>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heetViews>
  <sheetFormatPr defaultColWidth="8.8984375" defaultRowHeight="17.399999999999999"/>
  <cols>
    <col min="1" max="1" width="4.3984375" style="497" customWidth="1"/>
    <col min="2" max="2" width="7.19921875" style="497" customWidth="1"/>
    <col min="3" max="3" width="7" style="497" customWidth="1"/>
    <col min="4" max="4" width="4.19921875" style="497" customWidth="1"/>
    <col min="5" max="5" width="11.69921875" style="497" customWidth="1"/>
    <col min="6" max="6" width="9.796875" style="497" customWidth="1"/>
    <col min="7" max="7" width="18.8984375" style="497" customWidth="1"/>
    <col min="8" max="8" width="9.796875" style="497" customWidth="1"/>
    <col min="9" max="9" width="18.8984375" style="497" customWidth="1"/>
    <col min="10" max="10" width="9.796875" style="497" customWidth="1"/>
    <col min="11" max="11" width="18.8984375" style="497" customWidth="1"/>
    <col min="12" max="12" width="9.796875" style="497" customWidth="1"/>
    <col min="13" max="13" width="18.8984375" style="497" customWidth="1"/>
    <col min="14" max="14" width="9.796875" style="497" customWidth="1"/>
    <col min="15" max="15" width="18.8984375" style="497" customWidth="1"/>
    <col min="16" max="16" width="12.296875" style="497" bestFit="1" customWidth="1"/>
    <col min="17" max="17" width="21.69921875" style="497" customWidth="1"/>
    <col min="18" max="16384" width="8.8984375" style="497"/>
  </cols>
  <sheetData>
    <row r="1" spans="1:17" ht="27.6">
      <c r="A1" s="33" t="s">
        <v>1385</v>
      </c>
      <c r="B1" s="33"/>
      <c r="C1" s="35"/>
      <c r="G1" s="622"/>
      <c r="Q1" s="20"/>
    </row>
    <row r="2" spans="1:17" ht="21">
      <c r="A2" s="19"/>
      <c r="B2" s="19"/>
      <c r="C2" s="35"/>
      <c r="Q2" s="10" t="s">
        <v>98</v>
      </c>
    </row>
    <row r="3" spans="1:17" ht="26.25" customHeight="1">
      <c r="A3" s="732" t="s">
        <v>99</v>
      </c>
      <c r="B3" s="733"/>
      <c r="C3" s="734"/>
      <c r="D3" s="734"/>
      <c r="E3" s="735"/>
      <c r="F3" s="720" t="s">
        <v>310</v>
      </c>
      <c r="G3" s="720"/>
      <c r="H3" s="710" t="s">
        <v>311</v>
      </c>
      <c r="I3" s="720"/>
      <c r="J3" s="710" t="s">
        <v>312</v>
      </c>
      <c r="K3" s="720"/>
      <c r="L3" s="710" t="s">
        <v>313</v>
      </c>
      <c r="M3" s="720"/>
      <c r="N3" s="710" t="s">
        <v>314</v>
      </c>
      <c r="O3" s="720"/>
      <c r="P3" s="720" t="s">
        <v>10</v>
      </c>
      <c r="Q3" s="720"/>
    </row>
    <row r="4" spans="1:17">
      <c r="A4" s="736"/>
      <c r="B4" s="737"/>
      <c r="C4" s="737"/>
      <c r="D4" s="737"/>
      <c r="E4" s="738"/>
      <c r="F4" s="495" t="s">
        <v>27</v>
      </c>
      <c r="G4" s="496" t="s">
        <v>11</v>
      </c>
      <c r="H4" s="495" t="s">
        <v>27</v>
      </c>
      <c r="I4" s="496" t="s">
        <v>11</v>
      </c>
      <c r="J4" s="495" t="s">
        <v>27</v>
      </c>
      <c r="K4" s="496" t="s">
        <v>11</v>
      </c>
      <c r="L4" s="495" t="s">
        <v>27</v>
      </c>
      <c r="M4" s="496" t="s">
        <v>11</v>
      </c>
      <c r="N4" s="495" t="s">
        <v>27</v>
      </c>
      <c r="O4" s="496" t="s">
        <v>11</v>
      </c>
      <c r="P4" s="495" t="s">
        <v>27</v>
      </c>
      <c r="Q4" s="496" t="s">
        <v>11</v>
      </c>
    </row>
    <row r="5" spans="1:17">
      <c r="A5" s="62"/>
      <c r="B5" s="721" t="s">
        <v>5</v>
      </c>
      <c r="C5" s="722"/>
      <c r="D5" s="727" t="s">
        <v>4</v>
      </c>
      <c r="E5" s="728"/>
      <c r="F5" s="36"/>
      <c r="G5" s="36"/>
      <c r="H5" s="36"/>
      <c r="I5" s="36"/>
      <c r="J5" s="36"/>
      <c r="K5" s="36"/>
      <c r="L5" s="36"/>
      <c r="M5" s="36"/>
      <c r="N5" s="36"/>
      <c r="O5" s="36"/>
      <c r="P5" s="68">
        <f>SUM(F5,H5,J5,L5,N5)</f>
        <v>0</v>
      </c>
      <c r="Q5" s="68">
        <f>SUM(G5,I5,K5,M5,O5)</f>
        <v>0</v>
      </c>
    </row>
    <row r="6" spans="1:17">
      <c r="A6" s="62"/>
      <c r="B6" s="723"/>
      <c r="C6" s="724"/>
      <c r="D6" s="729" t="s">
        <v>18</v>
      </c>
      <c r="E6" s="37" t="s">
        <v>26</v>
      </c>
      <c r="F6" s="38"/>
      <c r="G6" s="38"/>
      <c r="H6" s="38"/>
      <c r="I6" s="38"/>
      <c r="J6" s="38"/>
      <c r="K6" s="38"/>
      <c r="L6" s="38"/>
      <c r="M6" s="38"/>
      <c r="N6" s="38"/>
      <c r="O6" s="38"/>
      <c r="P6" s="69">
        <f t="shared" ref="P6:Q29" si="0">SUM(F6,H6,J6,L6,N6)</f>
        <v>0</v>
      </c>
      <c r="Q6" s="69">
        <f t="shared" si="0"/>
        <v>0</v>
      </c>
    </row>
    <row r="7" spans="1:17">
      <c r="A7" s="62"/>
      <c r="B7" s="723"/>
      <c r="C7" s="724"/>
      <c r="D7" s="730"/>
      <c r="E7" s="39" t="s">
        <v>8</v>
      </c>
      <c r="F7" s="40"/>
      <c r="G7" s="40"/>
      <c r="H7" s="40"/>
      <c r="I7" s="40"/>
      <c r="J7" s="40"/>
      <c r="K7" s="40"/>
      <c r="L7" s="40"/>
      <c r="M7" s="40"/>
      <c r="N7" s="40"/>
      <c r="O7" s="40"/>
      <c r="P7" s="70">
        <f t="shared" si="0"/>
        <v>0</v>
      </c>
      <c r="Q7" s="70">
        <f t="shared" si="0"/>
        <v>0</v>
      </c>
    </row>
    <row r="8" spans="1:17">
      <c r="A8" s="62"/>
      <c r="B8" s="723"/>
      <c r="C8" s="724"/>
      <c r="D8" s="731"/>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23"/>
      <c r="C9" s="724"/>
      <c r="D9" s="727" t="s">
        <v>2</v>
      </c>
      <c r="E9" s="728"/>
      <c r="F9" s="36"/>
      <c r="G9" s="36"/>
      <c r="H9" s="36"/>
      <c r="I9" s="36"/>
      <c r="J9" s="36"/>
      <c r="K9" s="36"/>
      <c r="L9" s="36"/>
      <c r="M9" s="36"/>
      <c r="N9" s="36"/>
      <c r="O9" s="36"/>
      <c r="P9" s="68">
        <f t="shared" si="0"/>
        <v>0</v>
      </c>
      <c r="Q9" s="68">
        <f t="shared" si="0"/>
        <v>0</v>
      </c>
    </row>
    <row r="10" spans="1:17">
      <c r="A10" s="62"/>
      <c r="B10" s="725"/>
      <c r="C10" s="726"/>
      <c r="D10" s="727" t="s">
        <v>3</v>
      </c>
      <c r="E10" s="728"/>
      <c r="F10" s="68">
        <f>SUM(F5,F8,F9)</f>
        <v>0</v>
      </c>
      <c r="G10" s="68">
        <f t="shared" ref="G10:O10" si="2">SUM(G5,G8,G9)</f>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47" t="s">
        <v>6</v>
      </c>
      <c r="C11" s="747" t="s">
        <v>1213</v>
      </c>
      <c r="D11" s="718" t="s">
        <v>4</v>
      </c>
      <c r="E11" s="719"/>
      <c r="F11" s="83"/>
      <c r="G11" s="83"/>
      <c r="H11" s="83"/>
      <c r="I11" s="83"/>
      <c r="J11" s="83"/>
      <c r="K11" s="83"/>
      <c r="L11" s="83"/>
      <c r="M11" s="83"/>
      <c r="N11" s="83"/>
      <c r="O11" s="83"/>
      <c r="P11" s="543">
        <f>SUM(F11,H11,J11,L11,N11)</f>
        <v>0</v>
      </c>
      <c r="Q11" s="543">
        <f>SUM(G11,I11,K11,M11,O11)</f>
        <v>0</v>
      </c>
    </row>
    <row r="12" spans="1:17">
      <c r="A12" s="62"/>
      <c r="B12" s="748"/>
      <c r="C12" s="748"/>
      <c r="D12" s="715" t="s">
        <v>18</v>
      </c>
      <c r="E12" s="544" t="s">
        <v>26</v>
      </c>
      <c r="F12" s="545"/>
      <c r="G12" s="545"/>
      <c r="H12" s="545"/>
      <c r="I12" s="545"/>
      <c r="J12" s="545"/>
      <c r="K12" s="545"/>
      <c r="L12" s="545"/>
      <c r="M12" s="545"/>
      <c r="N12" s="545"/>
      <c r="O12" s="545"/>
      <c r="P12" s="546">
        <f t="shared" ref="P12:Q16" si="3">SUM(F12,H12,J12,L12,N12)</f>
        <v>0</v>
      </c>
      <c r="Q12" s="546">
        <f t="shared" si="3"/>
        <v>0</v>
      </c>
    </row>
    <row r="13" spans="1:17">
      <c r="A13" s="62"/>
      <c r="B13" s="748"/>
      <c r="C13" s="748"/>
      <c r="D13" s="716"/>
      <c r="E13" s="547" t="s">
        <v>8</v>
      </c>
      <c r="F13" s="548"/>
      <c r="G13" s="548"/>
      <c r="H13" s="548"/>
      <c r="I13" s="548"/>
      <c r="J13" s="548"/>
      <c r="K13" s="548"/>
      <c r="L13" s="548"/>
      <c r="M13" s="548"/>
      <c r="N13" s="548"/>
      <c r="O13" s="548"/>
      <c r="P13" s="549">
        <f t="shared" si="3"/>
        <v>0</v>
      </c>
      <c r="Q13" s="549">
        <f t="shared" si="3"/>
        <v>0</v>
      </c>
    </row>
    <row r="14" spans="1:17">
      <c r="A14" s="62"/>
      <c r="B14" s="748"/>
      <c r="C14" s="748"/>
      <c r="D14" s="717"/>
      <c r="E14" s="550" t="s">
        <v>9</v>
      </c>
      <c r="F14" s="551">
        <f>SUM(F12:F13)</f>
        <v>0</v>
      </c>
      <c r="G14" s="551">
        <f t="shared" ref="G14:O14" si="4">SUM(G12:G13)</f>
        <v>0</v>
      </c>
      <c r="H14" s="551">
        <f t="shared" si="4"/>
        <v>0</v>
      </c>
      <c r="I14" s="551">
        <f t="shared" si="4"/>
        <v>0</v>
      </c>
      <c r="J14" s="551">
        <f t="shared" si="4"/>
        <v>0</v>
      </c>
      <c r="K14" s="551">
        <f t="shared" si="4"/>
        <v>0</v>
      </c>
      <c r="L14" s="551">
        <f t="shared" si="4"/>
        <v>0</v>
      </c>
      <c r="M14" s="551">
        <f t="shared" si="4"/>
        <v>0</v>
      </c>
      <c r="N14" s="551">
        <f t="shared" si="4"/>
        <v>0</v>
      </c>
      <c r="O14" s="551">
        <f t="shared" si="4"/>
        <v>0</v>
      </c>
      <c r="P14" s="551">
        <f t="shared" si="3"/>
        <v>0</v>
      </c>
      <c r="Q14" s="551">
        <f t="shared" si="3"/>
        <v>0</v>
      </c>
    </row>
    <row r="15" spans="1:17">
      <c r="A15" s="62"/>
      <c r="B15" s="748"/>
      <c r="C15" s="748"/>
      <c r="D15" s="718" t="s">
        <v>2</v>
      </c>
      <c r="E15" s="719"/>
      <c r="F15" s="83"/>
      <c r="G15" s="83"/>
      <c r="H15" s="83"/>
      <c r="I15" s="83"/>
      <c r="J15" s="83"/>
      <c r="K15" s="83"/>
      <c r="L15" s="83"/>
      <c r="M15" s="83"/>
      <c r="N15" s="83"/>
      <c r="O15" s="83"/>
      <c r="P15" s="543">
        <f t="shared" si="3"/>
        <v>0</v>
      </c>
      <c r="Q15" s="543">
        <f t="shared" si="3"/>
        <v>0</v>
      </c>
    </row>
    <row r="16" spans="1:17">
      <c r="A16" s="62"/>
      <c r="B16" s="748"/>
      <c r="C16" s="749"/>
      <c r="D16" s="718" t="s">
        <v>3</v>
      </c>
      <c r="E16" s="719"/>
      <c r="F16" s="543">
        <f t="shared" ref="F16:O16" si="5">SUM(F11,F14,F15)</f>
        <v>0</v>
      </c>
      <c r="G16" s="543">
        <f t="shared" si="5"/>
        <v>0</v>
      </c>
      <c r="H16" s="543">
        <f t="shared" si="5"/>
        <v>0</v>
      </c>
      <c r="I16" s="543">
        <f t="shared" si="5"/>
        <v>0</v>
      </c>
      <c r="J16" s="543">
        <f t="shared" si="5"/>
        <v>0</v>
      </c>
      <c r="K16" s="543">
        <f t="shared" si="5"/>
        <v>0</v>
      </c>
      <c r="L16" s="543">
        <f t="shared" si="5"/>
        <v>0</v>
      </c>
      <c r="M16" s="543">
        <f t="shared" si="5"/>
        <v>0</v>
      </c>
      <c r="N16" s="543">
        <f t="shared" si="5"/>
        <v>0</v>
      </c>
      <c r="O16" s="543">
        <f t="shared" si="5"/>
        <v>0</v>
      </c>
      <c r="P16" s="543">
        <f t="shared" si="3"/>
        <v>0</v>
      </c>
      <c r="Q16" s="543">
        <f t="shared" si="3"/>
        <v>0</v>
      </c>
    </row>
    <row r="17" spans="1:17">
      <c r="A17" s="62"/>
      <c r="B17" s="748"/>
      <c r="C17" s="747" t="s">
        <v>1214</v>
      </c>
      <c r="D17" s="718" t="s">
        <v>4</v>
      </c>
      <c r="E17" s="719"/>
      <c r="F17" s="83"/>
      <c r="G17" s="83"/>
      <c r="H17" s="83"/>
      <c r="I17" s="83"/>
      <c r="J17" s="83"/>
      <c r="K17" s="83"/>
      <c r="L17" s="83"/>
      <c r="M17" s="83"/>
      <c r="N17" s="83"/>
      <c r="O17" s="83"/>
      <c r="P17" s="543">
        <f>SUM(F17,H17,J17,L17,N17)</f>
        <v>0</v>
      </c>
      <c r="Q17" s="543">
        <f>SUM(G17,I17,K17,M17,O17)</f>
        <v>0</v>
      </c>
    </row>
    <row r="18" spans="1:17">
      <c r="A18" s="62"/>
      <c r="B18" s="748"/>
      <c r="C18" s="748"/>
      <c r="D18" s="715" t="s">
        <v>18</v>
      </c>
      <c r="E18" s="544" t="s">
        <v>26</v>
      </c>
      <c r="F18" s="545"/>
      <c r="G18" s="545"/>
      <c r="H18" s="545"/>
      <c r="I18" s="545"/>
      <c r="J18" s="545"/>
      <c r="K18" s="545"/>
      <c r="L18" s="545"/>
      <c r="M18" s="545"/>
      <c r="N18" s="545"/>
      <c r="O18" s="545"/>
      <c r="P18" s="546">
        <f t="shared" ref="P18:Q22" si="6">SUM(F18,H18,J18,L18,N18)</f>
        <v>0</v>
      </c>
      <c r="Q18" s="546">
        <f t="shared" si="6"/>
        <v>0</v>
      </c>
    </row>
    <row r="19" spans="1:17">
      <c r="A19" s="62"/>
      <c r="B19" s="748"/>
      <c r="C19" s="748"/>
      <c r="D19" s="716"/>
      <c r="E19" s="547" t="s">
        <v>8</v>
      </c>
      <c r="F19" s="548"/>
      <c r="G19" s="548"/>
      <c r="H19" s="548"/>
      <c r="I19" s="548"/>
      <c r="J19" s="548"/>
      <c r="K19" s="548"/>
      <c r="L19" s="548"/>
      <c r="M19" s="548"/>
      <c r="N19" s="548"/>
      <c r="O19" s="548"/>
      <c r="P19" s="549">
        <f t="shared" si="6"/>
        <v>0</v>
      </c>
      <c r="Q19" s="549">
        <f t="shared" si="6"/>
        <v>0</v>
      </c>
    </row>
    <row r="20" spans="1:17">
      <c r="A20" s="62"/>
      <c r="B20" s="748"/>
      <c r="C20" s="748"/>
      <c r="D20" s="717"/>
      <c r="E20" s="550" t="s">
        <v>9</v>
      </c>
      <c r="F20" s="551">
        <f>SUM(F18:F19)</f>
        <v>0</v>
      </c>
      <c r="G20" s="551">
        <f t="shared" ref="G20:O20" si="7">SUM(G18:G19)</f>
        <v>0</v>
      </c>
      <c r="H20" s="551">
        <f t="shared" si="7"/>
        <v>0</v>
      </c>
      <c r="I20" s="551">
        <f t="shared" si="7"/>
        <v>0</v>
      </c>
      <c r="J20" s="551">
        <f t="shared" si="7"/>
        <v>0</v>
      </c>
      <c r="K20" s="551">
        <f t="shared" si="7"/>
        <v>0</v>
      </c>
      <c r="L20" s="551">
        <f t="shared" si="7"/>
        <v>0</v>
      </c>
      <c r="M20" s="551">
        <f t="shared" si="7"/>
        <v>0</v>
      </c>
      <c r="N20" s="551">
        <f t="shared" si="7"/>
        <v>0</v>
      </c>
      <c r="O20" s="551">
        <f t="shared" si="7"/>
        <v>0</v>
      </c>
      <c r="P20" s="551">
        <f t="shared" si="6"/>
        <v>0</v>
      </c>
      <c r="Q20" s="551">
        <f t="shared" si="6"/>
        <v>0</v>
      </c>
    </row>
    <row r="21" spans="1:17">
      <c r="A21" s="62"/>
      <c r="B21" s="748"/>
      <c r="C21" s="748"/>
      <c r="D21" s="718" t="s">
        <v>2</v>
      </c>
      <c r="E21" s="719"/>
      <c r="F21" s="83"/>
      <c r="G21" s="83"/>
      <c r="H21" s="83"/>
      <c r="I21" s="83"/>
      <c r="J21" s="83"/>
      <c r="K21" s="83"/>
      <c r="L21" s="83"/>
      <c r="M21" s="83"/>
      <c r="N21" s="83"/>
      <c r="O21" s="83"/>
      <c r="P21" s="543">
        <f t="shared" si="6"/>
        <v>0</v>
      </c>
      <c r="Q21" s="543">
        <f t="shared" si="6"/>
        <v>0</v>
      </c>
    </row>
    <row r="22" spans="1:17">
      <c r="A22" s="62"/>
      <c r="B22" s="748"/>
      <c r="C22" s="748"/>
      <c r="D22" s="742" t="s">
        <v>3</v>
      </c>
      <c r="E22" s="743"/>
      <c r="F22" s="543">
        <f t="shared" ref="F22:O22" si="8">SUM(F17,F20,F21)</f>
        <v>0</v>
      </c>
      <c r="G22" s="543">
        <f t="shared" si="8"/>
        <v>0</v>
      </c>
      <c r="H22" s="543">
        <f t="shared" si="8"/>
        <v>0</v>
      </c>
      <c r="I22" s="543">
        <f t="shared" si="8"/>
        <v>0</v>
      </c>
      <c r="J22" s="543">
        <f t="shared" si="8"/>
        <v>0</v>
      </c>
      <c r="K22" s="543">
        <f t="shared" si="8"/>
        <v>0</v>
      </c>
      <c r="L22" s="543">
        <f t="shared" si="8"/>
        <v>0</v>
      </c>
      <c r="M22" s="543">
        <f t="shared" si="8"/>
        <v>0</v>
      </c>
      <c r="N22" s="543">
        <f t="shared" si="8"/>
        <v>0</v>
      </c>
      <c r="O22" s="543">
        <f t="shared" si="8"/>
        <v>0</v>
      </c>
      <c r="P22" s="543">
        <f t="shared" si="6"/>
        <v>0</v>
      </c>
      <c r="Q22" s="543">
        <f t="shared" si="6"/>
        <v>0</v>
      </c>
    </row>
    <row r="23" spans="1:17">
      <c r="A23" s="62"/>
      <c r="B23" s="749"/>
      <c r="C23" s="744" t="s">
        <v>1215</v>
      </c>
      <c r="D23" s="745"/>
      <c r="E23" s="746"/>
      <c r="F23" s="543">
        <f>F16+F22</f>
        <v>0</v>
      </c>
      <c r="G23" s="543">
        <f t="shared" ref="G23:Q23" si="9">G16+G22</f>
        <v>0</v>
      </c>
      <c r="H23" s="543">
        <f t="shared" si="9"/>
        <v>0</v>
      </c>
      <c r="I23" s="543">
        <f t="shared" si="9"/>
        <v>0</v>
      </c>
      <c r="J23" s="543">
        <f t="shared" si="9"/>
        <v>0</v>
      </c>
      <c r="K23" s="543">
        <f t="shared" si="9"/>
        <v>0</v>
      </c>
      <c r="L23" s="543">
        <f t="shared" si="9"/>
        <v>0</v>
      </c>
      <c r="M23" s="543">
        <f t="shared" si="9"/>
        <v>0</v>
      </c>
      <c r="N23" s="543">
        <f t="shared" si="9"/>
        <v>0</v>
      </c>
      <c r="O23" s="543">
        <f t="shared" si="9"/>
        <v>0</v>
      </c>
      <c r="P23" s="543">
        <f t="shared" si="9"/>
        <v>0</v>
      </c>
      <c r="Q23" s="543">
        <f t="shared" si="9"/>
        <v>0</v>
      </c>
    </row>
    <row r="24" spans="1:17">
      <c r="A24" s="62"/>
      <c r="B24" s="721" t="s">
        <v>12</v>
      </c>
      <c r="C24" s="722"/>
      <c r="D24" s="727" t="s">
        <v>4</v>
      </c>
      <c r="E24" s="728"/>
      <c r="F24" s="36"/>
      <c r="G24" s="36"/>
      <c r="H24" s="36"/>
      <c r="I24" s="36"/>
      <c r="J24" s="36"/>
      <c r="K24" s="36"/>
      <c r="L24" s="36"/>
      <c r="M24" s="36"/>
      <c r="N24" s="36"/>
      <c r="O24" s="36"/>
      <c r="P24" s="68">
        <f t="shared" si="0"/>
        <v>0</v>
      </c>
      <c r="Q24" s="68">
        <f t="shared" si="0"/>
        <v>0</v>
      </c>
    </row>
    <row r="25" spans="1:17">
      <c r="A25" s="62"/>
      <c r="B25" s="723"/>
      <c r="C25" s="724"/>
      <c r="D25" s="729" t="s">
        <v>18</v>
      </c>
      <c r="E25" s="37" t="s">
        <v>26</v>
      </c>
      <c r="F25" s="38"/>
      <c r="G25" s="38"/>
      <c r="H25" s="38"/>
      <c r="I25" s="38"/>
      <c r="J25" s="38"/>
      <c r="K25" s="38"/>
      <c r="L25" s="38"/>
      <c r="M25" s="38"/>
      <c r="N25" s="38"/>
      <c r="O25" s="38"/>
      <c r="P25" s="69">
        <f t="shared" si="0"/>
        <v>0</v>
      </c>
      <c r="Q25" s="69">
        <f t="shared" si="0"/>
        <v>0</v>
      </c>
    </row>
    <row r="26" spans="1:17">
      <c r="A26" s="62"/>
      <c r="B26" s="723"/>
      <c r="C26" s="724"/>
      <c r="D26" s="730"/>
      <c r="E26" s="39" t="s">
        <v>8</v>
      </c>
      <c r="F26" s="40"/>
      <c r="G26" s="40"/>
      <c r="H26" s="40"/>
      <c r="I26" s="40"/>
      <c r="J26" s="40"/>
      <c r="K26" s="40"/>
      <c r="L26" s="40"/>
      <c r="M26" s="40"/>
      <c r="N26" s="40"/>
      <c r="O26" s="40"/>
      <c r="P26" s="70">
        <f t="shared" si="0"/>
        <v>0</v>
      </c>
      <c r="Q26" s="70">
        <f t="shared" si="0"/>
        <v>0</v>
      </c>
    </row>
    <row r="27" spans="1:17">
      <c r="A27" s="62"/>
      <c r="B27" s="723"/>
      <c r="C27" s="724"/>
      <c r="D27" s="731"/>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23"/>
      <c r="C28" s="724"/>
      <c r="D28" s="727" t="s">
        <v>2</v>
      </c>
      <c r="E28" s="728"/>
      <c r="F28" s="36"/>
      <c r="G28" s="36"/>
      <c r="H28" s="36"/>
      <c r="I28" s="36"/>
      <c r="J28" s="36"/>
      <c r="K28" s="36"/>
      <c r="L28" s="36"/>
      <c r="M28" s="36"/>
      <c r="N28" s="36"/>
      <c r="O28" s="36"/>
      <c r="P28" s="68">
        <f t="shared" si="0"/>
        <v>0</v>
      </c>
      <c r="Q28" s="68">
        <f t="shared" si="0"/>
        <v>0</v>
      </c>
    </row>
    <row r="29" spans="1:17">
      <c r="A29" s="62"/>
      <c r="B29" s="725"/>
      <c r="C29" s="726"/>
      <c r="D29" s="727" t="s">
        <v>3</v>
      </c>
      <c r="E29" s="728"/>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39" t="s">
        <v>10</v>
      </c>
      <c r="C30" s="740"/>
      <c r="D30" s="740"/>
      <c r="E30" s="741"/>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c r="A31" s="26"/>
      <c r="B31" s="26"/>
      <c r="C31" s="43"/>
      <c r="D31" s="43"/>
      <c r="E31" s="43"/>
      <c r="F31" s="5"/>
      <c r="G31" s="5"/>
      <c r="H31" s="5"/>
      <c r="I31" s="5"/>
      <c r="J31" s="5"/>
      <c r="K31" s="5"/>
      <c r="L31" s="5"/>
      <c r="M31" s="5"/>
      <c r="N31" s="5"/>
      <c r="O31" s="5"/>
      <c r="P31" s="5"/>
      <c r="Q31" s="44"/>
    </row>
    <row r="32" spans="1:17">
      <c r="A32" s="1" t="s">
        <v>19</v>
      </c>
      <c r="B32" s="1"/>
      <c r="C32" s="1"/>
      <c r="O32" s="105"/>
      <c r="P32" s="602" t="s">
        <v>1311</v>
      </c>
      <c r="Q32" s="604" t="str">
        <f>IF(Q30='2-1.재무상태표'!C40,"일치","불일치")</f>
        <v>일치</v>
      </c>
    </row>
    <row r="33" spans="1:15" s="105" customFormat="1">
      <c r="A33" s="106" t="s">
        <v>342</v>
      </c>
      <c r="B33" s="106"/>
      <c r="C33" s="110"/>
      <c r="D33" s="107"/>
      <c r="E33" s="107"/>
      <c r="F33" s="107"/>
      <c r="G33" s="107"/>
      <c r="H33" s="107"/>
      <c r="I33" s="107"/>
    </row>
    <row r="34" spans="1:15" s="105" customFormat="1">
      <c r="A34" s="106" t="s">
        <v>1216</v>
      </c>
      <c r="B34" s="106"/>
      <c r="C34" s="110"/>
      <c r="D34" s="107"/>
      <c r="E34" s="107"/>
      <c r="F34" s="107"/>
      <c r="G34" s="107"/>
      <c r="H34" s="107"/>
      <c r="I34" s="107"/>
    </row>
    <row r="35" spans="1:15" s="105" customFormat="1">
      <c r="A35" s="375" t="s">
        <v>631</v>
      </c>
      <c r="B35" s="375"/>
      <c r="C35" s="110"/>
      <c r="D35" s="107"/>
      <c r="E35" s="107"/>
      <c r="F35" s="107"/>
      <c r="G35" s="107"/>
      <c r="H35" s="107"/>
      <c r="I35" s="107"/>
    </row>
    <row r="36" spans="1:15" s="349" customFormat="1">
      <c r="A36" s="375" t="s">
        <v>632</v>
      </c>
      <c r="B36" s="375"/>
      <c r="C36" s="110"/>
      <c r="D36" s="107"/>
      <c r="E36" s="107"/>
      <c r="F36" s="107"/>
      <c r="G36" s="107"/>
      <c r="H36" s="107"/>
      <c r="I36" s="107"/>
      <c r="J36" s="105"/>
      <c r="K36" s="105"/>
      <c r="L36" s="105"/>
      <c r="M36" s="105"/>
      <c r="N36" s="105"/>
      <c r="O36" s="105"/>
    </row>
    <row r="37" spans="1:15">
      <c r="A37" s="1" t="s">
        <v>382</v>
      </c>
      <c r="B37" s="1"/>
      <c r="C37" s="29"/>
      <c r="D37" s="29"/>
      <c r="E37" s="29"/>
      <c r="F37" s="29"/>
      <c r="G37" s="29"/>
      <c r="H37" s="29"/>
      <c r="I37" s="29"/>
    </row>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zoomScale="85" zoomScaleNormal="85"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6" width="9.796875" style="511" customWidth="1"/>
    <col min="7" max="7" width="18.8984375" style="511" customWidth="1"/>
    <col min="8" max="8" width="9.796875" style="511" customWidth="1"/>
    <col min="9" max="9" width="18.8984375" style="511" customWidth="1"/>
    <col min="10" max="10" width="9.796875" style="511" customWidth="1"/>
    <col min="11" max="11" width="18.8984375" style="511" customWidth="1"/>
    <col min="12" max="12" width="9.796875" style="511" customWidth="1"/>
    <col min="13" max="13" width="18.8984375" style="511" customWidth="1"/>
    <col min="14" max="14" width="9.796875" style="511" customWidth="1"/>
    <col min="15" max="15" width="18.8984375" style="511" customWidth="1"/>
    <col min="16" max="16" width="9.796875" style="511" customWidth="1"/>
    <col min="17" max="17" width="21.69921875" style="511" customWidth="1"/>
    <col min="18" max="16384" width="8.8984375" style="511"/>
  </cols>
  <sheetData>
    <row r="1" spans="1:18" ht="27.6">
      <c r="A1" s="33" t="s">
        <v>1386</v>
      </c>
      <c r="B1" s="33"/>
      <c r="C1" s="35"/>
      <c r="Q1" s="20"/>
    </row>
    <row r="2" spans="1:18" ht="21">
      <c r="A2" s="19"/>
      <c r="B2" s="19"/>
      <c r="C2" s="35"/>
      <c r="Q2" s="10" t="s">
        <v>98</v>
      </c>
    </row>
    <row r="3" spans="1:18" ht="33" customHeight="1">
      <c r="A3" s="732" t="s">
        <v>99</v>
      </c>
      <c r="B3" s="733"/>
      <c r="C3" s="734"/>
      <c r="D3" s="734"/>
      <c r="E3" s="735"/>
      <c r="F3" s="720" t="s">
        <v>310</v>
      </c>
      <c r="G3" s="720"/>
      <c r="H3" s="710" t="s">
        <v>311</v>
      </c>
      <c r="I3" s="720"/>
      <c r="J3" s="710" t="s">
        <v>312</v>
      </c>
      <c r="K3" s="720"/>
      <c r="L3" s="710" t="s">
        <v>313</v>
      </c>
      <c r="M3" s="720"/>
      <c r="N3" s="710" t="s">
        <v>314</v>
      </c>
      <c r="O3" s="720"/>
      <c r="P3" s="720" t="s">
        <v>10</v>
      </c>
      <c r="Q3" s="720"/>
    </row>
    <row r="4" spans="1:18">
      <c r="A4" s="736"/>
      <c r="B4" s="737"/>
      <c r="C4" s="737"/>
      <c r="D4" s="737"/>
      <c r="E4" s="738"/>
      <c r="F4" s="508" t="s">
        <v>27</v>
      </c>
      <c r="G4" s="509" t="s">
        <v>11</v>
      </c>
      <c r="H4" s="508" t="s">
        <v>27</v>
      </c>
      <c r="I4" s="509" t="s">
        <v>11</v>
      </c>
      <c r="J4" s="508" t="s">
        <v>27</v>
      </c>
      <c r="K4" s="509" t="s">
        <v>11</v>
      </c>
      <c r="L4" s="508" t="s">
        <v>27</v>
      </c>
      <c r="M4" s="509" t="s">
        <v>11</v>
      </c>
      <c r="N4" s="508" t="s">
        <v>27</v>
      </c>
      <c r="O4" s="509" t="s">
        <v>11</v>
      </c>
      <c r="P4" s="508" t="s">
        <v>27</v>
      </c>
      <c r="Q4" s="509" t="s">
        <v>11</v>
      </c>
    </row>
    <row r="5" spans="1:18">
      <c r="A5" s="62"/>
      <c r="B5" s="750" t="s">
        <v>5</v>
      </c>
      <c r="C5" s="751"/>
      <c r="D5" s="718" t="s">
        <v>4</v>
      </c>
      <c r="E5" s="719"/>
      <c r="F5" s="83"/>
      <c r="G5" s="83"/>
      <c r="H5" s="83"/>
      <c r="I5" s="83"/>
      <c r="J5" s="83"/>
      <c r="K5" s="83"/>
      <c r="L5" s="83"/>
      <c r="M5" s="83"/>
      <c r="N5" s="83"/>
      <c r="O5" s="83"/>
      <c r="P5" s="543">
        <f>SUM(F5,H5,J5,L5,N5)</f>
        <v>0</v>
      </c>
      <c r="Q5" s="543">
        <f>SUM(G5,I5,K5,M5,O5)</f>
        <v>0</v>
      </c>
      <c r="R5" s="105"/>
    </row>
    <row r="6" spans="1:18">
      <c r="A6" s="62"/>
      <c r="B6" s="752"/>
      <c r="C6" s="753"/>
      <c r="D6" s="715" t="s">
        <v>18</v>
      </c>
      <c r="E6" s="544" t="s">
        <v>26</v>
      </c>
      <c r="F6" s="545"/>
      <c r="G6" s="545"/>
      <c r="H6" s="545"/>
      <c r="I6" s="545"/>
      <c r="J6" s="545"/>
      <c r="K6" s="545"/>
      <c r="L6" s="545"/>
      <c r="M6" s="545"/>
      <c r="N6" s="545"/>
      <c r="O6" s="545"/>
      <c r="P6" s="546">
        <f t="shared" ref="P6:Q29" si="0">SUM(F6,H6,J6,L6,N6)</f>
        <v>0</v>
      </c>
      <c r="Q6" s="546">
        <f t="shared" si="0"/>
        <v>0</v>
      </c>
      <c r="R6" s="105"/>
    </row>
    <row r="7" spans="1:18">
      <c r="A7" s="62"/>
      <c r="B7" s="752"/>
      <c r="C7" s="753"/>
      <c r="D7" s="716"/>
      <c r="E7" s="547" t="s">
        <v>8</v>
      </c>
      <c r="F7" s="548"/>
      <c r="G7" s="548"/>
      <c r="H7" s="548"/>
      <c r="I7" s="548"/>
      <c r="J7" s="548"/>
      <c r="K7" s="548"/>
      <c r="L7" s="548"/>
      <c r="M7" s="548"/>
      <c r="N7" s="548"/>
      <c r="O7" s="548"/>
      <c r="P7" s="549">
        <f t="shared" si="0"/>
        <v>0</v>
      </c>
      <c r="Q7" s="549">
        <f t="shared" si="0"/>
        <v>0</v>
      </c>
      <c r="R7" s="105"/>
    </row>
    <row r="8" spans="1:18">
      <c r="A8" s="62"/>
      <c r="B8" s="752"/>
      <c r="C8" s="753"/>
      <c r="D8" s="717"/>
      <c r="E8" s="550" t="s">
        <v>9</v>
      </c>
      <c r="F8" s="551">
        <f>SUM(F6:F7)</f>
        <v>0</v>
      </c>
      <c r="G8" s="551">
        <f t="shared" ref="G8:O8" si="1">SUM(G6:G7)</f>
        <v>0</v>
      </c>
      <c r="H8" s="551">
        <f t="shared" si="1"/>
        <v>0</v>
      </c>
      <c r="I8" s="551">
        <f t="shared" si="1"/>
        <v>0</v>
      </c>
      <c r="J8" s="551">
        <f t="shared" si="1"/>
        <v>0</v>
      </c>
      <c r="K8" s="551">
        <f t="shared" si="1"/>
        <v>0</v>
      </c>
      <c r="L8" s="551">
        <f t="shared" si="1"/>
        <v>0</v>
      </c>
      <c r="M8" s="551">
        <f t="shared" si="1"/>
        <v>0</v>
      </c>
      <c r="N8" s="551">
        <f t="shared" si="1"/>
        <v>0</v>
      </c>
      <c r="O8" s="551">
        <f t="shared" si="1"/>
        <v>0</v>
      </c>
      <c r="P8" s="551">
        <f t="shared" si="0"/>
        <v>0</v>
      </c>
      <c r="Q8" s="551">
        <f t="shared" si="0"/>
        <v>0</v>
      </c>
      <c r="R8" s="105"/>
    </row>
    <row r="9" spans="1:18">
      <c r="A9" s="62"/>
      <c r="B9" s="752"/>
      <c r="C9" s="753"/>
      <c r="D9" s="718" t="s">
        <v>2</v>
      </c>
      <c r="E9" s="719"/>
      <c r="F9" s="83"/>
      <c r="G9" s="83"/>
      <c r="H9" s="83"/>
      <c r="I9" s="83"/>
      <c r="J9" s="83"/>
      <c r="K9" s="83"/>
      <c r="L9" s="83"/>
      <c r="M9" s="83"/>
      <c r="N9" s="83"/>
      <c r="O9" s="83"/>
      <c r="P9" s="543">
        <f t="shared" si="0"/>
        <v>0</v>
      </c>
      <c r="Q9" s="543">
        <f t="shared" si="0"/>
        <v>0</v>
      </c>
      <c r="R9" s="105"/>
    </row>
    <row r="10" spans="1:18">
      <c r="A10" s="62"/>
      <c r="B10" s="754"/>
      <c r="C10" s="755"/>
      <c r="D10" s="718" t="s">
        <v>3</v>
      </c>
      <c r="E10" s="719"/>
      <c r="F10" s="543">
        <f t="shared" ref="F10:O10" si="2">SUM(F5,F8,F9)</f>
        <v>0</v>
      </c>
      <c r="G10" s="543">
        <f t="shared" si="2"/>
        <v>0</v>
      </c>
      <c r="H10" s="543">
        <f t="shared" si="2"/>
        <v>0</v>
      </c>
      <c r="I10" s="543">
        <f t="shared" si="2"/>
        <v>0</v>
      </c>
      <c r="J10" s="543">
        <f t="shared" si="2"/>
        <v>0</v>
      </c>
      <c r="K10" s="543">
        <f t="shared" si="2"/>
        <v>0</v>
      </c>
      <c r="L10" s="543">
        <f t="shared" si="2"/>
        <v>0</v>
      </c>
      <c r="M10" s="543">
        <f t="shared" si="2"/>
        <v>0</v>
      </c>
      <c r="N10" s="543">
        <f t="shared" si="2"/>
        <v>0</v>
      </c>
      <c r="O10" s="543">
        <f t="shared" si="2"/>
        <v>0</v>
      </c>
      <c r="P10" s="543">
        <f t="shared" si="0"/>
        <v>0</v>
      </c>
      <c r="Q10" s="543">
        <f t="shared" si="0"/>
        <v>0</v>
      </c>
      <c r="R10" s="105"/>
    </row>
    <row r="11" spans="1:18">
      <c r="A11" s="62"/>
      <c r="B11" s="747" t="s">
        <v>6</v>
      </c>
      <c r="C11" s="747" t="s">
        <v>1213</v>
      </c>
      <c r="D11" s="718" t="s">
        <v>4</v>
      </c>
      <c r="E11" s="719"/>
      <c r="F11" s="83"/>
      <c r="G11" s="83"/>
      <c r="H11" s="83"/>
      <c r="I11" s="83"/>
      <c r="J11" s="83"/>
      <c r="K11" s="83"/>
      <c r="L11" s="83"/>
      <c r="M11" s="83"/>
      <c r="N11" s="83"/>
      <c r="O11" s="83"/>
      <c r="P11" s="543">
        <f>SUM(F11,H11,J11,L11,N11)</f>
        <v>0</v>
      </c>
      <c r="Q11" s="543">
        <f>SUM(G11,I11,K11,M11,O11)</f>
        <v>0</v>
      </c>
      <c r="R11" s="105"/>
    </row>
    <row r="12" spans="1:18">
      <c r="A12" s="62"/>
      <c r="B12" s="748"/>
      <c r="C12" s="748"/>
      <c r="D12" s="715" t="s">
        <v>18</v>
      </c>
      <c r="E12" s="544" t="s">
        <v>26</v>
      </c>
      <c r="F12" s="545"/>
      <c r="G12" s="545"/>
      <c r="H12" s="545"/>
      <c r="I12" s="545"/>
      <c r="J12" s="545"/>
      <c r="K12" s="545"/>
      <c r="L12" s="545"/>
      <c r="M12" s="545"/>
      <c r="N12" s="545"/>
      <c r="O12" s="545"/>
      <c r="P12" s="546">
        <f t="shared" ref="P12:Q16" si="3">SUM(F12,H12,J12,L12,N12)</f>
        <v>0</v>
      </c>
      <c r="Q12" s="546">
        <f t="shared" si="3"/>
        <v>0</v>
      </c>
      <c r="R12" s="105"/>
    </row>
    <row r="13" spans="1:18">
      <c r="A13" s="62"/>
      <c r="B13" s="748"/>
      <c r="C13" s="748"/>
      <c r="D13" s="716"/>
      <c r="E13" s="547" t="s">
        <v>8</v>
      </c>
      <c r="F13" s="548"/>
      <c r="G13" s="548"/>
      <c r="H13" s="548"/>
      <c r="I13" s="548"/>
      <c r="J13" s="548"/>
      <c r="K13" s="548"/>
      <c r="L13" s="548"/>
      <c r="M13" s="548"/>
      <c r="N13" s="548"/>
      <c r="O13" s="548"/>
      <c r="P13" s="549">
        <f t="shared" si="3"/>
        <v>0</v>
      </c>
      <c r="Q13" s="549">
        <f t="shared" si="3"/>
        <v>0</v>
      </c>
      <c r="R13" s="105"/>
    </row>
    <row r="14" spans="1:18">
      <c r="A14" s="62"/>
      <c r="B14" s="748"/>
      <c r="C14" s="748"/>
      <c r="D14" s="717"/>
      <c r="E14" s="550" t="s">
        <v>9</v>
      </c>
      <c r="F14" s="551">
        <f>SUM(F12:F13)</f>
        <v>0</v>
      </c>
      <c r="G14" s="551">
        <f t="shared" ref="G14:O14" si="4">SUM(G12:G13)</f>
        <v>0</v>
      </c>
      <c r="H14" s="551">
        <f t="shared" si="4"/>
        <v>0</v>
      </c>
      <c r="I14" s="551">
        <f t="shared" si="4"/>
        <v>0</v>
      </c>
      <c r="J14" s="551">
        <f t="shared" si="4"/>
        <v>0</v>
      </c>
      <c r="K14" s="551">
        <f t="shared" si="4"/>
        <v>0</v>
      </c>
      <c r="L14" s="551">
        <f t="shared" si="4"/>
        <v>0</v>
      </c>
      <c r="M14" s="551">
        <f t="shared" si="4"/>
        <v>0</v>
      </c>
      <c r="N14" s="551">
        <f t="shared" si="4"/>
        <v>0</v>
      </c>
      <c r="O14" s="551">
        <f t="shared" si="4"/>
        <v>0</v>
      </c>
      <c r="P14" s="551">
        <f t="shared" si="3"/>
        <v>0</v>
      </c>
      <c r="Q14" s="551">
        <f t="shared" si="3"/>
        <v>0</v>
      </c>
      <c r="R14" s="105"/>
    </row>
    <row r="15" spans="1:18">
      <c r="A15" s="62"/>
      <c r="B15" s="748"/>
      <c r="C15" s="748"/>
      <c r="D15" s="718" t="s">
        <v>2</v>
      </c>
      <c r="E15" s="719"/>
      <c r="F15" s="83"/>
      <c r="G15" s="83"/>
      <c r="H15" s="83"/>
      <c r="I15" s="83"/>
      <c r="J15" s="83"/>
      <c r="K15" s="83"/>
      <c r="L15" s="83"/>
      <c r="M15" s="83"/>
      <c r="N15" s="83"/>
      <c r="O15" s="83"/>
      <c r="P15" s="543">
        <f t="shared" si="3"/>
        <v>0</v>
      </c>
      <c r="Q15" s="543">
        <f t="shared" si="3"/>
        <v>0</v>
      </c>
      <c r="R15" s="105"/>
    </row>
    <row r="16" spans="1:18">
      <c r="A16" s="62"/>
      <c r="B16" s="748"/>
      <c r="C16" s="749"/>
      <c r="D16" s="718" t="s">
        <v>3</v>
      </c>
      <c r="E16" s="719"/>
      <c r="F16" s="543">
        <f t="shared" ref="F16:O16" si="5">SUM(F11,F14,F15)</f>
        <v>0</v>
      </c>
      <c r="G16" s="543">
        <f t="shared" si="5"/>
        <v>0</v>
      </c>
      <c r="H16" s="543">
        <f t="shared" si="5"/>
        <v>0</v>
      </c>
      <c r="I16" s="543">
        <f t="shared" si="5"/>
        <v>0</v>
      </c>
      <c r="J16" s="543">
        <f t="shared" si="5"/>
        <v>0</v>
      </c>
      <c r="K16" s="543">
        <f t="shared" si="5"/>
        <v>0</v>
      </c>
      <c r="L16" s="543">
        <f t="shared" si="5"/>
        <v>0</v>
      </c>
      <c r="M16" s="543">
        <f t="shared" si="5"/>
        <v>0</v>
      </c>
      <c r="N16" s="543">
        <f t="shared" si="5"/>
        <v>0</v>
      </c>
      <c r="O16" s="543">
        <f t="shared" si="5"/>
        <v>0</v>
      </c>
      <c r="P16" s="543">
        <f t="shared" si="3"/>
        <v>0</v>
      </c>
      <c r="Q16" s="543">
        <f t="shared" si="3"/>
        <v>0</v>
      </c>
      <c r="R16" s="105"/>
    </row>
    <row r="17" spans="1:18">
      <c r="A17" s="62"/>
      <c r="B17" s="748"/>
      <c r="C17" s="747" t="s">
        <v>1214</v>
      </c>
      <c r="D17" s="718" t="s">
        <v>4</v>
      </c>
      <c r="E17" s="719"/>
      <c r="F17" s="83"/>
      <c r="G17" s="83"/>
      <c r="H17" s="83"/>
      <c r="I17" s="83"/>
      <c r="J17" s="83"/>
      <c r="K17" s="83"/>
      <c r="L17" s="83"/>
      <c r="M17" s="83"/>
      <c r="N17" s="83"/>
      <c r="O17" s="83"/>
      <c r="P17" s="543">
        <f>SUM(F17,H17,J17,L17,N17)</f>
        <v>0</v>
      </c>
      <c r="Q17" s="543">
        <f>SUM(G17,I17,K17,M17,O17)</f>
        <v>0</v>
      </c>
      <c r="R17" s="105"/>
    </row>
    <row r="18" spans="1:18">
      <c r="A18" s="62"/>
      <c r="B18" s="748"/>
      <c r="C18" s="748"/>
      <c r="D18" s="715" t="s">
        <v>18</v>
      </c>
      <c r="E18" s="544" t="s">
        <v>26</v>
      </c>
      <c r="F18" s="545"/>
      <c r="G18" s="545"/>
      <c r="H18" s="545"/>
      <c r="I18" s="545"/>
      <c r="J18" s="545"/>
      <c r="K18" s="545"/>
      <c r="L18" s="545"/>
      <c r="M18" s="545"/>
      <c r="N18" s="545"/>
      <c r="O18" s="545"/>
      <c r="P18" s="546">
        <f t="shared" ref="P18:Q22" si="6">SUM(F18,H18,J18,L18,N18)</f>
        <v>0</v>
      </c>
      <c r="Q18" s="546">
        <f t="shared" si="6"/>
        <v>0</v>
      </c>
      <c r="R18" s="105"/>
    </row>
    <row r="19" spans="1:18">
      <c r="A19" s="62"/>
      <c r="B19" s="748"/>
      <c r="C19" s="748"/>
      <c r="D19" s="716"/>
      <c r="E19" s="547" t="s">
        <v>8</v>
      </c>
      <c r="F19" s="548"/>
      <c r="G19" s="548"/>
      <c r="H19" s="548"/>
      <c r="I19" s="548"/>
      <c r="J19" s="548"/>
      <c r="K19" s="548"/>
      <c r="L19" s="548"/>
      <c r="M19" s="548"/>
      <c r="N19" s="548"/>
      <c r="O19" s="548"/>
      <c r="P19" s="549">
        <f t="shared" si="6"/>
        <v>0</v>
      </c>
      <c r="Q19" s="549">
        <f t="shared" si="6"/>
        <v>0</v>
      </c>
      <c r="R19" s="105"/>
    </row>
    <row r="20" spans="1:18">
      <c r="A20" s="62"/>
      <c r="B20" s="748"/>
      <c r="C20" s="748"/>
      <c r="D20" s="717"/>
      <c r="E20" s="550" t="s">
        <v>9</v>
      </c>
      <c r="F20" s="551">
        <f>SUM(F18:F19)</f>
        <v>0</v>
      </c>
      <c r="G20" s="551">
        <f t="shared" ref="G20:O20" si="7">SUM(G18:G19)</f>
        <v>0</v>
      </c>
      <c r="H20" s="551">
        <f t="shared" si="7"/>
        <v>0</v>
      </c>
      <c r="I20" s="551">
        <f t="shared" si="7"/>
        <v>0</v>
      </c>
      <c r="J20" s="551">
        <f t="shared" si="7"/>
        <v>0</v>
      </c>
      <c r="K20" s="551">
        <f t="shared" si="7"/>
        <v>0</v>
      </c>
      <c r="L20" s="551">
        <f t="shared" si="7"/>
        <v>0</v>
      </c>
      <c r="M20" s="551">
        <f t="shared" si="7"/>
        <v>0</v>
      </c>
      <c r="N20" s="551">
        <f t="shared" si="7"/>
        <v>0</v>
      </c>
      <c r="O20" s="551">
        <f t="shared" si="7"/>
        <v>0</v>
      </c>
      <c r="P20" s="551">
        <f t="shared" si="6"/>
        <v>0</v>
      </c>
      <c r="Q20" s="551">
        <f t="shared" si="6"/>
        <v>0</v>
      </c>
      <c r="R20" s="105"/>
    </row>
    <row r="21" spans="1:18">
      <c r="A21" s="62"/>
      <c r="B21" s="748"/>
      <c r="C21" s="748"/>
      <c r="D21" s="718" t="s">
        <v>2</v>
      </c>
      <c r="E21" s="719"/>
      <c r="F21" s="83"/>
      <c r="G21" s="83"/>
      <c r="H21" s="83"/>
      <c r="I21" s="83"/>
      <c r="J21" s="83"/>
      <c r="K21" s="83"/>
      <c r="L21" s="83"/>
      <c r="M21" s="83"/>
      <c r="N21" s="83"/>
      <c r="O21" s="83"/>
      <c r="P21" s="543">
        <f t="shared" si="6"/>
        <v>0</v>
      </c>
      <c r="Q21" s="543">
        <f t="shared" si="6"/>
        <v>0</v>
      </c>
      <c r="R21" s="105"/>
    </row>
    <row r="22" spans="1:18">
      <c r="A22" s="62"/>
      <c r="B22" s="748"/>
      <c r="C22" s="748"/>
      <c r="D22" s="742" t="s">
        <v>3</v>
      </c>
      <c r="E22" s="743"/>
      <c r="F22" s="543">
        <f t="shared" ref="F22:O22" si="8">SUM(F17,F20,F21)</f>
        <v>0</v>
      </c>
      <c r="G22" s="543">
        <f t="shared" si="8"/>
        <v>0</v>
      </c>
      <c r="H22" s="543">
        <f t="shared" si="8"/>
        <v>0</v>
      </c>
      <c r="I22" s="543">
        <f t="shared" si="8"/>
        <v>0</v>
      </c>
      <c r="J22" s="543">
        <f t="shared" si="8"/>
        <v>0</v>
      </c>
      <c r="K22" s="543">
        <f t="shared" si="8"/>
        <v>0</v>
      </c>
      <c r="L22" s="543">
        <f t="shared" si="8"/>
        <v>0</v>
      </c>
      <c r="M22" s="543">
        <f t="shared" si="8"/>
        <v>0</v>
      </c>
      <c r="N22" s="543">
        <f t="shared" si="8"/>
        <v>0</v>
      </c>
      <c r="O22" s="543">
        <f t="shared" si="8"/>
        <v>0</v>
      </c>
      <c r="P22" s="543">
        <f t="shared" si="6"/>
        <v>0</v>
      </c>
      <c r="Q22" s="543">
        <f t="shared" si="6"/>
        <v>0</v>
      </c>
      <c r="R22" s="105"/>
    </row>
    <row r="23" spans="1:18">
      <c r="A23" s="62"/>
      <c r="B23" s="749"/>
      <c r="C23" s="744" t="s">
        <v>1215</v>
      </c>
      <c r="D23" s="745"/>
      <c r="E23" s="746"/>
      <c r="F23" s="543">
        <f>F16+F22</f>
        <v>0</v>
      </c>
      <c r="G23" s="543">
        <f t="shared" ref="G23:Q23" si="9">G16+G22</f>
        <v>0</v>
      </c>
      <c r="H23" s="543">
        <f t="shared" si="9"/>
        <v>0</v>
      </c>
      <c r="I23" s="543">
        <f t="shared" si="9"/>
        <v>0</v>
      </c>
      <c r="J23" s="543">
        <f t="shared" si="9"/>
        <v>0</v>
      </c>
      <c r="K23" s="543">
        <f t="shared" si="9"/>
        <v>0</v>
      </c>
      <c r="L23" s="543">
        <f t="shared" si="9"/>
        <v>0</v>
      </c>
      <c r="M23" s="543">
        <f t="shared" si="9"/>
        <v>0</v>
      </c>
      <c r="N23" s="543">
        <f t="shared" si="9"/>
        <v>0</v>
      </c>
      <c r="O23" s="543">
        <f>O16+O22</f>
        <v>0</v>
      </c>
      <c r="P23" s="543">
        <f>P16+P22</f>
        <v>0</v>
      </c>
      <c r="Q23" s="543">
        <f t="shared" si="9"/>
        <v>0</v>
      </c>
      <c r="R23" s="105"/>
    </row>
    <row r="24" spans="1:18">
      <c r="A24" s="62"/>
      <c r="B24" s="750" t="s">
        <v>12</v>
      </c>
      <c r="C24" s="751"/>
      <c r="D24" s="718" t="s">
        <v>4</v>
      </c>
      <c r="E24" s="719"/>
      <c r="F24" s="83"/>
      <c r="G24" s="83"/>
      <c r="H24" s="83"/>
      <c r="I24" s="83"/>
      <c r="J24" s="83"/>
      <c r="K24" s="83"/>
      <c r="L24" s="83"/>
      <c r="M24" s="83"/>
      <c r="N24" s="83"/>
      <c r="O24" s="83"/>
      <c r="P24" s="543">
        <f t="shared" si="0"/>
        <v>0</v>
      </c>
      <c r="Q24" s="543">
        <f t="shared" si="0"/>
        <v>0</v>
      </c>
      <c r="R24" s="105"/>
    </row>
    <row r="25" spans="1:18">
      <c r="A25" s="62"/>
      <c r="B25" s="752"/>
      <c r="C25" s="753"/>
      <c r="D25" s="715" t="s">
        <v>18</v>
      </c>
      <c r="E25" s="544" t="s">
        <v>26</v>
      </c>
      <c r="F25" s="545"/>
      <c r="G25" s="545"/>
      <c r="H25" s="545"/>
      <c r="I25" s="545"/>
      <c r="J25" s="545"/>
      <c r="K25" s="545"/>
      <c r="L25" s="545"/>
      <c r="M25" s="545"/>
      <c r="N25" s="545"/>
      <c r="O25" s="545"/>
      <c r="P25" s="546">
        <f t="shared" si="0"/>
        <v>0</v>
      </c>
      <c r="Q25" s="546">
        <f t="shared" si="0"/>
        <v>0</v>
      </c>
      <c r="R25" s="105"/>
    </row>
    <row r="26" spans="1:18">
      <c r="A26" s="62"/>
      <c r="B26" s="752"/>
      <c r="C26" s="753"/>
      <c r="D26" s="716"/>
      <c r="E26" s="547" t="s">
        <v>8</v>
      </c>
      <c r="F26" s="548"/>
      <c r="G26" s="548"/>
      <c r="H26" s="548"/>
      <c r="I26" s="548"/>
      <c r="J26" s="548"/>
      <c r="K26" s="548"/>
      <c r="L26" s="548"/>
      <c r="M26" s="548"/>
      <c r="N26" s="548"/>
      <c r="O26" s="548"/>
      <c r="P26" s="549">
        <f t="shared" si="0"/>
        <v>0</v>
      </c>
      <c r="Q26" s="549">
        <f t="shared" si="0"/>
        <v>0</v>
      </c>
      <c r="R26" s="105"/>
    </row>
    <row r="27" spans="1:18">
      <c r="A27" s="62"/>
      <c r="B27" s="752"/>
      <c r="C27" s="753"/>
      <c r="D27" s="717"/>
      <c r="E27" s="550" t="s">
        <v>9</v>
      </c>
      <c r="F27" s="551">
        <f t="shared" ref="F27:O27" si="10">SUM(F25:F26)</f>
        <v>0</v>
      </c>
      <c r="G27" s="551">
        <f t="shared" si="10"/>
        <v>0</v>
      </c>
      <c r="H27" s="551">
        <f t="shared" si="10"/>
        <v>0</v>
      </c>
      <c r="I27" s="551">
        <f t="shared" si="10"/>
        <v>0</v>
      </c>
      <c r="J27" s="551">
        <f t="shared" si="10"/>
        <v>0</v>
      </c>
      <c r="K27" s="551">
        <f t="shared" si="10"/>
        <v>0</v>
      </c>
      <c r="L27" s="551">
        <f t="shared" si="10"/>
        <v>0</v>
      </c>
      <c r="M27" s="551">
        <f t="shared" si="10"/>
        <v>0</v>
      </c>
      <c r="N27" s="551">
        <f t="shared" si="10"/>
        <v>0</v>
      </c>
      <c r="O27" s="551">
        <f t="shared" si="10"/>
        <v>0</v>
      </c>
      <c r="P27" s="551">
        <f t="shared" si="0"/>
        <v>0</v>
      </c>
      <c r="Q27" s="551">
        <f t="shared" si="0"/>
        <v>0</v>
      </c>
      <c r="R27" s="105"/>
    </row>
    <row r="28" spans="1:18">
      <c r="A28" s="62"/>
      <c r="B28" s="752"/>
      <c r="C28" s="753"/>
      <c r="D28" s="718" t="s">
        <v>2</v>
      </c>
      <c r="E28" s="719"/>
      <c r="F28" s="83"/>
      <c r="G28" s="83"/>
      <c r="H28" s="83"/>
      <c r="I28" s="83"/>
      <c r="J28" s="83"/>
      <c r="K28" s="83"/>
      <c r="L28" s="83"/>
      <c r="M28" s="83"/>
      <c r="N28" s="83"/>
      <c r="O28" s="83"/>
      <c r="P28" s="543">
        <f t="shared" si="0"/>
        <v>0</v>
      </c>
      <c r="Q28" s="543">
        <f t="shared" si="0"/>
        <v>0</v>
      </c>
      <c r="R28" s="105"/>
    </row>
    <row r="29" spans="1:18">
      <c r="A29" s="62"/>
      <c r="B29" s="754"/>
      <c r="C29" s="755"/>
      <c r="D29" s="718" t="s">
        <v>3</v>
      </c>
      <c r="E29" s="719"/>
      <c r="F29" s="543">
        <f>SUM(F24,F27,F28)</f>
        <v>0</v>
      </c>
      <c r="G29" s="543">
        <f t="shared" ref="G29:O29" si="11">SUM(G24,G27,G28)</f>
        <v>0</v>
      </c>
      <c r="H29" s="543">
        <f t="shared" si="11"/>
        <v>0</v>
      </c>
      <c r="I29" s="543">
        <f t="shared" si="11"/>
        <v>0</v>
      </c>
      <c r="J29" s="543">
        <f t="shared" si="11"/>
        <v>0</v>
      </c>
      <c r="K29" s="543">
        <f t="shared" si="11"/>
        <v>0</v>
      </c>
      <c r="L29" s="543">
        <f t="shared" si="11"/>
        <v>0</v>
      </c>
      <c r="M29" s="543">
        <f t="shared" si="11"/>
        <v>0</v>
      </c>
      <c r="N29" s="543">
        <f t="shared" si="11"/>
        <v>0</v>
      </c>
      <c r="O29" s="543">
        <f t="shared" si="11"/>
        <v>0</v>
      </c>
      <c r="P29" s="543">
        <f t="shared" si="0"/>
        <v>0</v>
      </c>
      <c r="Q29" s="543">
        <f t="shared" si="0"/>
        <v>0</v>
      </c>
      <c r="R29" s="105"/>
    </row>
    <row r="30" spans="1:18">
      <c r="A30" s="62"/>
      <c r="B30" s="756" t="s">
        <v>10</v>
      </c>
      <c r="C30" s="757"/>
      <c r="D30" s="757"/>
      <c r="E30" s="758"/>
      <c r="F30" s="543">
        <f>SUM(F10,F23,F29)</f>
        <v>0</v>
      </c>
      <c r="G30" s="543">
        <f t="shared" ref="G30:O30" si="12">SUM(G10,G23,G29)</f>
        <v>0</v>
      </c>
      <c r="H30" s="543">
        <f t="shared" si="12"/>
        <v>0</v>
      </c>
      <c r="I30" s="543">
        <f t="shared" si="12"/>
        <v>0</v>
      </c>
      <c r="J30" s="543">
        <f t="shared" si="12"/>
        <v>0</v>
      </c>
      <c r="K30" s="543">
        <f t="shared" si="12"/>
        <v>0</v>
      </c>
      <c r="L30" s="543">
        <f t="shared" si="12"/>
        <v>0</v>
      </c>
      <c r="M30" s="543">
        <f t="shared" si="12"/>
        <v>0</v>
      </c>
      <c r="N30" s="543">
        <f t="shared" si="12"/>
        <v>0</v>
      </c>
      <c r="O30" s="543">
        <f t="shared" si="12"/>
        <v>0</v>
      </c>
      <c r="P30" s="543">
        <f>SUM(F30,H30,J30,L30,N30)</f>
        <v>0</v>
      </c>
      <c r="Q30" s="543">
        <f>SUM(G30,I30,K30,M30,O30)</f>
        <v>0</v>
      </c>
      <c r="R30" s="105"/>
    </row>
    <row r="31" spans="1:18" s="526" customFormat="1">
      <c r="A31" s="26"/>
      <c r="B31" s="26"/>
      <c r="C31" s="43"/>
      <c r="D31" s="43"/>
      <c r="E31" s="43"/>
      <c r="F31" s="5"/>
      <c r="G31" s="5"/>
      <c r="H31" s="5"/>
      <c r="I31" s="5"/>
      <c r="J31" s="5"/>
      <c r="K31" s="5"/>
      <c r="L31" s="5"/>
      <c r="M31" s="5"/>
      <c r="N31" s="5"/>
      <c r="O31" s="5"/>
      <c r="P31" s="5"/>
      <c r="Q31" s="44"/>
    </row>
    <row r="32" spans="1:18" s="526" customFormat="1">
      <c r="A32" s="1" t="s">
        <v>19</v>
      </c>
      <c r="B32" s="1"/>
      <c r="C32" s="1"/>
      <c r="O32" s="105"/>
      <c r="P32" s="105"/>
      <c r="Q32" s="105"/>
    </row>
    <row r="33" spans="1:9" s="105" customFormat="1">
      <c r="A33" s="106" t="s">
        <v>1217</v>
      </c>
      <c r="B33" s="106"/>
      <c r="C33" s="110"/>
      <c r="D33" s="107"/>
      <c r="E33" s="107"/>
      <c r="F33" s="107"/>
      <c r="G33" s="107"/>
      <c r="H33" s="107"/>
      <c r="I33" s="107"/>
    </row>
    <row r="34" spans="1:9" s="105" customFormat="1">
      <c r="A34" s="106" t="s">
        <v>1266</v>
      </c>
      <c r="B34" s="106"/>
      <c r="C34" s="110"/>
      <c r="D34" s="107"/>
      <c r="E34" s="107"/>
      <c r="F34" s="107"/>
      <c r="G34" s="107"/>
      <c r="H34" s="107"/>
      <c r="I34" s="107"/>
    </row>
    <row r="35" spans="1:9" s="105" customFormat="1">
      <c r="A35" s="1" t="s">
        <v>1218</v>
      </c>
      <c r="B35" s="375"/>
      <c r="C35" s="110"/>
      <c r="D35" s="107"/>
      <c r="E35" s="107"/>
      <c r="F35" s="107"/>
      <c r="G35" s="107"/>
      <c r="H35" s="107"/>
      <c r="I35" s="107"/>
    </row>
    <row r="36" spans="1:9" s="105" customFormat="1">
      <c r="A36" s="375"/>
      <c r="B36" s="375"/>
      <c r="C36" s="110"/>
      <c r="D36" s="107"/>
      <c r="E36" s="107"/>
      <c r="F36" s="107"/>
      <c r="G36" s="107"/>
      <c r="H36" s="107"/>
      <c r="I36" s="107"/>
    </row>
    <row r="37" spans="1:9" s="526" customFormat="1">
      <c r="B37" s="1"/>
      <c r="C37" s="29"/>
      <c r="D37" s="29"/>
      <c r="E37" s="29"/>
      <c r="F37" s="29"/>
      <c r="G37" s="29"/>
      <c r="H37" s="29"/>
      <c r="I37" s="29"/>
    </row>
    <row r="38" spans="1:9" s="526" customFormat="1"/>
    <row r="39" spans="1:9" s="526" customFormat="1"/>
    <row r="40" spans="1:9" s="526" customFormat="1"/>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election activeCell="A2" sqref="A2"/>
    </sheetView>
  </sheetViews>
  <sheetFormatPr defaultColWidth="8.8984375" defaultRowHeight="17.399999999999999"/>
  <cols>
    <col min="1" max="1" width="4.3984375" style="228" customWidth="1"/>
    <col min="2" max="2" width="7" style="228" customWidth="1"/>
    <col min="3" max="3" width="8.19921875" style="228" customWidth="1"/>
    <col min="4" max="4" width="19.69921875" style="228" customWidth="1"/>
    <col min="5" max="13" width="9.09765625" style="228" customWidth="1"/>
    <col min="14" max="14" width="12.09765625" style="228" bestFit="1" customWidth="1"/>
    <col min="15" max="16" width="9.09765625" style="228" customWidth="1"/>
    <col min="17" max="17" width="8.8984375" style="228"/>
    <col min="18" max="18" width="2.19921875" style="228" customWidth="1"/>
    <col min="19" max="16384" width="8.8984375" style="228"/>
  </cols>
  <sheetData>
    <row r="1" spans="1:16" ht="27.6">
      <c r="A1" s="33" t="s">
        <v>1387</v>
      </c>
      <c r="B1" s="35"/>
      <c r="C1" s="35"/>
      <c r="D1" s="493"/>
      <c r="E1" s="493"/>
      <c r="F1" s="493"/>
      <c r="G1" s="493"/>
      <c r="H1" s="493"/>
      <c r="I1" s="493"/>
      <c r="J1" s="493"/>
      <c r="K1" s="493"/>
      <c r="L1" s="493"/>
      <c r="M1" s="493"/>
      <c r="N1" s="493"/>
      <c r="O1" s="493"/>
      <c r="P1" s="20"/>
    </row>
    <row r="2" spans="1:16" ht="21">
      <c r="A2" s="19"/>
      <c r="B2" s="35"/>
      <c r="C2" s="35"/>
      <c r="D2" s="493"/>
      <c r="E2" s="493"/>
      <c r="F2" s="493"/>
      <c r="G2" s="493"/>
      <c r="H2" s="493"/>
      <c r="I2" s="493"/>
      <c r="J2" s="493"/>
      <c r="K2" s="493"/>
      <c r="L2" s="493"/>
      <c r="M2" s="493"/>
      <c r="N2" s="493"/>
      <c r="O2" s="493"/>
      <c r="P2" s="10" t="s">
        <v>308</v>
      </c>
    </row>
    <row r="3" spans="1:16" ht="29.25" customHeight="1">
      <c r="A3" s="732" t="s">
        <v>309</v>
      </c>
      <c r="B3" s="734"/>
      <c r="C3" s="734"/>
      <c r="D3" s="735"/>
      <c r="E3" s="720" t="s">
        <v>310</v>
      </c>
      <c r="F3" s="720"/>
      <c r="G3" s="710" t="s">
        <v>311</v>
      </c>
      <c r="H3" s="720"/>
      <c r="I3" s="710" t="s">
        <v>312</v>
      </c>
      <c r="J3" s="720"/>
      <c r="K3" s="710" t="s">
        <v>313</v>
      </c>
      <c r="L3" s="720"/>
      <c r="M3" s="710" t="s">
        <v>314</v>
      </c>
      <c r="N3" s="720"/>
      <c r="O3" s="720" t="s">
        <v>315</v>
      </c>
      <c r="P3" s="720"/>
    </row>
    <row r="4" spans="1:16" ht="18.75" customHeight="1">
      <c r="A4" s="736"/>
      <c r="B4" s="737"/>
      <c r="C4" s="737"/>
      <c r="D4" s="738"/>
      <c r="E4" s="491" t="s">
        <v>316</v>
      </c>
      <c r="F4" s="492" t="s">
        <v>317</v>
      </c>
      <c r="G4" s="491" t="s">
        <v>316</v>
      </c>
      <c r="H4" s="492" t="s">
        <v>317</v>
      </c>
      <c r="I4" s="491" t="s">
        <v>316</v>
      </c>
      <c r="J4" s="492" t="s">
        <v>317</v>
      </c>
      <c r="K4" s="491" t="s">
        <v>316</v>
      </c>
      <c r="L4" s="492" t="s">
        <v>317</v>
      </c>
      <c r="M4" s="491" t="s">
        <v>316</v>
      </c>
      <c r="N4" s="492" t="s">
        <v>317</v>
      </c>
      <c r="O4" s="491" t="s">
        <v>316</v>
      </c>
      <c r="P4" s="492" t="s">
        <v>317</v>
      </c>
    </row>
    <row r="5" spans="1:16" ht="29.25" customHeight="1">
      <c r="A5" s="62" t="s">
        <v>318</v>
      </c>
      <c r="B5" s="760" t="s">
        <v>319</v>
      </c>
      <c r="C5" s="760" t="s">
        <v>1209</v>
      </c>
      <c r="D5" s="494" t="s">
        <v>1198</v>
      </c>
      <c r="E5" s="38"/>
      <c r="F5" s="38"/>
      <c r="G5" s="38"/>
      <c r="H5" s="38"/>
      <c r="I5" s="38"/>
      <c r="J5" s="38"/>
      <c r="K5" s="38"/>
      <c r="L5" s="38"/>
      <c r="M5" s="38"/>
      <c r="N5" s="38"/>
      <c r="O5" s="69">
        <f>SUM(M5,K5,I5,G5,E5)</f>
        <v>0</v>
      </c>
      <c r="P5" s="69">
        <f>SUM(N5,L5,J5,H5,F5)</f>
        <v>0</v>
      </c>
    </row>
    <row r="6" spans="1:16" ht="29.25" customHeight="1">
      <c r="A6" s="62" t="s">
        <v>13</v>
      </c>
      <c r="B6" s="761"/>
      <c r="C6" s="761"/>
      <c r="D6" s="498" t="s">
        <v>1199</v>
      </c>
      <c r="E6" s="40"/>
      <c r="F6" s="40"/>
      <c r="G6" s="40"/>
      <c r="H6" s="40"/>
      <c r="I6" s="40"/>
      <c r="J6" s="40"/>
      <c r="K6" s="40"/>
      <c r="L6" s="40"/>
      <c r="M6" s="40"/>
      <c r="N6" s="40"/>
      <c r="O6" s="70">
        <f>SUM(M6,K6,I6,G6,E6)</f>
        <v>0</v>
      </c>
      <c r="P6" s="70">
        <f t="shared" ref="P6:P15" si="0">SUM(N6,L6,J6,H6,F6)</f>
        <v>0</v>
      </c>
    </row>
    <row r="7" spans="1:16" ht="29.25" customHeight="1">
      <c r="A7" s="62" t="s">
        <v>14</v>
      </c>
      <c r="B7" s="761"/>
      <c r="C7" s="761"/>
      <c r="D7" s="498" t="s">
        <v>1200</v>
      </c>
      <c r="E7" s="40"/>
      <c r="F7" s="40"/>
      <c r="G7" s="40"/>
      <c r="H7" s="40"/>
      <c r="I7" s="40"/>
      <c r="J7" s="40"/>
      <c r="K7" s="40"/>
      <c r="L7" s="40"/>
      <c r="M7" s="40"/>
      <c r="N7" s="40"/>
      <c r="O7" s="70">
        <f t="shared" ref="O7:O15" si="1">SUM(M7,K7,I7,G7,E7)</f>
        <v>0</v>
      </c>
      <c r="P7" s="70">
        <f t="shared" si="0"/>
        <v>0</v>
      </c>
    </row>
    <row r="8" spans="1:16" ht="29.25" customHeight="1">
      <c r="A8" s="62" t="s">
        <v>32</v>
      </c>
      <c r="B8" s="761"/>
      <c r="C8" s="761"/>
      <c r="D8" s="498" t="s">
        <v>1201</v>
      </c>
      <c r="E8" s="40"/>
      <c r="F8" s="40"/>
      <c r="G8" s="40"/>
      <c r="H8" s="40"/>
      <c r="I8" s="40"/>
      <c r="J8" s="40"/>
      <c r="K8" s="40"/>
      <c r="L8" s="40"/>
      <c r="M8" s="40"/>
      <c r="N8" s="40"/>
      <c r="O8" s="70">
        <f t="shared" si="1"/>
        <v>0</v>
      </c>
      <c r="P8" s="70">
        <f t="shared" si="0"/>
        <v>0</v>
      </c>
    </row>
    <row r="9" spans="1:16" ht="29.25" customHeight="1">
      <c r="A9" s="62" t="s">
        <v>33</v>
      </c>
      <c r="B9" s="761"/>
      <c r="C9" s="761"/>
      <c r="D9" s="499" t="s">
        <v>1202</v>
      </c>
      <c r="E9" s="40"/>
      <c r="F9" s="40"/>
      <c r="G9" s="40"/>
      <c r="H9" s="40"/>
      <c r="I9" s="40"/>
      <c r="J9" s="40"/>
      <c r="K9" s="40"/>
      <c r="L9" s="40"/>
      <c r="M9" s="40"/>
      <c r="N9" s="40"/>
      <c r="O9" s="70">
        <f t="shared" si="1"/>
        <v>0</v>
      </c>
      <c r="P9" s="70">
        <f t="shared" si="0"/>
        <v>0</v>
      </c>
    </row>
    <row r="10" spans="1:16" ht="29.25" customHeight="1">
      <c r="A10" s="62" t="s">
        <v>34</v>
      </c>
      <c r="B10" s="761"/>
      <c r="C10" s="761"/>
      <c r="D10" s="499" t="s">
        <v>1203</v>
      </c>
      <c r="E10" s="40"/>
      <c r="F10" s="40"/>
      <c r="G10" s="40"/>
      <c r="H10" s="40"/>
      <c r="I10" s="40"/>
      <c r="J10" s="40"/>
      <c r="K10" s="40"/>
      <c r="L10" s="40"/>
      <c r="M10" s="40"/>
      <c r="N10" s="40"/>
      <c r="O10" s="70">
        <f t="shared" si="1"/>
        <v>0</v>
      </c>
      <c r="P10" s="70">
        <f t="shared" si="0"/>
        <v>0</v>
      </c>
    </row>
    <row r="11" spans="1:16" ht="29.25" customHeight="1">
      <c r="A11" s="62" t="s">
        <v>35</v>
      </c>
      <c r="B11" s="761"/>
      <c r="C11" s="761"/>
      <c r="D11" s="499" t="s">
        <v>1204</v>
      </c>
      <c r="E11" s="40"/>
      <c r="F11" s="40"/>
      <c r="G11" s="40"/>
      <c r="H11" s="40"/>
      <c r="I11" s="40"/>
      <c r="J11" s="40"/>
      <c r="K11" s="40"/>
      <c r="L11" s="40"/>
      <c r="M11" s="40"/>
      <c r="N11" s="40"/>
      <c r="O11" s="70">
        <f t="shared" si="1"/>
        <v>0</v>
      </c>
      <c r="P11" s="70">
        <f t="shared" si="0"/>
        <v>0</v>
      </c>
    </row>
    <row r="12" spans="1:16" ht="29.25" customHeight="1">
      <c r="A12" s="62" t="s">
        <v>36</v>
      </c>
      <c r="B12" s="761"/>
      <c r="C12" s="761"/>
      <c r="D12" s="499" t="s">
        <v>1205</v>
      </c>
      <c r="E12" s="40"/>
      <c r="F12" s="40"/>
      <c r="G12" s="40"/>
      <c r="H12" s="40"/>
      <c r="I12" s="40"/>
      <c r="J12" s="40"/>
      <c r="K12" s="40"/>
      <c r="L12" s="40"/>
      <c r="M12" s="40"/>
      <c r="N12" s="40"/>
      <c r="O12" s="70">
        <f t="shared" si="1"/>
        <v>0</v>
      </c>
      <c r="P12" s="70">
        <f t="shared" si="0"/>
        <v>0</v>
      </c>
    </row>
    <row r="13" spans="1:16" ht="29.25" customHeight="1">
      <c r="A13" s="62" t="s">
        <v>37</v>
      </c>
      <c r="B13" s="761"/>
      <c r="C13" s="761"/>
      <c r="D13" s="499" t="s">
        <v>1206</v>
      </c>
      <c r="E13" s="40"/>
      <c r="F13" s="40"/>
      <c r="G13" s="40"/>
      <c r="H13" s="40"/>
      <c r="I13" s="40"/>
      <c r="J13" s="40"/>
      <c r="K13" s="40"/>
      <c r="L13" s="40"/>
      <c r="M13" s="40"/>
      <c r="N13" s="40"/>
      <c r="O13" s="70">
        <f t="shared" si="1"/>
        <v>0</v>
      </c>
      <c r="P13" s="70">
        <f>SUM(N13,L13,J13,H13,F13)</f>
        <v>0</v>
      </c>
    </row>
    <row r="14" spans="1:16" ht="29.25" customHeight="1">
      <c r="A14" s="62" t="s">
        <v>38</v>
      </c>
      <c r="B14" s="761"/>
      <c r="C14" s="761"/>
      <c r="D14" s="499" t="s">
        <v>1207</v>
      </c>
      <c r="E14" s="40"/>
      <c r="F14" s="40"/>
      <c r="G14" s="40"/>
      <c r="H14" s="40"/>
      <c r="I14" s="40"/>
      <c r="J14" s="40"/>
      <c r="K14" s="40"/>
      <c r="L14" s="40"/>
      <c r="M14" s="40"/>
      <c r="N14" s="40"/>
      <c r="O14" s="70">
        <f t="shared" si="1"/>
        <v>0</v>
      </c>
      <c r="P14" s="70">
        <f t="shared" si="0"/>
        <v>0</v>
      </c>
    </row>
    <row r="15" spans="1:16" ht="29.25" customHeight="1">
      <c r="A15" s="62" t="s">
        <v>39</v>
      </c>
      <c r="B15" s="762"/>
      <c r="C15" s="762"/>
      <c r="D15" s="500" t="s">
        <v>1208</v>
      </c>
      <c r="E15" s="133"/>
      <c r="F15" s="133"/>
      <c r="G15" s="133"/>
      <c r="H15" s="133"/>
      <c r="I15" s="133"/>
      <c r="J15" s="133"/>
      <c r="K15" s="133"/>
      <c r="L15" s="133"/>
      <c r="M15" s="133"/>
      <c r="N15" s="133"/>
      <c r="O15" s="67">
        <f t="shared" si="1"/>
        <v>0</v>
      </c>
      <c r="P15" s="67">
        <f t="shared" si="0"/>
        <v>0</v>
      </c>
    </row>
    <row r="16" spans="1:16" ht="19.5" customHeight="1">
      <c r="A16" s="62" t="s">
        <v>320</v>
      </c>
      <c r="B16" s="759" t="s">
        <v>321</v>
      </c>
      <c r="C16" s="759"/>
      <c r="D16" s="759"/>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493"/>
      <c r="N17" s="493"/>
      <c r="O17" s="493"/>
      <c r="P17" s="493"/>
    </row>
    <row r="18" spans="1:16" s="105" customFormat="1">
      <c r="A18" s="104" t="s">
        <v>633</v>
      </c>
      <c r="B18" s="104"/>
      <c r="C18" s="104"/>
      <c r="M18" s="493"/>
      <c r="N18" s="602" t="s">
        <v>1311</v>
      </c>
      <c r="O18" s="604" t="str">
        <f>IF(O16='4-1. 금액대별대출금명세'!P5,"일치","불일치")</f>
        <v>일치</v>
      </c>
      <c r="P18" s="604" t="str">
        <f>IF(P16='4-1. 금액대별대출금명세'!Q5,"일치","불일치")</f>
        <v>일치</v>
      </c>
    </row>
    <row r="19" spans="1:16" s="105" customFormat="1" ht="19.5" customHeight="1">
      <c r="A19" s="106" t="s">
        <v>1358</v>
      </c>
      <c r="B19" s="110"/>
      <c r="C19" s="110"/>
      <c r="D19" s="107"/>
      <c r="E19" s="107"/>
      <c r="F19" s="107"/>
      <c r="G19" s="107"/>
      <c r="H19" s="107"/>
      <c r="M19" s="493"/>
      <c r="N19" s="493"/>
      <c r="O19" s="493"/>
      <c r="P19" s="493"/>
    </row>
    <row r="20" spans="1:16" s="105" customFormat="1" ht="19.5" customHeight="1">
      <c r="A20" s="143" t="s">
        <v>1316</v>
      </c>
      <c r="B20" s="110"/>
      <c r="C20" s="110"/>
      <c r="D20" s="107"/>
      <c r="E20" s="107"/>
      <c r="F20" s="107"/>
      <c r="G20" s="107"/>
      <c r="H20" s="107"/>
      <c r="M20" s="493"/>
      <c r="N20" s="493"/>
      <c r="O20" s="493"/>
      <c r="P20" s="493"/>
    </row>
    <row r="21" spans="1:16" s="349" customFormat="1" ht="19.5" customHeight="1">
      <c r="A21" s="143" t="s">
        <v>1317</v>
      </c>
      <c r="B21" s="110"/>
      <c r="C21" s="107"/>
      <c r="D21" s="107"/>
      <c r="E21" s="107"/>
      <c r="F21" s="107"/>
      <c r="G21" s="107"/>
      <c r="H21" s="107"/>
      <c r="I21" s="105"/>
      <c r="J21" s="105"/>
      <c r="K21" s="105"/>
      <c r="L21" s="105"/>
      <c r="M21" s="105"/>
      <c r="N21" s="105"/>
      <c r="O21" s="105"/>
      <c r="P21" s="105"/>
    </row>
    <row r="22" spans="1:16">
      <c r="A22" s="1" t="s">
        <v>383</v>
      </c>
      <c r="B22" s="29"/>
      <c r="C22" s="29"/>
      <c r="D22" s="29"/>
      <c r="E22" s="29"/>
      <c r="F22" s="29"/>
      <c r="G22" s="29"/>
      <c r="H22" s="29"/>
      <c r="I22" s="493"/>
      <c r="J22" s="493"/>
      <c r="K22" s="493"/>
      <c r="L22" s="493"/>
      <c r="M22" s="493"/>
      <c r="N22" s="493"/>
      <c r="O22" s="493"/>
      <c r="P22" s="493"/>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21"/>
  <sheetViews>
    <sheetView zoomScale="85" zoomScaleNormal="85" workbookViewId="0"/>
  </sheetViews>
  <sheetFormatPr defaultColWidth="8.8984375" defaultRowHeight="17.399999999999999"/>
  <cols>
    <col min="1" max="1" width="4.3984375" style="511" customWidth="1"/>
    <col min="2" max="2" width="8.19921875" style="511" customWidth="1"/>
    <col min="3" max="3" width="19.69921875" style="511" customWidth="1"/>
    <col min="4" max="15" width="9.09765625" style="511" customWidth="1"/>
    <col min="16" max="16" width="8.8984375" style="511"/>
    <col min="17" max="17" width="2.19921875" style="511" customWidth="1"/>
    <col min="18" max="16384" width="8.8984375" style="511"/>
  </cols>
  <sheetData>
    <row r="1" spans="1:15" ht="27.6">
      <c r="A1" s="33" t="s">
        <v>1388</v>
      </c>
      <c r="B1" s="35"/>
      <c r="O1" s="20"/>
    </row>
    <row r="2" spans="1:15" ht="21">
      <c r="A2" s="19"/>
      <c r="B2" s="35"/>
      <c r="O2" s="10" t="s">
        <v>98</v>
      </c>
    </row>
    <row r="3" spans="1:15" ht="27.75" customHeight="1">
      <c r="A3" s="732" t="s">
        <v>99</v>
      </c>
      <c r="B3" s="734"/>
      <c r="C3" s="735"/>
      <c r="D3" s="720" t="s">
        <v>310</v>
      </c>
      <c r="E3" s="720"/>
      <c r="F3" s="710" t="s">
        <v>311</v>
      </c>
      <c r="G3" s="720"/>
      <c r="H3" s="710" t="s">
        <v>312</v>
      </c>
      <c r="I3" s="720"/>
      <c r="J3" s="710" t="s">
        <v>313</v>
      </c>
      <c r="K3" s="720"/>
      <c r="L3" s="710" t="s">
        <v>314</v>
      </c>
      <c r="M3" s="720"/>
      <c r="N3" s="720" t="s">
        <v>10</v>
      </c>
      <c r="O3" s="720"/>
    </row>
    <row r="4" spans="1:15">
      <c r="A4" s="736"/>
      <c r="B4" s="737"/>
      <c r="C4" s="738"/>
      <c r="D4" s="508" t="s">
        <v>27</v>
      </c>
      <c r="E4" s="509" t="s">
        <v>11</v>
      </c>
      <c r="F4" s="508" t="s">
        <v>27</v>
      </c>
      <c r="G4" s="509" t="s">
        <v>11</v>
      </c>
      <c r="H4" s="508" t="s">
        <v>27</v>
      </c>
      <c r="I4" s="509" t="s">
        <v>11</v>
      </c>
      <c r="J4" s="508" t="s">
        <v>27</v>
      </c>
      <c r="K4" s="509" t="s">
        <v>11</v>
      </c>
      <c r="L4" s="508" t="s">
        <v>27</v>
      </c>
      <c r="M4" s="509" t="s">
        <v>11</v>
      </c>
      <c r="N4" s="508" t="s">
        <v>27</v>
      </c>
      <c r="O4" s="509" t="s">
        <v>11</v>
      </c>
    </row>
    <row r="5" spans="1:15" ht="52.2">
      <c r="A5" s="62" t="s">
        <v>102</v>
      </c>
      <c r="B5" s="760" t="s">
        <v>1209</v>
      </c>
      <c r="C5" s="519" t="s">
        <v>1198</v>
      </c>
      <c r="D5" s="38"/>
      <c r="E5" s="38"/>
      <c r="F5" s="38"/>
      <c r="G5" s="38"/>
      <c r="H5" s="38"/>
      <c r="I5" s="38"/>
      <c r="J5" s="38"/>
      <c r="K5" s="38"/>
      <c r="L5" s="38"/>
      <c r="M5" s="38"/>
      <c r="N5" s="69">
        <f>SUM(L5,J5,H5,F5,D5)</f>
        <v>0</v>
      </c>
      <c r="O5" s="69">
        <f>SUM(M5,K5,I5,G5,E5)</f>
        <v>0</v>
      </c>
    </row>
    <row r="6" spans="1:15" ht="34.799999999999997">
      <c r="A6" s="62" t="s">
        <v>13</v>
      </c>
      <c r="B6" s="761"/>
      <c r="C6" s="498" t="s">
        <v>1199</v>
      </c>
      <c r="D6" s="40"/>
      <c r="E6" s="40"/>
      <c r="F6" s="40"/>
      <c r="G6" s="40"/>
      <c r="H6" s="40"/>
      <c r="I6" s="40"/>
      <c r="J6" s="40"/>
      <c r="K6" s="40"/>
      <c r="L6" s="40"/>
      <c r="M6" s="40"/>
      <c r="N6" s="70">
        <f>SUM(L6,J6,H6,F6,D6)</f>
        <v>0</v>
      </c>
      <c r="O6" s="70">
        <f t="shared" ref="O6:O15" si="0">SUM(M6,K6,I6,G6,E6)</f>
        <v>0</v>
      </c>
    </row>
    <row r="7" spans="1:15" ht="34.799999999999997">
      <c r="A7" s="62" t="s">
        <v>14</v>
      </c>
      <c r="B7" s="761"/>
      <c r="C7" s="498" t="s">
        <v>1200</v>
      </c>
      <c r="D7" s="40"/>
      <c r="E7" s="40"/>
      <c r="F7" s="40"/>
      <c r="G7" s="40"/>
      <c r="H7" s="40"/>
      <c r="I7" s="40"/>
      <c r="J7" s="40"/>
      <c r="K7" s="40"/>
      <c r="L7" s="40"/>
      <c r="M7" s="40"/>
      <c r="N7" s="70">
        <f t="shared" ref="N7:N15" si="1">SUM(L7,J7,H7,F7,D7)</f>
        <v>0</v>
      </c>
      <c r="O7" s="70">
        <f t="shared" si="0"/>
        <v>0</v>
      </c>
    </row>
    <row r="8" spans="1:15" ht="34.799999999999997">
      <c r="A8" s="62" t="s">
        <v>32</v>
      </c>
      <c r="B8" s="761"/>
      <c r="C8" s="498" t="s">
        <v>1201</v>
      </c>
      <c r="D8" s="40"/>
      <c r="E8" s="40"/>
      <c r="F8" s="40"/>
      <c r="G8" s="40"/>
      <c r="H8" s="40"/>
      <c r="I8" s="40"/>
      <c r="J8" s="40"/>
      <c r="K8" s="40"/>
      <c r="L8" s="40"/>
      <c r="M8" s="40"/>
      <c r="N8" s="70">
        <f t="shared" si="1"/>
        <v>0</v>
      </c>
      <c r="O8" s="70">
        <f t="shared" si="0"/>
        <v>0</v>
      </c>
    </row>
    <row r="9" spans="1:15" ht="34.799999999999997">
      <c r="A9" s="62" t="s">
        <v>33</v>
      </c>
      <c r="B9" s="761"/>
      <c r="C9" s="499" t="s">
        <v>1202</v>
      </c>
      <c r="D9" s="40"/>
      <c r="E9" s="40"/>
      <c r="F9" s="40"/>
      <c r="G9" s="40"/>
      <c r="H9" s="40"/>
      <c r="I9" s="40"/>
      <c r="J9" s="40"/>
      <c r="K9" s="40"/>
      <c r="L9" s="40"/>
      <c r="M9" s="40"/>
      <c r="N9" s="70">
        <f t="shared" si="1"/>
        <v>0</v>
      </c>
      <c r="O9" s="70">
        <f t="shared" si="0"/>
        <v>0</v>
      </c>
    </row>
    <row r="10" spans="1:15" ht="34.799999999999997">
      <c r="A10" s="62" t="s">
        <v>34</v>
      </c>
      <c r="B10" s="761"/>
      <c r="C10" s="499" t="s">
        <v>1203</v>
      </c>
      <c r="D10" s="40"/>
      <c r="E10" s="40"/>
      <c r="F10" s="40"/>
      <c r="G10" s="40"/>
      <c r="H10" s="40"/>
      <c r="I10" s="40"/>
      <c r="J10" s="40"/>
      <c r="K10" s="40"/>
      <c r="L10" s="40"/>
      <c r="M10" s="40"/>
      <c r="N10" s="70">
        <f t="shared" si="1"/>
        <v>0</v>
      </c>
      <c r="O10" s="70">
        <f t="shared" si="0"/>
        <v>0</v>
      </c>
    </row>
    <row r="11" spans="1:15" ht="34.799999999999997">
      <c r="A11" s="62" t="s">
        <v>35</v>
      </c>
      <c r="B11" s="761"/>
      <c r="C11" s="499" t="s">
        <v>1204</v>
      </c>
      <c r="D11" s="40"/>
      <c r="E11" s="40"/>
      <c r="F11" s="40"/>
      <c r="G11" s="40"/>
      <c r="H11" s="40"/>
      <c r="I11" s="40"/>
      <c r="J11" s="40"/>
      <c r="K11" s="40"/>
      <c r="L11" s="40"/>
      <c r="M11" s="40"/>
      <c r="N11" s="70">
        <f t="shared" si="1"/>
        <v>0</v>
      </c>
      <c r="O11" s="70">
        <f t="shared" si="0"/>
        <v>0</v>
      </c>
    </row>
    <row r="12" spans="1:15" ht="34.799999999999997">
      <c r="A12" s="62" t="s">
        <v>36</v>
      </c>
      <c r="B12" s="761"/>
      <c r="C12" s="499" t="s">
        <v>1205</v>
      </c>
      <c r="D12" s="40"/>
      <c r="E12" s="40"/>
      <c r="F12" s="40"/>
      <c r="G12" s="40"/>
      <c r="H12" s="40"/>
      <c r="I12" s="40"/>
      <c r="J12" s="40"/>
      <c r="K12" s="40"/>
      <c r="L12" s="40"/>
      <c r="M12" s="40"/>
      <c r="N12" s="70">
        <f t="shared" si="1"/>
        <v>0</v>
      </c>
      <c r="O12" s="70">
        <f t="shared" si="0"/>
        <v>0</v>
      </c>
    </row>
    <row r="13" spans="1:15" ht="34.799999999999997">
      <c r="A13" s="62" t="s">
        <v>37</v>
      </c>
      <c r="B13" s="761"/>
      <c r="C13" s="499" t="s">
        <v>1206</v>
      </c>
      <c r="D13" s="40"/>
      <c r="E13" s="40"/>
      <c r="F13" s="40"/>
      <c r="G13" s="40"/>
      <c r="H13" s="40"/>
      <c r="I13" s="40"/>
      <c r="J13" s="40"/>
      <c r="K13" s="40"/>
      <c r="L13" s="40"/>
      <c r="M13" s="40"/>
      <c r="N13" s="70">
        <f t="shared" si="1"/>
        <v>0</v>
      </c>
      <c r="O13" s="70">
        <f>SUM(M13,K13,I13,G13,E13)</f>
        <v>0</v>
      </c>
    </row>
    <row r="14" spans="1:15" ht="52.2">
      <c r="A14" s="62" t="s">
        <v>38</v>
      </c>
      <c r="B14" s="761"/>
      <c r="C14" s="499" t="s">
        <v>1207</v>
      </c>
      <c r="D14" s="40"/>
      <c r="E14" s="40"/>
      <c r="F14" s="40"/>
      <c r="G14" s="40"/>
      <c r="H14" s="40"/>
      <c r="I14" s="40"/>
      <c r="J14" s="40"/>
      <c r="K14" s="40"/>
      <c r="L14" s="40"/>
      <c r="M14" s="40"/>
      <c r="N14" s="70">
        <f t="shared" si="1"/>
        <v>0</v>
      </c>
      <c r="O14" s="70">
        <f t="shared" si="0"/>
        <v>0</v>
      </c>
    </row>
    <row r="15" spans="1:15" ht="34.799999999999997">
      <c r="A15" s="62" t="s">
        <v>39</v>
      </c>
      <c r="B15" s="762"/>
      <c r="C15" s="500" t="s">
        <v>1208</v>
      </c>
      <c r="D15" s="133"/>
      <c r="E15" s="133"/>
      <c r="F15" s="133"/>
      <c r="G15" s="133"/>
      <c r="H15" s="133"/>
      <c r="I15" s="133"/>
      <c r="J15" s="133"/>
      <c r="K15" s="133"/>
      <c r="L15" s="133"/>
      <c r="M15" s="133"/>
      <c r="N15" s="67">
        <f t="shared" si="1"/>
        <v>0</v>
      </c>
      <c r="O15" s="67">
        <f t="shared" si="0"/>
        <v>0</v>
      </c>
    </row>
    <row r="16" spans="1:15">
      <c r="A16" s="62" t="s">
        <v>20</v>
      </c>
      <c r="B16" s="739" t="s">
        <v>10</v>
      </c>
      <c r="C16" s="741"/>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5" customFormat="1">
      <c r="A17" s="104" t="s">
        <v>19</v>
      </c>
      <c r="B17" s="104"/>
      <c r="L17" s="511"/>
      <c r="M17" s="511"/>
      <c r="N17" s="511"/>
      <c r="O17" s="511"/>
    </row>
    <row r="18" spans="1:15" s="105" customFormat="1">
      <c r="A18" s="106" t="s">
        <v>1360</v>
      </c>
      <c r="B18" s="110"/>
      <c r="C18" s="107"/>
      <c r="D18" s="107"/>
      <c r="E18" s="107"/>
      <c r="F18" s="107"/>
      <c r="G18" s="107"/>
      <c r="L18" s="511"/>
      <c r="M18" s="511"/>
      <c r="N18" s="511"/>
      <c r="O18" s="511"/>
    </row>
    <row r="19" spans="1:15" s="105" customFormat="1">
      <c r="A19" s="106" t="s">
        <v>1359</v>
      </c>
      <c r="B19" s="110"/>
      <c r="C19" s="107"/>
      <c r="D19" s="107"/>
      <c r="E19" s="107"/>
      <c r="F19" s="107"/>
      <c r="G19" s="107"/>
      <c r="L19" s="511"/>
      <c r="M19" s="511"/>
      <c r="N19" s="511"/>
      <c r="O19" s="511"/>
    </row>
    <row r="20" spans="1:15">
      <c r="A20" s="143" t="s">
        <v>1317</v>
      </c>
    </row>
    <row r="21" spans="1:15">
      <c r="A21" s="1" t="s">
        <v>382</v>
      </c>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zoomScale="85" zoomScaleNormal="85" workbookViewId="0"/>
  </sheetViews>
  <sheetFormatPr defaultColWidth="8.8984375" defaultRowHeight="17.399999999999999"/>
  <cols>
    <col min="1" max="2" width="5.09765625" style="511" customWidth="1"/>
    <col min="3" max="3" width="11.69921875" style="511" customWidth="1"/>
    <col min="4" max="4" width="11.8984375" style="511" customWidth="1"/>
    <col min="5" max="18" width="8" style="511" customWidth="1"/>
    <col min="19" max="16384" width="8.8984375" style="511"/>
  </cols>
  <sheetData>
    <row r="1" spans="1:18" ht="27.6">
      <c r="A1" s="33" t="s">
        <v>1219</v>
      </c>
      <c r="B1" s="33"/>
      <c r="C1" s="30"/>
      <c r="R1" s="20"/>
    </row>
    <row r="2" spans="1:18" ht="21">
      <c r="A2" s="19"/>
      <c r="B2" s="19"/>
      <c r="C2" s="30"/>
      <c r="R2" s="11" t="s">
        <v>322</v>
      </c>
    </row>
    <row r="3" spans="1:18">
      <c r="A3" s="766" t="s">
        <v>99</v>
      </c>
      <c r="B3" s="767"/>
      <c r="C3" s="768"/>
      <c r="D3" s="769"/>
      <c r="E3" s="685" t="s">
        <v>323</v>
      </c>
      <c r="F3" s="685"/>
      <c r="G3" s="689" t="s">
        <v>324</v>
      </c>
      <c r="H3" s="685"/>
      <c r="I3" s="689" t="s">
        <v>325</v>
      </c>
      <c r="J3" s="685"/>
      <c r="K3" s="689" t="s">
        <v>326</v>
      </c>
      <c r="L3" s="685"/>
      <c r="M3" s="689" t="s">
        <v>327</v>
      </c>
      <c r="N3" s="685"/>
      <c r="O3" s="685" t="s">
        <v>199</v>
      </c>
      <c r="P3" s="685"/>
      <c r="Q3" s="685" t="s">
        <v>303</v>
      </c>
      <c r="R3" s="685"/>
    </row>
    <row r="4" spans="1:18">
      <c r="A4" s="770"/>
      <c r="B4" s="771"/>
      <c r="C4" s="771"/>
      <c r="D4" s="772"/>
      <c r="E4" s="506" t="s">
        <v>27</v>
      </c>
      <c r="F4" s="505" t="s">
        <v>11</v>
      </c>
      <c r="G4" s="506" t="s">
        <v>27</v>
      </c>
      <c r="H4" s="505" t="s">
        <v>11</v>
      </c>
      <c r="I4" s="506" t="s">
        <v>27</v>
      </c>
      <c r="J4" s="505" t="s">
        <v>11</v>
      </c>
      <c r="K4" s="506" t="s">
        <v>27</v>
      </c>
      <c r="L4" s="505" t="s">
        <v>11</v>
      </c>
      <c r="M4" s="506" t="s">
        <v>27</v>
      </c>
      <c r="N4" s="505" t="s">
        <v>11</v>
      </c>
      <c r="O4" s="506" t="s">
        <v>27</v>
      </c>
      <c r="P4" s="505" t="s">
        <v>11</v>
      </c>
      <c r="Q4" s="506" t="s">
        <v>27</v>
      </c>
      <c r="R4" s="505" t="s">
        <v>11</v>
      </c>
    </row>
    <row r="5" spans="1:18">
      <c r="A5" s="62"/>
      <c r="B5" s="721" t="s">
        <v>328</v>
      </c>
      <c r="C5" s="722"/>
      <c r="D5" s="515" t="s">
        <v>26</v>
      </c>
      <c r="E5" s="3"/>
      <c r="F5" s="3"/>
      <c r="G5" s="3"/>
      <c r="H5" s="3"/>
      <c r="I5" s="3"/>
      <c r="J5" s="3"/>
      <c r="K5" s="3"/>
      <c r="L5" s="3"/>
      <c r="M5" s="3"/>
      <c r="N5" s="3"/>
      <c r="O5" s="3"/>
      <c r="P5" s="3"/>
      <c r="Q5" s="3"/>
      <c r="R5" s="3"/>
    </row>
    <row r="6" spans="1:18">
      <c r="A6" s="62"/>
      <c r="B6" s="723"/>
      <c r="C6" s="724"/>
      <c r="D6" s="515" t="s">
        <v>8</v>
      </c>
      <c r="E6" s="3"/>
      <c r="F6" s="3"/>
      <c r="G6" s="3"/>
      <c r="H6" s="3"/>
      <c r="I6" s="3"/>
      <c r="J6" s="3"/>
      <c r="K6" s="3"/>
      <c r="L6" s="3"/>
      <c r="M6" s="3"/>
      <c r="N6" s="3"/>
      <c r="O6" s="3"/>
      <c r="P6" s="3"/>
      <c r="Q6" s="3"/>
      <c r="R6" s="3"/>
    </row>
    <row r="7" spans="1:18">
      <c r="A7" s="62"/>
      <c r="B7" s="725"/>
      <c r="C7" s="726"/>
      <c r="D7" s="515" t="s">
        <v>329</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63" t="s">
        <v>330</v>
      </c>
      <c r="C8" s="751" t="s">
        <v>1220</v>
      </c>
      <c r="D8" s="617" t="s">
        <v>26</v>
      </c>
      <c r="E8" s="3"/>
      <c r="F8" s="3"/>
      <c r="G8" s="3"/>
      <c r="H8" s="3"/>
      <c r="I8" s="3"/>
      <c r="J8" s="3"/>
      <c r="K8" s="3"/>
      <c r="L8" s="3"/>
      <c r="M8" s="3"/>
      <c r="N8" s="3"/>
      <c r="O8" s="3"/>
      <c r="P8" s="3"/>
      <c r="Q8" s="3"/>
      <c r="R8" s="3"/>
    </row>
    <row r="9" spans="1:18">
      <c r="A9" s="62"/>
      <c r="B9" s="763"/>
      <c r="C9" s="753"/>
      <c r="D9" s="617" t="s">
        <v>8</v>
      </c>
      <c r="E9" s="3"/>
      <c r="F9" s="3"/>
      <c r="G9" s="3"/>
      <c r="H9" s="3"/>
      <c r="I9" s="3"/>
      <c r="J9" s="3"/>
      <c r="K9" s="3"/>
      <c r="L9" s="3"/>
      <c r="M9" s="3"/>
      <c r="N9" s="3"/>
      <c r="O9" s="3"/>
      <c r="P9" s="3"/>
      <c r="Q9" s="3"/>
      <c r="R9" s="3"/>
    </row>
    <row r="10" spans="1:18">
      <c r="A10" s="62"/>
      <c r="B10" s="763"/>
      <c r="C10" s="755"/>
      <c r="D10" s="617" t="s">
        <v>329</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63"/>
      <c r="C11" s="751" t="s">
        <v>1221</v>
      </c>
      <c r="D11" s="617" t="s">
        <v>26</v>
      </c>
      <c r="E11" s="3"/>
      <c r="F11" s="3"/>
      <c r="G11" s="3"/>
      <c r="H11" s="3"/>
      <c r="I11" s="3"/>
      <c r="J11" s="3"/>
      <c r="K11" s="3"/>
      <c r="L11" s="3"/>
      <c r="M11" s="3"/>
      <c r="N11" s="3"/>
      <c r="O11" s="3"/>
      <c r="P11" s="3"/>
      <c r="Q11" s="3"/>
      <c r="R11" s="3"/>
    </row>
    <row r="12" spans="1:18">
      <c r="A12" s="62"/>
      <c r="B12" s="763"/>
      <c r="C12" s="753"/>
      <c r="D12" s="617" t="s">
        <v>8</v>
      </c>
      <c r="E12" s="3"/>
      <c r="F12" s="3"/>
      <c r="G12" s="3"/>
      <c r="H12" s="3"/>
      <c r="I12" s="3"/>
      <c r="J12" s="3"/>
      <c r="K12" s="3"/>
      <c r="L12" s="3"/>
      <c r="M12" s="3"/>
      <c r="N12" s="3"/>
      <c r="O12" s="3"/>
      <c r="P12" s="3"/>
      <c r="Q12" s="3"/>
      <c r="R12" s="3"/>
    </row>
    <row r="13" spans="1:18">
      <c r="A13" s="62"/>
      <c r="B13" s="763"/>
      <c r="C13" s="755"/>
      <c r="D13" s="617" t="s">
        <v>329</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63"/>
      <c r="C14" s="764" t="s">
        <v>1215</v>
      </c>
      <c r="D14" s="765"/>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21" t="s">
        <v>331</v>
      </c>
      <c r="C15" s="722"/>
      <c r="D15" s="515" t="s">
        <v>26</v>
      </c>
      <c r="E15" s="3"/>
      <c r="F15" s="3"/>
      <c r="G15" s="3"/>
      <c r="H15" s="3"/>
      <c r="I15" s="3"/>
      <c r="J15" s="3"/>
      <c r="K15" s="3"/>
      <c r="L15" s="3"/>
      <c r="M15" s="3"/>
      <c r="N15" s="3"/>
      <c r="O15" s="3"/>
      <c r="P15" s="3"/>
      <c r="Q15" s="3"/>
      <c r="R15" s="3"/>
    </row>
    <row r="16" spans="1:18">
      <c r="A16" s="62"/>
      <c r="B16" s="723"/>
      <c r="C16" s="724"/>
      <c r="D16" s="515" t="s">
        <v>8</v>
      </c>
      <c r="E16" s="3"/>
      <c r="F16" s="3"/>
      <c r="G16" s="3"/>
      <c r="H16" s="3"/>
      <c r="I16" s="3"/>
      <c r="J16" s="3"/>
      <c r="K16" s="3"/>
      <c r="L16" s="3"/>
      <c r="M16" s="3"/>
      <c r="N16" s="3"/>
      <c r="O16" s="3"/>
      <c r="P16" s="3"/>
      <c r="Q16" s="3"/>
      <c r="R16" s="3"/>
    </row>
    <row r="17" spans="1:18">
      <c r="A17" s="62"/>
      <c r="B17" s="725"/>
      <c r="C17" s="726"/>
      <c r="D17" s="515" t="s">
        <v>329</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73" t="s">
        <v>10</v>
      </c>
      <c r="C18" s="774"/>
      <c r="D18" s="775"/>
      <c r="E18" s="310">
        <f>E7+E14+E17</f>
        <v>0</v>
      </c>
      <c r="F18" s="310">
        <f t="shared" ref="F18:R18" si="5">F7+F14+F17</f>
        <v>0</v>
      </c>
      <c r="G18" s="310">
        <f t="shared" si="5"/>
        <v>0</v>
      </c>
      <c r="H18" s="310">
        <f t="shared" si="5"/>
        <v>0</v>
      </c>
      <c r="I18" s="310">
        <f t="shared" si="5"/>
        <v>0</v>
      </c>
      <c r="J18" s="310">
        <f t="shared" si="5"/>
        <v>0</v>
      </c>
      <c r="K18" s="310">
        <f t="shared" si="5"/>
        <v>0</v>
      </c>
      <c r="L18" s="310">
        <f t="shared" si="5"/>
        <v>0</v>
      </c>
      <c r="M18" s="310">
        <f t="shared" si="5"/>
        <v>0</v>
      </c>
      <c r="N18" s="310">
        <f t="shared" si="5"/>
        <v>0</v>
      </c>
      <c r="O18" s="310">
        <f t="shared" si="5"/>
        <v>0</v>
      </c>
      <c r="P18" s="310">
        <f t="shared" si="5"/>
        <v>0</v>
      </c>
      <c r="Q18" s="310">
        <f t="shared" si="5"/>
        <v>0</v>
      </c>
      <c r="R18" s="310">
        <f t="shared" si="5"/>
        <v>0</v>
      </c>
    </row>
    <row r="19" spans="1: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332</v>
      </c>
      <c r="B21" s="6"/>
      <c r="C21" s="45"/>
      <c r="D21" s="29"/>
      <c r="E21" s="29"/>
      <c r="F21" s="29"/>
    </row>
    <row r="22" spans="1:18">
      <c r="A22" s="6" t="s">
        <v>333</v>
      </c>
      <c r="B22" s="6"/>
      <c r="C22" s="45"/>
      <c r="D22" s="29"/>
      <c r="E22" s="29"/>
      <c r="F22" s="29"/>
    </row>
    <row r="23" spans="1:18" ht="78" customHeight="1">
      <c r="A23" s="776" t="s">
        <v>334</v>
      </c>
      <c r="B23" s="776"/>
      <c r="C23" s="777"/>
      <c r="D23" s="777"/>
      <c r="E23" s="777"/>
      <c r="F23" s="777"/>
      <c r="G23" s="777"/>
      <c r="H23" s="777"/>
      <c r="I23" s="777"/>
      <c r="J23" s="777"/>
      <c r="K23" s="777"/>
      <c r="L23" s="777"/>
      <c r="M23" s="777"/>
      <c r="N23" s="777"/>
      <c r="O23" s="777"/>
      <c r="P23" s="777"/>
      <c r="Q23" s="777"/>
      <c r="R23" s="777"/>
    </row>
    <row r="24" spans="1:18" ht="342.6" customHeight="1">
      <c r="A24" s="776" t="s">
        <v>1390</v>
      </c>
      <c r="B24" s="776"/>
      <c r="C24" s="778"/>
      <c r="D24" s="778"/>
      <c r="E24" s="778"/>
      <c r="F24" s="778"/>
      <c r="G24" s="778"/>
      <c r="H24" s="778"/>
      <c r="I24" s="778"/>
      <c r="J24" s="778"/>
      <c r="K24" s="778"/>
      <c r="L24" s="778"/>
      <c r="M24" s="778"/>
      <c r="N24" s="778"/>
      <c r="O24" s="778"/>
      <c r="P24" s="778"/>
      <c r="Q24" s="778"/>
      <c r="R24" s="778"/>
    </row>
    <row r="25" spans="1:18" s="29" customFormat="1" ht="118.5" customHeight="1">
      <c r="A25" s="712" t="s">
        <v>1389</v>
      </c>
      <c r="B25" s="712"/>
      <c r="C25" s="779"/>
      <c r="D25" s="779"/>
      <c r="E25" s="779"/>
      <c r="F25" s="779"/>
      <c r="G25" s="779"/>
      <c r="H25" s="779"/>
      <c r="I25" s="779"/>
      <c r="J25" s="779"/>
      <c r="K25" s="779"/>
      <c r="L25" s="779"/>
      <c r="M25" s="779"/>
      <c r="N25" s="779"/>
      <c r="O25" s="779"/>
      <c r="P25" s="779"/>
      <c r="Q25" s="779"/>
      <c r="R25" s="779"/>
    </row>
    <row r="26" spans="1:18" s="29" customFormat="1" ht="22.5" customHeight="1">
      <c r="A26" s="27" t="s">
        <v>384</v>
      </c>
      <c r="B26" s="27"/>
      <c r="C26" s="45"/>
    </row>
    <row r="27" spans="1:18" s="29" customFormat="1" ht="22.5" customHeight="1">
      <c r="A27" s="27" t="s">
        <v>335</v>
      </c>
      <c r="B27" s="27"/>
      <c r="C27" s="45"/>
    </row>
    <row r="28" spans="1:18" s="29" customFormat="1" ht="23.25" customHeight="1">
      <c r="A28" s="1" t="s">
        <v>382</v>
      </c>
      <c r="B28" s="1"/>
    </row>
    <row r="29" spans="1:18" s="29" customFormat="1" ht="15.6"/>
  </sheetData>
  <mergeCells count="18">
    <mergeCell ref="B15:C17"/>
    <mergeCell ref="B18:D18"/>
    <mergeCell ref="A23:R23"/>
    <mergeCell ref="A24:R24"/>
    <mergeCell ref="A25:R25"/>
    <mergeCell ref="O3:P3"/>
    <mergeCell ref="Q3:R3"/>
    <mergeCell ref="B5:C7"/>
    <mergeCell ref="B8:B14"/>
    <mergeCell ref="C8:C10"/>
    <mergeCell ref="C11:C13"/>
    <mergeCell ref="C14:D14"/>
    <mergeCell ref="A3:D4"/>
    <mergeCell ref="E3:F3"/>
    <mergeCell ref="G3:H3"/>
    <mergeCell ref="I3:J3"/>
    <mergeCell ref="K3:L3"/>
    <mergeCell ref="M3:N3"/>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heetViews>
  <sheetFormatPr defaultColWidth="8.8984375" defaultRowHeight="17.399999999999999"/>
  <cols>
    <col min="1" max="1" width="4.8984375" style="511" customWidth="1"/>
    <col min="2" max="2" width="6.3984375" style="511" customWidth="1"/>
    <col min="3" max="3" width="23" style="511" customWidth="1"/>
    <col min="4" max="7" width="14.296875" style="511" customWidth="1"/>
    <col min="8" max="9" width="15.69921875" style="511" customWidth="1"/>
    <col min="10" max="16384" width="8.8984375" style="511"/>
  </cols>
  <sheetData>
    <row r="1" spans="1:9" ht="27.6">
      <c r="A1" s="33" t="s">
        <v>1222</v>
      </c>
      <c r="G1" s="20"/>
    </row>
    <row r="2" spans="1:9" ht="21">
      <c r="A2" s="19"/>
    </row>
    <row r="3" spans="1:9" ht="21">
      <c r="A3" s="19"/>
      <c r="G3" s="11"/>
      <c r="I3" s="11" t="s">
        <v>29</v>
      </c>
    </row>
    <row r="4" spans="1:9">
      <c r="A4" s="685" t="s">
        <v>41</v>
      </c>
      <c r="B4" s="685"/>
      <c r="C4" s="685"/>
      <c r="D4" s="780" t="s">
        <v>1223</v>
      </c>
      <c r="E4" s="781"/>
      <c r="F4" s="781"/>
      <c r="G4" s="781"/>
      <c r="H4" s="685" t="s">
        <v>1224</v>
      </c>
      <c r="I4" s="685"/>
    </row>
    <row r="5" spans="1:9">
      <c r="A5" s="685"/>
      <c r="B5" s="685"/>
      <c r="C5" s="685"/>
      <c r="D5" s="780" t="s">
        <v>341</v>
      </c>
      <c r="E5" s="781"/>
      <c r="F5" s="781"/>
      <c r="G5" s="781"/>
      <c r="H5" s="685" t="s">
        <v>1225</v>
      </c>
      <c r="I5" s="685"/>
    </row>
    <row r="6" spans="1:9">
      <c r="A6" s="685"/>
      <c r="B6" s="685"/>
      <c r="C6" s="685"/>
      <c r="D6" s="516" t="s">
        <v>103</v>
      </c>
      <c r="E6" s="505" t="s">
        <v>104</v>
      </c>
      <c r="F6" s="505" t="s">
        <v>105</v>
      </c>
      <c r="G6" s="505" t="s">
        <v>106</v>
      </c>
      <c r="H6" s="525" t="s">
        <v>27</v>
      </c>
      <c r="I6" s="525" t="s">
        <v>106</v>
      </c>
    </row>
    <row r="7" spans="1:9">
      <c r="A7" s="62" t="s">
        <v>102</v>
      </c>
      <c r="B7" s="782" t="s">
        <v>1226</v>
      </c>
      <c r="C7" s="783"/>
      <c r="D7" s="520"/>
      <c r="E7" s="66"/>
      <c r="F7" s="66"/>
      <c r="G7" s="66"/>
      <c r="H7" s="556"/>
      <c r="I7" s="556"/>
    </row>
    <row r="8" spans="1:9" s="105" customFormat="1">
      <c r="A8" s="62" t="s">
        <v>1227</v>
      </c>
      <c r="B8" s="552"/>
      <c r="C8" s="553" t="s">
        <v>1228</v>
      </c>
      <c r="D8" s="554"/>
      <c r="E8" s="555"/>
      <c r="F8" s="555"/>
      <c r="G8" s="555"/>
      <c r="H8" s="555"/>
      <c r="I8" s="555"/>
    </row>
    <row r="9" spans="1:9">
      <c r="A9" s="62" t="s">
        <v>13</v>
      </c>
      <c r="B9" s="727" t="s">
        <v>1229</v>
      </c>
      <c r="C9" s="728"/>
      <c r="D9" s="36"/>
      <c r="E9" s="36"/>
      <c r="F9" s="36"/>
      <c r="G9" s="36"/>
      <c r="H9" s="83"/>
      <c r="I9" s="83"/>
    </row>
    <row r="10" spans="1:9">
      <c r="A10" s="62" t="s">
        <v>14</v>
      </c>
      <c r="B10" s="727" t="s">
        <v>1230</v>
      </c>
      <c r="C10" s="728"/>
      <c r="D10" s="36"/>
      <c r="E10" s="36"/>
      <c r="F10" s="36"/>
      <c r="G10" s="36"/>
      <c r="H10" s="83"/>
      <c r="I10" s="83"/>
    </row>
    <row r="11" spans="1:9">
      <c r="A11" s="62" t="s">
        <v>107</v>
      </c>
      <c r="B11" s="727" t="s">
        <v>1231</v>
      </c>
      <c r="C11" s="728"/>
      <c r="D11" s="36"/>
      <c r="E11" s="36"/>
      <c r="F11" s="36"/>
      <c r="G11" s="36"/>
      <c r="H11" s="83"/>
      <c r="I11" s="83"/>
    </row>
    <row r="12" spans="1:9">
      <c r="A12" s="55" t="s">
        <v>20</v>
      </c>
      <c r="B12" s="784" t="s">
        <v>1232</v>
      </c>
      <c r="C12" s="785"/>
      <c r="D12" s="96">
        <f>D7+D9+D10+D11</f>
        <v>0</v>
      </c>
      <c r="E12" s="96">
        <f t="shared" ref="E12:I12" si="0">E7+E9+E10+E11</f>
        <v>0</v>
      </c>
      <c r="F12" s="96">
        <f t="shared" si="0"/>
        <v>0</v>
      </c>
      <c r="G12" s="96">
        <f t="shared" si="0"/>
        <v>0</v>
      </c>
      <c r="H12" s="96">
        <f t="shared" si="0"/>
        <v>0</v>
      </c>
      <c r="I12" s="96">
        <f t="shared" si="0"/>
        <v>0</v>
      </c>
    </row>
    <row r="13" spans="1:9">
      <c r="A13" s="26"/>
      <c r="B13" s="46"/>
      <c r="C13" s="46"/>
      <c r="D13" s="5"/>
      <c r="E13" s="5"/>
      <c r="F13" s="5"/>
      <c r="G13" s="5"/>
    </row>
    <row r="14" spans="1:9">
      <c r="A14" s="1" t="s">
        <v>19</v>
      </c>
      <c r="B14" s="29"/>
      <c r="C14" s="29"/>
      <c r="D14" s="29"/>
      <c r="E14" s="29"/>
      <c r="F14" s="29"/>
      <c r="G14" s="29"/>
    </row>
    <row r="15" spans="1:9">
      <c r="A15" s="107" t="s">
        <v>1233</v>
      </c>
      <c r="B15" s="107"/>
      <c r="C15" s="107"/>
      <c r="D15" s="107"/>
      <c r="E15" s="107"/>
      <c r="F15" s="107"/>
      <c r="G15" s="107"/>
    </row>
    <row r="16" spans="1:9">
      <c r="A16" s="29" t="s">
        <v>358</v>
      </c>
      <c r="B16" s="29"/>
      <c r="C16" s="29"/>
      <c r="D16" s="29"/>
      <c r="E16" s="29"/>
      <c r="F16" s="29"/>
      <c r="G16" s="29"/>
    </row>
    <row r="17" spans="1:7">
      <c r="A17" s="29" t="s">
        <v>359</v>
      </c>
      <c r="B17" s="29"/>
      <c r="C17" s="29"/>
      <c r="D17" s="29"/>
      <c r="E17" s="29"/>
      <c r="F17" s="29"/>
      <c r="G17" s="29"/>
    </row>
    <row r="18" spans="1:7">
      <c r="A18" s="29" t="s">
        <v>108</v>
      </c>
      <c r="B18" s="29"/>
      <c r="C18" s="29"/>
      <c r="D18" s="29"/>
      <c r="E18" s="29"/>
      <c r="F18" s="29"/>
      <c r="G18" s="29"/>
    </row>
    <row r="19" spans="1:7">
      <c r="A19" s="29" t="s">
        <v>1234</v>
      </c>
      <c r="B19" s="29"/>
      <c r="C19" s="29"/>
      <c r="D19" s="29"/>
      <c r="E19" s="29"/>
      <c r="F19" s="29"/>
      <c r="G19" s="29"/>
    </row>
    <row r="20" spans="1:7">
      <c r="A20" s="1" t="s">
        <v>382</v>
      </c>
    </row>
  </sheetData>
  <mergeCells count="10">
    <mergeCell ref="B9:C9"/>
    <mergeCell ref="B10:C10"/>
    <mergeCell ref="B11:C11"/>
    <mergeCell ref="B12:C12"/>
    <mergeCell ref="A4:C6"/>
    <mergeCell ref="D4:G4"/>
    <mergeCell ref="H4:I4"/>
    <mergeCell ref="D5:G5"/>
    <mergeCell ref="H5:I5"/>
    <mergeCell ref="B7:C7"/>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workbookViewId="0"/>
  </sheetViews>
  <sheetFormatPr defaultColWidth="8.8984375" defaultRowHeight="17.399999999999999"/>
  <cols>
    <col min="1" max="2" width="4.8984375" style="511" customWidth="1"/>
    <col min="3" max="3" width="8.296875" style="511" customWidth="1"/>
    <col min="4" max="4" width="8.09765625" style="511" bestFit="1" customWidth="1"/>
    <col min="5" max="5" width="14.09765625" style="511" customWidth="1"/>
    <col min="6" max="6" width="12.19921875" style="511" customWidth="1"/>
    <col min="7" max="7" width="17.5" style="511" customWidth="1"/>
    <col min="8" max="8" width="16.3984375" style="511" customWidth="1"/>
    <col min="9" max="10" width="8.59765625" style="511" customWidth="1"/>
    <col min="11" max="11" width="9.8984375" style="511" customWidth="1"/>
    <col min="12" max="12" width="15.796875" style="511" customWidth="1"/>
    <col min="13" max="13" width="4.296875" style="511" customWidth="1"/>
    <col min="14" max="14" width="6.19921875" style="511" customWidth="1"/>
    <col min="15" max="16384" width="8.8984375" style="511"/>
  </cols>
  <sheetData>
    <row r="1" spans="1:12" ht="27.6">
      <c r="A1" s="33" t="s">
        <v>1235</v>
      </c>
      <c r="B1" s="33"/>
      <c r="L1" s="20"/>
    </row>
    <row r="2" spans="1:12" ht="21">
      <c r="A2" s="19"/>
      <c r="B2" s="19"/>
      <c r="K2" s="135" t="s">
        <v>45</v>
      </c>
    </row>
    <row r="3" spans="1:12">
      <c r="A3" s="766" t="s">
        <v>41</v>
      </c>
      <c r="B3" s="767"/>
      <c r="C3" s="767"/>
      <c r="D3" s="767"/>
      <c r="E3" s="789"/>
      <c r="F3" s="793" t="s">
        <v>354</v>
      </c>
      <c r="G3" s="794"/>
      <c r="H3" s="795"/>
      <c r="I3" s="793" t="s">
        <v>53</v>
      </c>
      <c r="J3" s="794"/>
      <c r="K3" s="795"/>
    </row>
    <row r="4" spans="1:12">
      <c r="A4" s="790"/>
      <c r="B4" s="791"/>
      <c r="C4" s="791"/>
      <c r="D4" s="791"/>
      <c r="E4" s="792"/>
      <c r="F4" s="517" t="s">
        <v>27</v>
      </c>
      <c r="G4" s="506" t="s">
        <v>51</v>
      </c>
      <c r="H4" s="505" t="s">
        <v>52</v>
      </c>
      <c r="I4" s="506" t="s">
        <v>51</v>
      </c>
      <c r="J4" s="505" t="s">
        <v>52</v>
      </c>
      <c r="K4" s="505" t="s">
        <v>42</v>
      </c>
    </row>
    <row r="5" spans="1:12">
      <c r="A5" s="62"/>
      <c r="B5" s="721" t="s">
        <v>5</v>
      </c>
      <c r="C5" s="722"/>
      <c r="D5" s="796" t="s">
        <v>4</v>
      </c>
      <c r="E5" s="797"/>
      <c r="F5" s="187"/>
      <c r="G5" s="187"/>
      <c r="H5" s="187"/>
      <c r="I5" s="187"/>
      <c r="J5" s="187"/>
      <c r="K5" s="311" t="str">
        <f t="shared" ref="K5:K30" si="0">IFERROR(I5/J5,"-")</f>
        <v>-</v>
      </c>
    </row>
    <row r="6" spans="1:12">
      <c r="A6" s="62"/>
      <c r="B6" s="723"/>
      <c r="C6" s="724"/>
      <c r="D6" s="798" t="s">
        <v>18</v>
      </c>
      <c r="E6" s="111" t="s">
        <v>26</v>
      </c>
      <c r="F6" s="188"/>
      <c r="G6" s="188"/>
      <c r="H6" s="188"/>
      <c r="I6" s="188"/>
      <c r="J6" s="188"/>
      <c r="K6" s="312" t="str">
        <f t="shared" si="0"/>
        <v>-</v>
      </c>
    </row>
    <row r="7" spans="1:12">
      <c r="A7" s="62"/>
      <c r="B7" s="723"/>
      <c r="C7" s="724"/>
      <c r="D7" s="799"/>
      <c r="E7" s="112" t="s">
        <v>8</v>
      </c>
      <c r="F7" s="189"/>
      <c r="G7" s="189"/>
      <c r="H7" s="189"/>
      <c r="I7" s="189"/>
      <c r="J7" s="189"/>
      <c r="K7" s="313" t="str">
        <f t="shared" si="0"/>
        <v>-</v>
      </c>
    </row>
    <row r="8" spans="1:12">
      <c r="A8" s="62"/>
      <c r="B8" s="723"/>
      <c r="C8" s="724"/>
      <c r="D8" s="800"/>
      <c r="E8" s="113" t="s">
        <v>9</v>
      </c>
      <c r="F8" s="190">
        <f>F6+F7</f>
        <v>0</v>
      </c>
      <c r="G8" s="190">
        <f>G6+G7</f>
        <v>0</v>
      </c>
      <c r="H8" s="190">
        <f>H6+H7</f>
        <v>0</v>
      </c>
      <c r="I8" s="190">
        <f>I6+I7</f>
        <v>0</v>
      </c>
      <c r="J8" s="190">
        <f>J6+J7</f>
        <v>0</v>
      </c>
      <c r="K8" s="314" t="str">
        <f t="shared" si="0"/>
        <v>-</v>
      </c>
    </row>
    <row r="9" spans="1:12">
      <c r="A9" s="62"/>
      <c r="B9" s="723"/>
      <c r="C9" s="724"/>
      <c r="D9" s="796" t="s">
        <v>2</v>
      </c>
      <c r="E9" s="797"/>
      <c r="F9" s="187"/>
      <c r="G9" s="187"/>
      <c r="H9" s="187"/>
      <c r="I9" s="187"/>
      <c r="J9" s="187"/>
      <c r="K9" s="311" t="str">
        <f t="shared" si="0"/>
        <v>-</v>
      </c>
    </row>
    <row r="10" spans="1:12">
      <c r="A10" s="62"/>
      <c r="B10" s="725"/>
      <c r="C10" s="726"/>
      <c r="D10" s="796" t="s">
        <v>3</v>
      </c>
      <c r="E10" s="797"/>
      <c r="F10" s="191">
        <f>F5+F8+F9</f>
        <v>0</v>
      </c>
      <c r="G10" s="191">
        <f>G5+G8+G9</f>
        <v>0</v>
      </c>
      <c r="H10" s="191">
        <f>H5+H8+H9</f>
        <v>0</v>
      </c>
      <c r="I10" s="191">
        <f>I5+I8+I9</f>
        <v>0</v>
      </c>
      <c r="J10" s="191">
        <f>J5+J8+J9</f>
        <v>0</v>
      </c>
      <c r="K10" s="311" t="str">
        <f t="shared" si="0"/>
        <v>-</v>
      </c>
    </row>
    <row r="11" spans="1:12">
      <c r="A11" s="62"/>
      <c r="B11" s="750" t="s">
        <v>6</v>
      </c>
      <c r="C11" s="747" t="s">
        <v>1236</v>
      </c>
      <c r="D11" s="744" t="s">
        <v>4</v>
      </c>
      <c r="E11" s="746"/>
      <c r="F11" s="187"/>
      <c r="G11" s="187"/>
      <c r="H11" s="187"/>
      <c r="I11" s="187"/>
      <c r="J11" s="187"/>
      <c r="K11" s="311" t="str">
        <f t="shared" si="0"/>
        <v>-</v>
      </c>
    </row>
    <row r="12" spans="1:12">
      <c r="A12" s="62"/>
      <c r="B12" s="752"/>
      <c r="C12" s="748"/>
      <c r="D12" s="786" t="s">
        <v>18</v>
      </c>
      <c r="E12" s="557" t="s">
        <v>26</v>
      </c>
      <c r="F12" s="188"/>
      <c r="G12" s="188"/>
      <c r="H12" s="188"/>
      <c r="I12" s="188"/>
      <c r="J12" s="188"/>
      <c r="K12" s="312" t="str">
        <f t="shared" si="0"/>
        <v>-</v>
      </c>
    </row>
    <row r="13" spans="1:12">
      <c r="A13" s="62"/>
      <c r="B13" s="752"/>
      <c r="C13" s="748"/>
      <c r="D13" s="787"/>
      <c r="E13" s="558" t="s">
        <v>8</v>
      </c>
      <c r="F13" s="189"/>
      <c r="G13" s="189"/>
      <c r="H13" s="189"/>
      <c r="I13" s="189"/>
      <c r="J13" s="189"/>
      <c r="K13" s="313" t="str">
        <f t="shared" si="0"/>
        <v>-</v>
      </c>
    </row>
    <row r="14" spans="1:12">
      <c r="A14" s="62"/>
      <c r="B14" s="752"/>
      <c r="C14" s="748"/>
      <c r="D14" s="788"/>
      <c r="E14" s="553" t="s">
        <v>9</v>
      </c>
      <c r="F14" s="190">
        <f>F12+F13</f>
        <v>0</v>
      </c>
      <c r="G14" s="190">
        <f>G12+G13</f>
        <v>0</v>
      </c>
      <c r="H14" s="190">
        <f>H12+H13</f>
        <v>0</v>
      </c>
      <c r="I14" s="190">
        <f>I12+I13</f>
        <v>0</v>
      </c>
      <c r="J14" s="190">
        <f>J12+J13</f>
        <v>0</v>
      </c>
      <c r="K14" s="314" t="str">
        <f t="shared" si="0"/>
        <v>-</v>
      </c>
    </row>
    <row r="15" spans="1:12">
      <c r="A15" s="62"/>
      <c r="B15" s="752"/>
      <c r="C15" s="748"/>
      <c r="D15" s="744" t="s">
        <v>2</v>
      </c>
      <c r="E15" s="746"/>
      <c r="F15" s="187"/>
      <c r="G15" s="187"/>
      <c r="H15" s="187"/>
      <c r="I15" s="187"/>
      <c r="J15" s="187"/>
      <c r="K15" s="311" t="str">
        <f t="shared" si="0"/>
        <v>-</v>
      </c>
    </row>
    <row r="16" spans="1:12">
      <c r="A16" s="62"/>
      <c r="B16" s="752"/>
      <c r="C16" s="749"/>
      <c r="D16" s="744" t="s">
        <v>3</v>
      </c>
      <c r="E16" s="746"/>
      <c r="F16" s="191">
        <f>F11+F14+F15</f>
        <v>0</v>
      </c>
      <c r="G16" s="191">
        <f>G11+G14+G15</f>
        <v>0</v>
      </c>
      <c r="H16" s="191">
        <f>H11+H14+H15</f>
        <v>0</v>
      </c>
      <c r="I16" s="191">
        <f>I11+I14+I15</f>
        <v>0</v>
      </c>
      <c r="J16" s="191">
        <f>J11+J14+J15</f>
        <v>0</v>
      </c>
      <c r="K16" s="311" t="str">
        <f t="shared" si="0"/>
        <v>-</v>
      </c>
    </row>
    <row r="17" spans="1:11">
      <c r="A17" s="62"/>
      <c r="B17" s="752"/>
      <c r="C17" s="747" t="s">
        <v>1237</v>
      </c>
      <c r="D17" s="744" t="s">
        <v>4</v>
      </c>
      <c r="E17" s="746"/>
      <c r="F17" s="187"/>
      <c r="G17" s="187"/>
      <c r="H17" s="187"/>
      <c r="I17" s="187"/>
      <c r="J17" s="187"/>
      <c r="K17" s="311" t="str">
        <f t="shared" si="0"/>
        <v>-</v>
      </c>
    </row>
    <row r="18" spans="1:11">
      <c r="A18" s="62"/>
      <c r="B18" s="752"/>
      <c r="C18" s="748"/>
      <c r="D18" s="786" t="s">
        <v>18</v>
      </c>
      <c r="E18" s="557" t="s">
        <v>26</v>
      </c>
      <c r="F18" s="188"/>
      <c r="G18" s="188"/>
      <c r="H18" s="188"/>
      <c r="I18" s="188"/>
      <c r="J18" s="188"/>
      <c r="K18" s="312" t="str">
        <f t="shared" si="0"/>
        <v>-</v>
      </c>
    </row>
    <row r="19" spans="1:11">
      <c r="A19" s="62"/>
      <c r="B19" s="752"/>
      <c r="C19" s="748"/>
      <c r="D19" s="787"/>
      <c r="E19" s="558" t="s">
        <v>8</v>
      </c>
      <c r="F19" s="189"/>
      <c r="G19" s="189"/>
      <c r="H19" s="189"/>
      <c r="I19" s="189"/>
      <c r="J19" s="189"/>
      <c r="K19" s="313" t="str">
        <f t="shared" si="0"/>
        <v>-</v>
      </c>
    </row>
    <row r="20" spans="1:11">
      <c r="A20" s="62"/>
      <c r="B20" s="752"/>
      <c r="C20" s="748"/>
      <c r="D20" s="788"/>
      <c r="E20" s="553" t="s">
        <v>9</v>
      </c>
      <c r="F20" s="190">
        <f>F18+F19</f>
        <v>0</v>
      </c>
      <c r="G20" s="190">
        <f>G18+G19</f>
        <v>0</v>
      </c>
      <c r="H20" s="190">
        <f>H18+H19</f>
        <v>0</v>
      </c>
      <c r="I20" s="190">
        <f>I18+I19</f>
        <v>0</v>
      </c>
      <c r="J20" s="190">
        <f>J18+J19</f>
        <v>0</v>
      </c>
      <c r="K20" s="314" t="str">
        <f t="shared" si="0"/>
        <v>-</v>
      </c>
    </row>
    <row r="21" spans="1:11">
      <c r="A21" s="62"/>
      <c r="B21" s="752"/>
      <c r="C21" s="748"/>
      <c r="D21" s="744" t="s">
        <v>2</v>
      </c>
      <c r="E21" s="746"/>
      <c r="F21" s="187"/>
      <c r="G21" s="187"/>
      <c r="H21" s="187"/>
      <c r="I21" s="187"/>
      <c r="J21" s="187"/>
      <c r="K21" s="311" t="str">
        <f t="shared" si="0"/>
        <v>-</v>
      </c>
    </row>
    <row r="22" spans="1:11">
      <c r="A22" s="62"/>
      <c r="B22" s="752"/>
      <c r="C22" s="749"/>
      <c r="D22" s="744" t="s">
        <v>3</v>
      </c>
      <c r="E22" s="746"/>
      <c r="F22" s="191">
        <f>F17+F20+F21</f>
        <v>0</v>
      </c>
      <c r="G22" s="191">
        <f>G17+G20+G21</f>
        <v>0</v>
      </c>
      <c r="H22" s="191">
        <f>H17+H20+H21</f>
        <v>0</v>
      </c>
      <c r="I22" s="191">
        <f>I17+I20+I21</f>
        <v>0</v>
      </c>
      <c r="J22" s="191">
        <f>J17+J20+J21</f>
        <v>0</v>
      </c>
      <c r="K22" s="311" t="str">
        <f t="shared" si="0"/>
        <v>-</v>
      </c>
    </row>
    <row r="23" spans="1:11">
      <c r="A23" s="62"/>
      <c r="B23" s="754"/>
      <c r="C23" s="764" t="s">
        <v>1215</v>
      </c>
      <c r="D23" s="764"/>
      <c r="E23" s="765"/>
      <c r="F23" s="191">
        <f>F16+F22</f>
        <v>0</v>
      </c>
      <c r="G23" s="191">
        <f t="shared" ref="G23:J23" si="1">G16+G22</f>
        <v>0</v>
      </c>
      <c r="H23" s="191">
        <f t="shared" si="1"/>
        <v>0</v>
      </c>
      <c r="I23" s="191">
        <f t="shared" si="1"/>
        <v>0</v>
      </c>
      <c r="J23" s="191">
        <f t="shared" si="1"/>
        <v>0</v>
      </c>
      <c r="K23" s="311"/>
    </row>
    <row r="24" spans="1:11">
      <c r="A24" s="62"/>
      <c r="B24" s="721" t="s">
        <v>12</v>
      </c>
      <c r="C24" s="722"/>
      <c r="D24" s="796" t="s">
        <v>4</v>
      </c>
      <c r="E24" s="797"/>
      <c r="F24" s="187"/>
      <c r="G24" s="187"/>
      <c r="H24" s="187"/>
      <c r="I24" s="187"/>
      <c r="J24" s="187"/>
      <c r="K24" s="311" t="str">
        <f t="shared" si="0"/>
        <v>-</v>
      </c>
    </row>
    <row r="25" spans="1:11">
      <c r="A25" s="62"/>
      <c r="B25" s="723"/>
      <c r="C25" s="724"/>
      <c r="D25" s="798" t="s">
        <v>18</v>
      </c>
      <c r="E25" s="111" t="s">
        <v>26</v>
      </c>
      <c r="F25" s="188"/>
      <c r="G25" s="188"/>
      <c r="H25" s="188"/>
      <c r="I25" s="188"/>
      <c r="J25" s="188"/>
      <c r="K25" s="312" t="str">
        <f t="shared" si="0"/>
        <v>-</v>
      </c>
    </row>
    <row r="26" spans="1:11">
      <c r="A26" s="62"/>
      <c r="B26" s="723"/>
      <c r="C26" s="724"/>
      <c r="D26" s="799"/>
      <c r="E26" s="112" t="s">
        <v>8</v>
      </c>
      <c r="F26" s="192"/>
      <c r="G26" s="192"/>
      <c r="H26" s="192"/>
      <c r="I26" s="192"/>
      <c r="J26" s="192"/>
      <c r="K26" s="315" t="str">
        <f t="shared" si="0"/>
        <v>-</v>
      </c>
    </row>
    <row r="27" spans="1:11">
      <c r="A27" s="62"/>
      <c r="B27" s="723"/>
      <c r="C27" s="724"/>
      <c r="D27" s="800"/>
      <c r="E27" s="113" t="s">
        <v>9</v>
      </c>
      <c r="F27" s="193">
        <f>F25+F26</f>
        <v>0</v>
      </c>
      <c r="G27" s="193">
        <f>G25+G26</f>
        <v>0</v>
      </c>
      <c r="H27" s="193">
        <f>H25+H26</f>
        <v>0</v>
      </c>
      <c r="I27" s="193">
        <f>I25+I26</f>
        <v>0</v>
      </c>
      <c r="J27" s="193">
        <f>J25+J26</f>
        <v>0</v>
      </c>
      <c r="K27" s="316" t="str">
        <f t="shared" si="0"/>
        <v>-</v>
      </c>
    </row>
    <row r="28" spans="1:11">
      <c r="A28" s="62"/>
      <c r="B28" s="723"/>
      <c r="C28" s="724"/>
      <c r="D28" s="796" t="s">
        <v>2</v>
      </c>
      <c r="E28" s="797"/>
      <c r="F28" s="187"/>
      <c r="G28" s="187"/>
      <c r="H28" s="187"/>
      <c r="I28" s="187"/>
      <c r="J28" s="187"/>
      <c r="K28" s="311" t="str">
        <f t="shared" si="0"/>
        <v>-</v>
      </c>
    </row>
    <row r="29" spans="1:11">
      <c r="A29" s="62"/>
      <c r="B29" s="725"/>
      <c r="C29" s="726"/>
      <c r="D29" s="796" t="s">
        <v>3</v>
      </c>
      <c r="E29" s="797"/>
      <c r="F29" s="194">
        <f>F24+F27+F28</f>
        <v>0</v>
      </c>
      <c r="G29" s="194">
        <f>G24+G27+G28</f>
        <v>0</v>
      </c>
      <c r="H29" s="194">
        <f>H24+H27+H28</f>
        <v>0</v>
      </c>
      <c r="I29" s="194">
        <f>I24+I27+I28</f>
        <v>0</v>
      </c>
      <c r="J29" s="194">
        <f>J24+J27+J28</f>
        <v>0</v>
      </c>
      <c r="K29" s="311" t="str">
        <f t="shared" si="0"/>
        <v>-</v>
      </c>
    </row>
    <row r="30" spans="1:11">
      <c r="A30" s="62"/>
      <c r="B30" s="739" t="s">
        <v>10</v>
      </c>
      <c r="C30" s="740"/>
      <c r="D30" s="740"/>
      <c r="E30" s="741"/>
      <c r="F30" s="194">
        <f>F10+F23+F29</f>
        <v>0</v>
      </c>
      <c r="G30" s="194">
        <f t="shared" ref="G30:J30" si="2">G10+G23+G29</f>
        <v>0</v>
      </c>
      <c r="H30" s="194">
        <f t="shared" si="2"/>
        <v>0</v>
      </c>
      <c r="I30" s="194">
        <f t="shared" si="2"/>
        <v>0</v>
      </c>
      <c r="J30" s="194">
        <f t="shared" si="2"/>
        <v>0</v>
      </c>
      <c r="K30" s="311" t="str">
        <f t="shared" si="0"/>
        <v>-</v>
      </c>
    </row>
    <row r="31" spans="1:11">
      <c r="A31" s="26"/>
      <c r="B31" s="26"/>
      <c r="C31" s="46"/>
      <c r="D31" s="46"/>
      <c r="E31" s="602" t="s">
        <v>1311</v>
      </c>
      <c r="F31" s="604" t="s">
        <v>1318</v>
      </c>
      <c r="G31" s="604" t="str">
        <f>IF(G30='2-1.재무상태표'!C45,"매입가격과 일치","불일치")</f>
        <v>매입가격과 일치</v>
      </c>
      <c r="H31" s="604" t="str">
        <f>IF(H30='2-1.재무상태표'!C45,"액면가격과 일치","불일치")</f>
        <v>액면가격과 일치</v>
      </c>
      <c r="I31" s="633" t="s">
        <v>1367</v>
      </c>
      <c r="J31" s="5"/>
      <c r="K31" s="5"/>
    </row>
    <row r="32" spans="1:11" s="565"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07" t="s">
        <v>360</v>
      </c>
      <c r="B34" s="107"/>
      <c r="C34" s="107"/>
      <c r="D34" s="107"/>
      <c r="E34" s="107"/>
      <c r="F34" s="107"/>
      <c r="G34" s="107"/>
      <c r="H34" s="107"/>
      <c r="I34" s="107"/>
      <c r="J34" s="107"/>
      <c r="K34" s="107"/>
      <c r="M34" s="105"/>
      <c r="N34" s="105"/>
    </row>
    <row r="35" spans="1:14" s="29" customFormat="1">
      <c r="A35" s="107" t="s">
        <v>361</v>
      </c>
      <c r="B35" s="107"/>
      <c r="C35" s="107"/>
      <c r="D35" s="107"/>
      <c r="E35" s="107"/>
      <c r="F35" s="107"/>
      <c r="G35" s="107"/>
      <c r="H35" s="107"/>
      <c r="I35" s="107"/>
      <c r="J35" s="107"/>
      <c r="K35" s="107"/>
      <c r="M35" s="105"/>
      <c r="N35" s="105"/>
    </row>
    <row r="36" spans="1:14" s="29" customFormat="1" ht="16.5" customHeight="1">
      <c r="A36" s="107" t="s">
        <v>46</v>
      </c>
      <c r="B36" s="107"/>
      <c r="C36" s="107"/>
      <c r="D36" s="107"/>
      <c r="E36" s="107"/>
      <c r="F36" s="107"/>
      <c r="G36" s="107"/>
      <c r="H36" s="107"/>
      <c r="I36" s="107"/>
      <c r="J36" s="107"/>
      <c r="K36" s="107"/>
      <c r="L36" s="107"/>
    </row>
    <row r="37" spans="1:14" s="29" customFormat="1" ht="16.5" customHeight="1">
      <c r="A37" s="107" t="s">
        <v>47</v>
      </c>
      <c r="B37" s="107"/>
    </row>
    <row r="38" spans="1:14" s="29" customFormat="1" ht="16.5" customHeight="1">
      <c r="A38" s="107" t="s">
        <v>48</v>
      </c>
      <c r="B38" s="107"/>
    </row>
    <row r="39" spans="1:14" s="29" customFormat="1" ht="16.5" customHeight="1">
      <c r="A39" s="107" t="s">
        <v>1238</v>
      </c>
      <c r="B39" s="107"/>
    </row>
    <row r="40" spans="1:14" s="29" customFormat="1" ht="16.5" customHeight="1">
      <c r="A40" s="107" t="s">
        <v>362</v>
      </c>
      <c r="B40" s="107"/>
    </row>
    <row r="41" spans="1:14" s="29" customFormat="1" ht="16.5" customHeight="1">
      <c r="A41" s="107" t="s">
        <v>355</v>
      </c>
      <c r="B41" s="107"/>
    </row>
    <row r="42" spans="1:14" s="29" customFormat="1" ht="16.5" customHeight="1">
      <c r="A42" s="107" t="s">
        <v>1239</v>
      </c>
      <c r="B42" s="107"/>
    </row>
    <row r="43" spans="1:14" s="29" customFormat="1" ht="16.5" customHeight="1">
      <c r="A43" s="107" t="s">
        <v>363</v>
      </c>
      <c r="B43" s="107"/>
    </row>
    <row r="44" spans="1:14" s="29" customFormat="1" ht="16.5" customHeight="1">
      <c r="A44" s="107" t="s">
        <v>217</v>
      </c>
      <c r="B44" s="107"/>
    </row>
    <row r="45" spans="1:14" s="349" customFormat="1">
      <c r="A45" s="143" t="s">
        <v>1240</v>
      </c>
      <c r="B45" s="143"/>
      <c r="C45" s="347"/>
      <c r="D45" s="348"/>
      <c r="E45" s="348"/>
      <c r="F45" s="348"/>
      <c r="G45" s="348"/>
      <c r="H45" s="348"/>
      <c r="I45" s="348"/>
    </row>
    <row r="46" spans="1:14" s="29" customFormat="1" ht="16.5" customHeight="1">
      <c r="A46" s="107"/>
      <c r="B46" s="107"/>
    </row>
  </sheetData>
  <mergeCells count="26">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workbookViewId="0"/>
  </sheetViews>
  <sheetFormatPr defaultRowHeight="14.4"/>
  <cols>
    <col min="5" max="5" width="13.8984375" customWidth="1"/>
    <col min="6" max="6" width="19.3984375" customWidth="1"/>
    <col min="7" max="7" width="19" customWidth="1"/>
    <col min="8" max="8" width="14.8984375" customWidth="1"/>
    <col min="9" max="9" width="16.8984375" customWidth="1"/>
    <col min="10" max="10" width="17.296875" customWidth="1"/>
    <col min="11" max="11" width="18.69921875" customWidth="1"/>
    <col min="261" max="261" width="13.8984375" customWidth="1"/>
    <col min="262" max="262" width="19.3984375" customWidth="1"/>
    <col min="263" max="263" width="19" customWidth="1"/>
    <col min="264" max="264" width="14.8984375" customWidth="1"/>
    <col min="265" max="265" width="16.8984375" customWidth="1"/>
    <col min="266" max="266" width="17.296875" customWidth="1"/>
    <col min="267" max="267" width="18.69921875" customWidth="1"/>
    <col min="517" max="517" width="13.8984375" customWidth="1"/>
    <col min="518" max="518" width="19.3984375" customWidth="1"/>
    <col min="519" max="519" width="19" customWidth="1"/>
    <col min="520" max="520" width="14.8984375" customWidth="1"/>
    <col min="521" max="521" width="16.8984375" customWidth="1"/>
    <col min="522" max="522" width="17.296875" customWidth="1"/>
    <col min="523" max="523" width="18.69921875" customWidth="1"/>
    <col min="773" max="773" width="13.8984375" customWidth="1"/>
    <col min="774" max="774" width="19.3984375" customWidth="1"/>
    <col min="775" max="775" width="19" customWidth="1"/>
    <col min="776" max="776" width="14.8984375" customWidth="1"/>
    <col min="777" max="777" width="16.8984375" customWidth="1"/>
    <col min="778" max="778" width="17.296875" customWidth="1"/>
    <col min="779" max="779" width="18.69921875" customWidth="1"/>
    <col min="1029" max="1029" width="13.8984375" customWidth="1"/>
    <col min="1030" max="1030" width="19.3984375" customWidth="1"/>
    <col min="1031" max="1031" width="19" customWidth="1"/>
    <col min="1032" max="1032" width="14.8984375" customWidth="1"/>
    <col min="1033" max="1033" width="16.8984375" customWidth="1"/>
    <col min="1034" max="1034" width="17.296875" customWidth="1"/>
    <col min="1035" max="1035" width="18.69921875" customWidth="1"/>
    <col min="1285" max="1285" width="13.8984375" customWidth="1"/>
    <col min="1286" max="1286" width="19.3984375" customWidth="1"/>
    <col min="1287" max="1287" width="19" customWidth="1"/>
    <col min="1288" max="1288" width="14.8984375" customWidth="1"/>
    <col min="1289" max="1289" width="16.8984375" customWidth="1"/>
    <col min="1290" max="1290" width="17.296875" customWidth="1"/>
    <col min="1291" max="1291" width="18.69921875" customWidth="1"/>
    <col min="1541" max="1541" width="13.8984375" customWidth="1"/>
    <col min="1542" max="1542" width="19.3984375" customWidth="1"/>
    <col min="1543" max="1543" width="19" customWidth="1"/>
    <col min="1544" max="1544" width="14.8984375" customWidth="1"/>
    <col min="1545" max="1545" width="16.8984375" customWidth="1"/>
    <col min="1546" max="1546" width="17.296875" customWidth="1"/>
    <col min="1547" max="1547" width="18.69921875" customWidth="1"/>
    <col min="1797" max="1797" width="13.8984375" customWidth="1"/>
    <col min="1798" max="1798" width="19.3984375" customWidth="1"/>
    <col min="1799" max="1799" width="19" customWidth="1"/>
    <col min="1800" max="1800" width="14.8984375" customWidth="1"/>
    <col min="1801" max="1801" width="16.8984375" customWidth="1"/>
    <col min="1802" max="1802" width="17.296875" customWidth="1"/>
    <col min="1803" max="1803" width="18.69921875" customWidth="1"/>
    <col min="2053" max="2053" width="13.8984375" customWidth="1"/>
    <col min="2054" max="2054" width="19.3984375" customWidth="1"/>
    <col min="2055" max="2055" width="19" customWidth="1"/>
    <col min="2056" max="2056" width="14.8984375" customWidth="1"/>
    <col min="2057" max="2057" width="16.8984375" customWidth="1"/>
    <col min="2058" max="2058" width="17.296875" customWidth="1"/>
    <col min="2059" max="2059" width="18.69921875" customWidth="1"/>
    <col min="2309" max="2309" width="13.8984375" customWidth="1"/>
    <col min="2310" max="2310" width="19.3984375" customWidth="1"/>
    <col min="2311" max="2311" width="19" customWidth="1"/>
    <col min="2312" max="2312" width="14.8984375" customWidth="1"/>
    <col min="2313" max="2313" width="16.8984375" customWidth="1"/>
    <col min="2314" max="2314" width="17.296875" customWidth="1"/>
    <col min="2315" max="2315" width="18.69921875" customWidth="1"/>
    <col min="2565" max="2565" width="13.8984375" customWidth="1"/>
    <col min="2566" max="2566" width="19.3984375" customWidth="1"/>
    <col min="2567" max="2567" width="19" customWidth="1"/>
    <col min="2568" max="2568" width="14.8984375" customWidth="1"/>
    <col min="2569" max="2569" width="16.8984375" customWidth="1"/>
    <col min="2570" max="2570" width="17.296875" customWidth="1"/>
    <col min="2571" max="2571" width="18.69921875" customWidth="1"/>
    <col min="2821" max="2821" width="13.8984375" customWidth="1"/>
    <col min="2822" max="2822" width="19.3984375" customWidth="1"/>
    <col min="2823" max="2823" width="19" customWidth="1"/>
    <col min="2824" max="2824" width="14.8984375" customWidth="1"/>
    <col min="2825" max="2825" width="16.8984375" customWidth="1"/>
    <col min="2826" max="2826" width="17.296875" customWidth="1"/>
    <col min="2827" max="2827" width="18.69921875" customWidth="1"/>
    <col min="3077" max="3077" width="13.8984375" customWidth="1"/>
    <col min="3078" max="3078" width="19.3984375" customWidth="1"/>
    <col min="3079" max="3079" width="19" customWidth="1"/>
    <col min="3080" max="3080" width="14.8984375" customWidth="1"/>
    <col min="3081" max="3081" width="16.8984375" customWidth="1"/>
    <col min="3082" max="3082" width="17.296875" customWidth="1"/>
    <col min="3083" max="3083" width="18.69921875" customWidth="1"/>
    <col min="3333" max="3333" width="13.8984375" customWidth="1"/>
    <col min="3334" max="3334" width="19.3984375" customWidth="1"/>
    <col min="3335" max="3335" width="19" customWidth="1"/>
    <col min="3336" max="3336" width="14.8984375" customWidth="1"/>
    <col min="3337" max="3337" width="16.8984375" customWidth="1"/>
    <col min="3338" max="3338" width="17.296875" customWidth="1"/>
    <col min="3339" max="3339" width="18.69921875" customWidth="1"/>
    <col min="3589" max="3589" width="13.8984375" customWidth="1"/>
    <col min="3590" max="3590" width="19.3984375" customWidth="1"/>
    <col min="3591" max="3591" width="19" customWidth="1"/>
    <col min="3592" max="3592" width="14.8984375" customWidth="1"/>
    <col min="3593" max="3593" width="16.8984375" customWidth="1"/>
    <col min="3594" max="3594" width="17.296875" customWidth="1"/>
    <col min="3595" max="3595" width="18.69921875" customWidth="1"/>
    <col min="3845" max="3845" width="13.8984375" customWidth="1"/>
    <col min="3846" max="3846" width="19.3984375" customWidth="1"/>
    <col min="3847" max="3847" width="19" customWidth="1"/>
    <col min="3848" max="3848" width="14.8984375" customWidth="1"/>
    <col min="3849" max="3849" width="16.8984375" customWidth="1"/>
    <col min="3850" max="3850" width="17.296875" customWidth="1"/>
    <col min="3851" max="3851" width="18.69921875" customWidth="1"/>
    <col min="4101" max="4101" width="13.8984375" customWidth="1"/>
    <col min="4102" max="4102" width="19.3984375" customWidth="1"/>
    <col min="4103" max="4103" width="19" customWidth="1"/>
    <col min="4104" max="4104" width="14.8984375" customWidth="1"/>
    <col min="4105" max="4105" width="16.8984375" customWidth="1"/>
    <col min="4106" max="4106" width="17.296875" customWidth="1"/>
    <col min="4107" max="4107" width="18.69921875" customWidth="1"/>
    <col min="4357" max="4357" width="13.8984375" customWidth="1"/>
    <col min="4358" max="4358" width="19.3984375" customWidth="1"/>
    <col min="4359" max="4359" width="19" customWidth="1"/>
    <col min="4360" max="4360" width="14.8984375" customWidth="1"/>
    <col min="4361" max="4361" width="16.8984375" customWidth="1"/>
    <col min="4362" max="4362" width="17.296875" customWidth="1"/>
    <col min="4363" max="4363" width="18.69921875" customWidth="1"/>
    <col min="4613" max="4613" width="13.8984375" customWidth="1"/>
    <col min="4614" max="4614" width="19.3984375" customWidth="1"/>
    <col min="4615" max="4615" width="19" customWidth="1"/>
    <col min="4616" max="4616" width="14.8984375" customWidth="1"/>
    <col min="4617" max="4617" width="16.8984375" customWidth="1"/>
    <col min="4618" max="4618" width="17.296875" customWidth="1"/>
    <col min="4619" max="4619" width="18.69921875" customWidth="1"/>
    <col min="4869" max="4869" width="13.8984375" customWidth="1"/>
    <col min="4870" max="4870" width="19.3984375" customWidth="1"/>
    <col min="4871" max="4871" width="19" customWidth="1"/>
    <col min="4872" max="4872" width="14.8984375" customWidth="1"/>
    <col min="4873" max="4873" width="16.8984375" customWidth="1"/>
    <col min="4874" max="4874" width="17.296875" customWidth="1"/>
    <col min="4875" max="4875" width="18.69921875" customWidth="1"/>
    <col min="5125" max="5125" width="13.8984375" customWidth="1"/>
    <col min="5126" max="5126" width="19.3984375" customWidth="1"/>
    <col min="5127" max="5127" width="19" customWidth="1"/>
    <col min="5128" max="5128" width="14.8984375" customWidth="1"/>
    <col min="5129" max="5129" width="16.8984375" customWidth="1"/>
    <col min="5130" max="5130" width="17.296875" customWidth="1"/>
    <col min="5131" max="5131" width="18.69921875" customWidth="1"/>
    <col min="5381" max="5381" width="13.8984375" customWidth="1"/>
    <col min="5382" max="5382" width="19.3984375" customWidth="1"/>
    <col min="5383" max="5383" width="19" customWidth="1"/>
    <col min="5384" max="5384" width="14.8984375" customWidth="1"/>
    <col min="5385" max="5385" width="16.8984375" customWidth="1"/>
    <col min="5386" max="5386" width="17.296875" customWidth="1"/>
    <col min="5387" max="5387" width="18.69921875" customWidth="1"/>
    <col min="5637" max="5637" width="13.8984375" customWidth="1"/>
    <col min="5638" max="5638" width="19.3984375" customWidth="1"/>
    <col min="5639" max="5639" width="19" customWidth="1"/>
    <col min="5640" max="5640" width="14.8984375" customWidth="1"/>
    <col min="5641" max="5641" width="16.8984375" customWidth="1"/>
    <col min="5642" max="5642" width="17.296875" customWidth="1"/>
    <col min="5643" max="5643" width="18.69921875" customWidth="1"/>
    <col min="5893" max="5893" width="13.8984375" customWidth="1"/>
    <col min="5894" max="5894" width="19.3984375" customWidth="1"/>
    <col min="5895" max="5895" width="19" customWidth="1"/>
    <col min="5896" max="5896" width="14.8984375" customWidth="1"/>
    <col min="5897" max="5897" width="16.8984375" customWidth="1"/>
    <col min="5898" max="5898" width="17.296875" customWidth="1"/>
    <col min="5899" max="5899" width="18.69921875" customWidth="1"/>
    <col min="6149" max="6149" width="13.8984375" customWidth="1"/>
    <col min="6150" max="6150" width="19.3984375" customWidth="1"/>
    <col min="6151" max="6151" width="19" customWidth="1"/>
    <col min="6152" max="6152" width="14.8984375" customWidth="1"/>
    <col min="6153" max="6153" width="16.8984375" customWidth="1"/>
    <col min="6154" max="6154" width="17.296875" customWidth="1"/>
    <col min="6155" max="6155" width="18.69921875" customWidth="1"/>
    <col min="6405" max="6405" width="13.8984375" customWidth="1"/>
    <col min="6406" max="6406" width="19.3984375" customWidth="1"/>
    <col min="6407" max="6407" width="19" customWidth="1"/>
    <col min="6408" max="6408" width="14.8984375" customWidth="1"/>
    <col min="6409" max="6409" width="16.8984375" customWidth="1"/>
    <col min="6410" max="6410" width="17.296875" customWidth="1"/>
    <col min="6411" max="6411" width="18.69921875" customWidth="1"/>
    <col min="6661" max="6661" width="13.8984375" customWidth="1"/>
    <col min="6662" max="6662" width="19.3984375" customWidth="1"/>
    <col min="6663" max="6663" width="19" customWidth="1"/>
    <col min="6664" max="6664" width="14.8984375" customWidth="1"/>
    <col min="6665" max="6665" width="16.8984375" customWidth="1"/>
    <col min="6666" max="6666" width="17.296875" customWidth="1"/>
    <col min="6667" max="6667" width="18.69921875" customWidth="1"/>
    <col min="6917" max="6917" width="13.8984375" customWidth="1"/>
    <col min="6918" max="6918" width="19.3984375" customWidth="1"/>
    <col min="6919" max="6919" width="19" customWidth="1"/>
    <col min="6920" max="6920" width="14.8984375" customWidth="1"/>
    <col min="6921" max="6921" width="16.8984375" customWidth="1"/>
    <col min="6922" max="6922" width="17.296875" customWidth="1"/>
    <col min="6923" max="6923" width="18.69921875" customWidth="1"/>
    <col min="7173" max="7173" width="13.8984375" customWidth="1"/>
    <col min="7174" max="7174" width="19.3984375" customWidth="1"/>
    <col min="7175" max="7175" width="19" customWidth="1"/>
    <col min="7176" max="7176" width="14.8984375" customWidth="1"/>
    <col min="7177" max="7177" width="16.8984375" customWidth="1"/>
    <col min="7178" max="7178" width="17.296875" customWidth="1"/>
    <col min="7179" max="7179" width="18.69921875" customWidth="1"/>
    <col min="7429" max="7429" width="13.8984375" customWidth="1"/>
    <col min="7430" max="7430" width="19.3984375" customWidth="1"/>
    <col min="7431" max="7431" width="19" customWidth="1"/>
    <col min="7432" max="7432" width="14.8984375" customWidth="1"/>
    <col min="7433" max="7433" width="16.8984375" customWidth="1"/>
    <col min="7434" max="7434" width="17.296875" customWidth="1"/>
    <col min="7435" max="7435" width="18.69921875" customWidth="1"/>
    <col min="7685" max="7685" width="13.8984375" customWidth="1"/>
    <col min="7686" max="7686" width="19.3984375" customWidth="1"/>
    <col min="7687" max="7687" width="19" customWidth="1"/>
    <col min="7688" max="7688" width="14.8984375" customWidth="1"/>
    <col min="7689" max="7689" width="16.8984375" customWidth="1"/>
    <col min="7690" max="7690" width="17.296875" customWidth="1"/>
    <col min="7691" max="7691" width="18.69921875" customWidth="1"/>
    <col min="7941" max="7941" width="13.8984375" customWidth="1"/>
    <col min="7942" max="7942" width="19.3984375" customWidth="1"/>
    <col min="7943" max="7943" width="19" customWidth="1"/>
    <col min="7944" max="7944" width="14.8984375" customWidth="1"/>
    <col min="7945" max="7945" width="16.8984375" customWidth="1"/>
    <col min="7946" max="7946" width="17.296875" customWidth="1"/>
    <col min="7947" max="7947" width="18.69921875" customWidth="1"/>
    <col min="8197" max="8197" width="13.8984375" customWidth="1"/>
    <col min="8198" max="8198" width="19.3984375" customWidth="1"/>
    <col min="8199" max="8199" width="19" customWidth="1"/>
    <col min="8200" max="8200" width="14.8984375" customWidth="1"/>
    <col min="8201" max="8201" width="16.8984375" customWidth="1"/>
    <col min="8202" max="8202" width="17.296875" customWidth="1"/>
    <col min="8203" max="8203" width="18.69921875" customWidth="1"/>
    <col min="8453" max="8453" width="13.8984375" customWidth="1"/>
    <col min="8454" max="8454" width="19.3984375" customWidth="1"/>
    <col min="8455" max="8455" width="19" customWidth="1"/>
    <col min="8456" max="8456" width="14.8984375" customWidth="1"/>
    <col min="8457" max="8457" width="16.8984375" customWidth="1"/>
    <col min="8458" max="8458" width="17.296875" customWidth="1"/>
    <col min="8459" max="8459" width="18.69921875" customWidth="1"/>
    <col min="8709" max="8709" width="13.8984375" customWidth="1"/>
    <col min="8710" max="8710" width="19.3984375" customWidth="1"/>
    <col min="8711" max="8711" width="19" customWidth="1"/>
    <col min="8712" max="8712" width="14.8984375" customWidth="1"/>
    <col min="8713" max="8713" width="16.8984375" customWidth="1"/>
    <col min="8714" max="8714" width="17.296875" customWidth="1"/>
    <col min="8715" max="8715" width="18.69921875" customWidth="1"/>
    <col min="8965" max="8965" width="13.8984375" customWidth="1"/>
    <col min="8966" max="8966" width="19.3984375" customWidth="1"/>
    <col min="8967" max="8967" width="19" customWidth="1"/>
    <col min="8968" max="8968" width="14.8984375" customWidth="1"/>
    <col min="8969" max="8969" width="16.8984375" customWidth="1"/>
    <col min="8970" max="8970" width="17.296875" customWidth="1"/>
    <col min="8971" max="8971" width="18.69921875" customWidth="1"/>
    <col min="9221" max="9221" width="13.8984375" customWidth="1"/>
    <col min="9222" max="9222" width="19.3984375" customWidth="1"/>
    <col min="9223" max="9223" width="19" customWidth="1"/>
    <col min="9224" max="9224" width="14.8984375" customWidth="1"/>
    <col min="9225" max="9225" width="16.8984375" customWidth="1"/>
    <col min="9226" max="9226" width="17.296875" customWidth="1"/>
    <col min="9227" max="9227" width="18.69921875" customWidth="1"/>
    <col min="9477" max="9477" width="13.8984375" customWidth="1"/>
    <col min="9478" max="9478" width="19.3984375" customWidth="1"/>
    <col min="9479" max="9479" width="19" customWidth="1"/>
    <col min="9480" max="9480" width="14.8984375" customWidth="1"/>
    <col min="9481" max="9481" width="16.8984375" customWidth="1"/>
    <col min="9482" max="9482" width="17.296875" customWidth="1"/>
    <col min="9483" max="9483" width="18.69921875" customWidth="1"/>
    <col min="9733" max="9733" width="13.8984375" customWidth="1"/>
    <col min="9734" max="9734" width="19.3984375" customWidth="1"/>
    <col min="9735" max="9735" width="19" customWidth="1"/>
    <col min="9736" max="9736" width="14.8984375" customWidth="1"/>
    <col min="9737" max="9737" width="16.8984375" customWidth="1"/>
    <col min="9738" max="9738" width="17.296875" customWidth="1"/>
    <col min="9739" max="9739" width="18.69921875" customWidth="1"/>
    <col min="9989" max="9989" width="13.8984375" customWidth="1"/>
    <col min="9990" max="9990" width="19.3984375" customWidth="1"/>
    <col min="9991" max="9991" width="19" customWidth="1"/>
    <col min="9992" max="9992" width="14.8984375" customWidth="1"/>
    <col min="9993" max="9993" width="16.8984375" customWidth="1"/>
    <col min="9994" max="9994" width="17.296875" customWidth="1"/>
    <col min="9995" max="9995" width="18.69921875" customWidth="1"/>
    <col min="10245" max="10245" width="13.8984375" customWidth="1"/>
    <col min="10246" max="10246" width="19.3984375" customWidth="1"/>
    <col min="10247" max="10247" width="19" customWidth="1"/>
    <col min="10248" max="10248" width="14.8984375" customWidth="1"/>
    <col min="10249" max="10249" width="16.8984375" customWidth="1"/>
    <col min="10250" max="10250" width="17.296875" customWidth="1"/>
    <col min="10251" max="10251" width="18.69921875" customWidth="1"/>
    <col min="10501" max="10501" width="13.8984375" customWidth="1"/>
    <col min="10502" max="10502" width="19.3984375" customWidth="1"/>
    <col min="10503" max="10503" width="19" customWidth="1"/>
    <col min="10504" max="10504" width="14.8984375" customWidth="1"/>
    <col min="10505" max="10505" width="16.8984375" customWidth="1"/>
    <col min="10506" max="10506" width="17.296875" customWidth="1"/>
    <col min="10507" max="10507" width="18.69921875" customWidth="1"/>
    <col min="10757" max="10757" width="13.8984375" customWidth="1"/>
    <col min="10758" max="10758" width="19.3984375" customWidth="1"/>
    <col min="10759" max="10759" width="19" customWidth="1"/>
    <col min="10760" max="10760" width="14.8984375" customWidth="1"/>
    <col min="10761" max="10761" width="16.8984375" customWidth="1"/>
    <col min="10762" max="10762" width="17.296875" customWidth="1"/>
    <col min="10763" max="10763" width="18.69921875" customWidth="1"/>
    <col min="11013" max="11013" width="13.8984375" customWidth="1"/>
    <col min="11014" max="11014" width="19.3984375" customWidth="1"/>
    <col min="11015" max="11015" width="19" customWidth="1"/>
    <col min="11016" max="11016" width="14.8984375" customWidth="1"/>
    <col min="11017" max="11017" width="16.8984375" customWidth="1"/>
    <col min="11018" max="11018" width="17.296875" customWidth="1"/>
    <col min="11019" max="11019" width="18.69921875" customWidth="1"/>
    <col min="11269" max="11269" width="13.8984375" customWidth="1"/>
    <col min="11270" max="11270" width="19.3984375" customWidth="1"/>
    <col min="11271" max="11271" width="19" customWidth="1"/>
    <col min="11272" max="11272" width="14.8984375" customWidth="1"/>
    <col min="11273" max="11273" width="16.8984375" customWidth="1"/>
    <col min="11274" max="11274" width="17.296875" customWidth="1"/>
    <col min="11275" max="11275" width="18.69921875" customWidth="1"/>
    <col min="11525" max="11525" width="13.8984375" customWidth="1"/>
    <col min="11526" max="11526" width="19.3984375" customWidth="1"/>
    <col min="11527" max="11527" width="19" customWidth="1"/>
    <col min="11528" max="11528" width="14.8984375" customWidth="1"/>
    <col min="11529" max="11529" width="16.8984375" customWidth="1"/>
    <col min="11530" max="11530" width="17.296875" customWidth="1"/>
    <col min="11531" max="11531" width="18.69921875" customWidth="1"/>
    <col min="11781" max="11781" width="13.8984375" customWidth="1"/>
    <col min="11782" max="11782" width="19.3984375" customWidth="1"/>
    <col min="11783" max="11783" width="19" customWidth="1"/>
    <col min="11784" max="11784" width="14.8984375" customWidth="1"/>
    <col min="11785" max="11785" width="16.8984375" customWidth="1"/>
    <col min="11786" max="11786" width="17.296875" customWidth="1"/>
    <col min="11787" max="11787" width="18.69921875" customWidth="1"/>
    <col min="12037" max="12037" width="13.8984375" customWidth="1"/>
    <col min="12038" max="12038" width="19.3984375" customWidth="1"/>
    <col min="12039" max="12039" width="19" customWidth="1"/>
    <col min="12040" max="12040" width="14.8984375" customWidth="1"/>
    <col min="12041" max="12041" width="16.8984375" customWidth="1"/>
    <col min="12042" max="12042" width="17.296875" customWidth="1"/>
    <col min="12043" max="12043" width="18.69921875" customWidth="1"/>
    <col min="12293" max="12293" width="13.8984375" customWidth="1"/>
    <col min="12294" max="12294" width="19.3984375" customWidth="1"/>
    <col min="12295" max="12295" width="19" customWidth="1"/>
    <col min="12296" max="12296" width="14.8984375" customWidth="1"/>
    <col min="12297" max="12297" width="16.8984375" customWidth="1"/>
    <col min="12298" max="12298" width="17.296875" customWidth="1"/>
    <col min="12299" max="12299" width="18.69921875" customWidth="1"/>
    <col min="12549" max="12549" width="13.8984375" customWidth="1"/>
    <col min="12550" max="12550" width="19.3984375" customWidth="1"/>
    <col min="12551" max="12551" width="19" customWidth="1"/>
    <col min="12552" max="12552" width="14.8984375" customWidth="1"/>
    <col min="12553" max="12553" width="16.8984375" customWidth="1"/>
    <col min="12554" max="12554" width="17.296875" customWidth="1"/>
    <col min="12555" max="12555" width="18.69921875" customWidth="1"/>
    <col min="12805" max="12805" width="13.8984375" customWidth="1"/>
    <col min="12806" max="12806" width="19.3984375" customWidth="1"/>
    <col min="12807" max="12807" width="19" customWidth="1"/>
    <col min="12808" max="12808" width="14.8984375" customWidth="1"/>
    <col min="12809" max="12809" width="16.8984375" customWidth="1"/>
    <col min="12810" max="12810" width="17.296875" customWidth="1"/>
    <col min="12811" max="12811" width="18.69921875" customWidth="1"/>
    <col min="13061" max="13061" width="13.8984375" customWidth="1"/>
    <col min="13062" max="13062" width="19.3984375" customWidth="1"/>
    <col min="13063" max="13063" width="19" customWidth="1"/>
    <col min="13064" max="13064" width="14.8984375" customWidth="1"/>
    <col min="13065" max="13065" width="16.8984375" customWidth="1"/>
    <col min="13066" max="13066" width="17.296875" customWidth="1"/>
    <col min="13067" max="13067" width="18.69921875" customWidth="1"/>
    <col min="13317" max="13317" width="13.8984375" customWidth="1"/>
    <col min="13318" max="13318" width="19.3984375" customWidth="1"/>
    <col min="13319" max="13319" width="19" customWidth="1"/>
    <col min="13320" max="13320" width="14.8984375" customWidth="1"/>
    <col min="13321" max="13321" width="16.8984375" customWidth="1"/>
    <col min="13322" max="13322" width="17.296875" customWidth="1"/>
    <col min="13323" max="13323" width="18.69921875" customWidth="1"/>
    <col min="13573" max="13573" width="13.8984375" customWidth="1"/>
    <col min="13574" max="13574" width="19.3984375" customWidth="1"/>
    <col min="13575" max="13575" width="19" customWidth="1"/>
    <col min="13576" max="13576" width="14.8984375" customWidth="1"/>
    <col min="13577" max="13577" width="16.8984375" customWidth="1"/>
    <col min="13578" max="13578" width="17.296875" customWidth="1"/>
    <col min="13579" max="13579" width="18.69921875" customWidth="1"/>
    <col min="13829" max="13829" width="13.8984375" customWidth="1"/>
    <col min="13830" max="13830" width="19.3984375" customWidth="1"/>
    <col min="13831" max="13831" width="19" customWidth="1"/>
    <col min="13832" max="13832" width="14.8984375" customWidth="1"/>
    <col min="13833" max="13833" width="16.8984375" customWidth="1"/>
    <col min="13834" max="13834" width="17.296875" customWidth="1"/>
    <col min="13835" max="13835" width="18.69921875" customWidth="1"/>
    <col min="14085" max="14085" width="13.8984375" customWidth="1"/>
    <col min="14086" max="14086" width="19.3984375" customWidth="1"/>
    <col min="14087" max="14087" width="19" customWidth="1"/>
    <col min="14088" max="14088" width="14.8984375" customWidth="1"/>
    <col min="14089" max="14089" width="16.8984375" customWidth="1"/>
    <col min="14090" max="14090" width="17.296875" customWidth="1"/>
    <col min="14091" max="14091" width="18.69921875" customWidth="1"/>
    <col min="14341" max="14341" width="13.8984375" customWidth="1"/>
    <col min="14342" max="14342" width="19.3984375" customWidth="1"/>
    <col min="14343" max="14343" width="19" customWidth="1"/>
    <col min="14344" max="14344" width="14.8984375" customWidth="1"/>
    <col min="14345" max="14345" width="16.8984375" customWidth="1"/>
    <col min="14346" max="14346" width="17.296875" customWidth="1"/>
    <col min="14347" max="14347" width="18.69921875" customWidth="1"/>
    <col min="14597" max="14597" width="13.8984375" customWidth="1"/>
    <col min="14598" max="14598" width="19.3984375" customWidth="1"/>
    <col min="14599" max="14599" width="19" customWidth="1"/>
    <col min="14600" max="14600" width="14.8984375" customWidth="1"/>
    <col min="14601" max="14601" width="16.8984375" customWidth="1"/>
    <col min="14602" max="14602" width="17.296875" customWidth="1"/>
    <col min="14603" max="14603" width="18.69921875" customWidth="1"/>
    <col min="14853" max="14853" width="13.8984375" customWidth="1"/>
    <col min="14854" max="14854" width="19.3984375" customWidth="1"/>
    <col min="14855" max="14855" width="19" customWidth="1"/>
    <col min="14856" max="14856" width="14.8984375" customWidth="1"/>
    <col min="14857" max="14857" width="16.8984375" customWidth="1"/>
    <col min="14858" max="14858" width="17.296875" customWidth="1"/>
    <col min="14859" max="14859" width="18.69921875" customWidth="1"/>
    <col min="15109" max="15109" width="13.8984375" customWidth="1"/>
    <col min="15110" max="15110" width="19.3984375" customWidth="1"/>
    <col min="15111" max="15111" width="19" customWidth="1"/>
    <col min="15112" max="15112" width="14.8984375" customWidth="1"/>
    <col min="15113" max="15113" width="16.8984375" customWidth="1"/>
    <col min="15114" max="15114" width="17.296875" customWidth="1"/>
    <col min="15115" max="15115" width="18.69921875" customWidth="1"/>
    <col min="15365" max="15365" width="13.8984375" customWidth="1"/>
    <col min="15366" max="15366" width="19.3984375" customWidth="1"/>
    <col min="15367" max="15367" width="19" customWidth="1"/>
    <col min="15368" max="15368" width="14.8984375" customWidth="1"/>
    <col min="15369" max="15369" width="16.8984375" customWidth="1"/>
    <col min="15370" max="15370" width="17.296875" customWidth="1"/>
    <col min="15371" max="15371" width="18.69921875" customWidth="1"/>
    <col min="15621" max="15621" width="13.8984375" customWidth="1"/>
    <col min="15622" max="15622" width="19.3984375" customWidth="1"/>
    <col min="15623" max="15623" width="19" customWidth="1"/>
    <col min="15624" max="15624" width="14.8984375" customWidth="1"/>
    <col min="15625" max="15625" width="16.8984375" customWidth="1"/>
    <col min="15626" max="15626" width="17.296875" customWidth="1"/>
    <col min="15627" max="15627" width="18.69921875" customWidth="1"/>
    <col min="15877" max="15877" width="13.8984375" customWidth="1"/>
    <col min="15878" max="15878" width="19.3984375" customWidth="1"/>
    <col min="15879" max="15879" width="19" customWidth="1"/>
    <col min="15880" max="15880" width="14.8984375" customWidth="1"/>
    <col min="15881" max="15881" width="16.8984375" customWidth="1"/>
    <col min="15882" max="15882" width="17.296875" customWidth="1"/>
    <col min="15883" max="15883" width="18.69921875" customWidth="1"/>
    <col min="16133" max="16133" width="13.8984375" customWidth="1"/>
    <col min="16134" max="16134" width="19.3984375" customWidth="1"/>
    <col min="16135" max="16135" width="19" customWidth="1"/>
    <col min="16136" max="16136" width="14.8984375" customWidth="1"/>
    <col min="16137" max="16137" width="16.8984375" customWidth="1"/>
    <col min="16138" max="16138" width="17.296875" customWidth="1"/>
    <col min="16139" max="16139" width="18.69921875" customWidth="1"/>
  </cols>
  <sheetData>
    <row r="1" spans="1:11" ht="27.6">
      <c r="A1" s="33" t="s">
        <v>1241</v>
      </c>
      <c r="B1" s="33"/>
      <c r="K1" s="20"/>
    </row>
    <row r="2" spans="1:11" ht="27.6">
      <c r="A2" s="33"/>
      <c r="B2" s="33"/>
      <c r="K2" s="20"/>
    </row>
    <row r="3" spans="1:11" ht="15.6">
      <c r="K3" s="11" t="s">
        <v>57</v>
      </c>
    </row>
    <row r="4" spans="1:11" ht="17.399999999999999">
      <c r="A4" s="689" t="s">
        <v>115</v>
      </c>
      <c r="B4" s="689"/>
      <c r="C4" s="804"/>
      <c r="D4" s="804"/>
      <c r="E4" s="804"/>
      <c r="F4" s="689" t="s">
        <v>1008</v>
      </c>
      <c r="G4" s="689" t="s">
        <v>1009</v>
      </c>
      <c r="H4" s="689"/>
      <c r="I4" s="689"/>
      <c r="J4" s="689"/>
      <c r="K4" s="689" t="s">
        <v>1010</v>
      </c>
    </row>
    <row r="5" spans="1:11" ht="34.799999999999997">
      <c r="A5" s="804"/>
      <c r="B5" s="804"/>
      <c r="C5" s="804"/>
      <c r="D5" s="804"/>
      <c r="E5" s="804"/>
      <c r="F5" s="805"/>
      <c r="G5" s="406" t="s">
        <v>1011</v>
      </c>
      <c r="H5" s="406" t="s">
        <v>1012</v>
      </c>
      <c r="I5" s="406" t="s">
        <v>1013</v>
      </c>
      <c r="J5" s="406" t="s">
        <v>1014</v>
      </c>
      <c r="K5" s="689"/>
    </row>
    <row r="6" spans="1:11" ht="17.399999999999999">
      <c r="A6" s="62"/>
      <c r="B6" s="721" t="s">
        <v>5</v>
      </c>
      <c r="C6" s="722"/>
      <c r="D6" s="801" t="s">
        <v>4</v>
      </c>
      <c r="E6" s="801"/>
      <c r="F6" s="187"/>
      <c r="G6" s="187"/>
      <c r="H6" s="187"/>
      <c r="I6" s="187"/>
      <c r="J6" s="187"/>
      <c r="K6" s="407"/>
    </row>
    <row r="7" spans="1:11" ht="17.399999999999999">
      <c r="A7" s="62"/>
      <c r="B7" s="723"/>
      <c r="C7" s="724"/>
      <c r="D7" s="802" t="s">
        <v>18</v>
      </c>
      <c r="E7" s="515" t="s">
        <v>26</v>
      </c>
      <c r="F7" s="187"/>
      <c r="G7" s="187"/>
      <c r="H7" s="187"/>
      <c r="I7" s="187"/>
      <c r="J7" s="187"/>
      <c r="K7" s="407"/>
    </row>
    <row r="8" spans="1:11" ht="17.399999999999999">
      <c r="A8" s="62"/>
      <c r="B8" s="723"/>
      <c r="C8" s="724"/>
      <c r="D8" s="802"/>
      <c r="E8" s="515" t="s">
        <v>8</v>
      </c>
      <c r="F8" s="187"/>
      <c r="G8" s="187"/>
      <c r="H8" s="187"/>
      <c r="I8" s="187"/>
      <c r="J8" s="187"/>
      <c r="K8" s="407"/>
    </row>
    <row r="9" spans="1:11" ht="17.399999999999999">
      <c r="A9" s="62"/>
      <c r="B9" s="723"/>
      <c r="C9" s="724"/>
      <c r="D9" s="802"/>
      <c r="E9" s="515" t="s">
        <v>9</v>
      </c>
      <c r="F9" s="194">
        <f t="shared" ref="F9:J9" si="0">SUM(F7:F8)</f>
        <v>0</v>
      </c>
      <c r="G9" s="194">
        <f t="shared" si="0"/>
        <v>0</v>
      </c>
      <c r="H9" s="194">
        <f t="shared" si="0"/>
        <v>0</v>
      </c>
      <c r="I9" s="194">
        <f t="shared" si="0"/>
        <v>0</v>
      </c>
      <c r="J9" s="194">
        <f t="shared" si="0"/>
        <v>0</v>
      </c>
      <c r="K9" s="407">
        <f>SUM(K7:K8)</f>
        <v>0</v>
      </c>
    </row>
    <row r="10" spans="1:11" ht="17.399999999999999">
      <c r="A10" s="62"/>
      <c r="B10" s="723"/>
      <c r="C10" s="724"/>
      <c r="D10" s="801" t="s">
        <v>2</v>
      </c>
      <c r="E10" s="801"/>
      <c r="F10" s="187"/>
      <c r="G10" s="187"/>
      <c r="H10" s="187"/>
      <c r="I10" s="187"/>
      <c r="J10" s="187"/>
      <c r="K10" s="407"/>
    </row>
    <row r="11" spans="1:11" ht="17.399999999999999">
      <c r="A11" s="62"/>
      <c r="B11" s="725"/>
      <c r="C11" s="726"/>
      <c r="D11" s="801" t="s">
        <v>3</v>
      </c>
      <c r="E11" s="801"/>
      <c r="F11" s="191">
        <f t="shared" ref="F11:K11" si="1">SUM(F6,F9,F10)</f>
        <v>0</v>
      </c>
      <c r="G11" s="191">
        <f t="shared" si="1"/>
        <v>0</v>
      </c>
      <c r="H11" s="191">
        <f t="shared" si="1"/>
        <v>0</v>
      </c>
      <c r="I11" s="191">
        <f t="shared" si="1"/>
        <v>0</v>
      </c>
      <c r="J11" s="191">
        <f t="shared" si="1"/>
        <v>0</v>
      </c>
      <c r="K11" s="407">
        <f t="shared" si="1"/>
        <v>0</v>
      </c>
    </row>
    <row r="12" spans="1:11" ht="17.399999999999999">
      <c r="A12" s="62"/>
      <c r="B12" s="750" t="s">
        <v>6</v>
      </c>
      <c r="C12" s="763" t="s">
        <v>1236</v>
      </c>
      <c r="D12" s="803" t="s">
        <v>4</v>
      </c>
      <c r="E12" s="803"/>
      <c r="F12" s="187"/>
      <c r="G12" s="187"/>
      <c r="H12" s="187"/>
      <c r="I12" s="187"/>
      <c r="J12" s="187"/>
      <c r="K12" s="407"/>
    </row>
    <row r="13" spans="1:11" ht="17.399999999999999">
      <c r="A13" s="62"/>
      <c r="B13" s="752"/>
      <c r="C13" s="763"/>
      <c r="D13" s="763" t="s">
        <v>18</v>
      </c>
      <c r="E13" s="62" t="s">
        <v>26</v>
      </c>
      <c r="F13" s="187"/>
      <c r="G13" s="187"/>
      <c r="H13" s="187"/>
      <c r="I13" s="187"/>
      <c r="J13" s="187"/>
      <c r="K13" s="407"/>
    </row>
    <row r="14" spans="1:11" ht="17.399999999999999">
      <c r="A14" s="62"/>
      <c r="B14" s="752"/>
      <c r="C14" s="763"/>
      <c r="D14" s="763"/>
      <c r="E14" s="62" t="s">
        <v>8</v>
      </c>
      <c r="F14" s="187"/>
      <c r="G14" s="187"/>
      <c r="H14" s="187"/>
      <c r="I14" s="187"/>
      <c r="J14" s="187"/>
      <c r="K14" s="407"/>
    </row>
    <row r="15" spans="1:11" ht="17.399999999999999">
      <c r="A15" s="62"/>
      <c r="B15" s="752"/>
      <c r="C15" s="763"/>
      <c r="D15" s="763"/>
      <c r="E15" s="62" t="s">
        <v>9</v>
      </c>
      <c r="F15" s="194">
        <f t="shared" ref="F15:J15" si="2">SUM(F13:F14)</f>
        <v>0</v>
      </c>
      <c r="G15" s="194">
        <f t="shared" si="2"/>
        <v>0</v>
      </c>
      <c r="H15" s="194">
        <f t="shared" si="2"/>
        <v>0</v>
      </c>
      <c r="I15" s="194">
        <f t="shared" si="2"/>
        <v>0</v>
      </c>
      <c r="J15" s="194">
        <f t="shared" si="2"/>
        <v>0</v>
      </c>
      <c r="K15" s="407">
        <f>SUM(K13:K14)</f>
        <v>0</v>
      </c>
    </row>
    <row r="16" spans="1:11" ht="17.399999999999999">
      <c r="A16" s="62"/>
      <c r="B16" s="752"/>
      <c r="C16" s="763"/>
      <c r="D16" s="803" t="s">
        <v>2</v>
      </c>
      <c r="E16" s="803"/>
      <c r="F16" s="187"/>
      <c r="G16" s="187"/>
      <c r="H16" s="187"/>
      <c r="I16" s="187"/>
      <c r="J16" s="187"/>
      <c r="K16" s="407"/>
    </row>
    <row r="17" spans="1:11" ht="17.399999999999999">
      <c r="A17" s="62"/>
      <c r="B17" s="752"/>
      <c r="C17" s="763"/>
      <c r="D17" s="803" t="s">
        <v>3</v>
      </c>
      <c r="E17" s="803"/>
      <c r="F17" s="191">
        <f t="shared" ref="F17:K17" si="3">SUM(F12,F15,F16)</f>
        <v>0</v>
      </c>
      <c r="G17" s="191">
        <f t="shared" si="3"/>
        <v>0</v>
      </c>
      <c r="H17" s="191">
        <f t="shared" si="3"/>
        <v>0</v>
      </c>
      <c r="I17" s="191">
        <f t="shared" si="3"/>
        <v>0</v>
      </c>
      <c r="J17" s="191">
        <f t="shared" si="3"/>
        <v>0</v>
      </c>
      <c r="K17" s="407">
        <f t="shared" si="3"/>
        <v>0</v>
      </c>
    </row>
    <row r="18" spans="1:11" ht="17.399999999999999">
      <c r="A18" s="62"/>
      <c r="B18" s="752"/>
      <c r="C18" s="763" t="s">
        <v>1237</v>
      </c>
      <c r="D18" s="803" t="s">
        <v>4</v>
      </c>
      <c r="E18" s="803"/>
      <c r="F18" s="187"/>
      <c r="G18" s="187"/>
      <c r="H18" s="187"/>
      <c r="I18" s="187"/>
      <c r="J18" s="187"/>
      <c r="K18" s="407"/>
    </row>
    <row r="19" spans="1:11" ht="17.399999999999999">
      <c r="A19" s="62"/>
      <c r="B19" s="752"/>
      <c r="C19" s="763"/>
      <c r="D19" s="763" t="s">
        <v>18</v>
      </c>
      <c r="E19" s="62" t="s">
        <v>26</v>
      </c>
      <c r="F19" s="187"/>
      <c r="G19" s="187"/>
      <c r="H19" s="187"/>
      <c r="I19" s="187"/>
      <c r="J19" s="187"/>
      <c r="K19" s="407"/>
    </row>
    <row r="20" spans="1:11" ht="17.399999999999999">
      <c r="A20" s="62"/>
      <c r="B20" s="752"/>
      <c r="C20" s="763"/>
      <c r="D20" s="763"/>
      <c r="E20" s="62" t="s">
        <v>8</v>
      </c>
      <c r="F20" s="187"/>
      <c r="G20" s="187"/>
      <c r="H20" s="187"/>
      <c r="I20" s="187"/>
      <c r="J20" s="187"/>
      <c r="K20" s="407"/>
    </row>
    <row r="21" spans="1:11" ht="17.399999999999999">
      <c r="A21" s="62"/>
      <c r="B21" s="752"/>
      <c r="C21" s="763"/>
      <c r="D21" s="763"/>
      <c r="E21" s="62" t="s">
        <v>9</v>
      </c>
      <c r="F21" s="194">
        <f t="shared" ref="F21:J21" si="4">SUM(F19:F20)</f>
        <v>0</v>
      </c>
      <c r="G21" s="194">
        <f t="shared" si="4"/>
        <v>0</v>
      </c>
      <c r="H21" s="194">
        <f t="shared" si="4"/>
        <v>0</v>
      </c>
      <c r="I21" s="194">
        <f t="shared" si="4"/>
        <v>0</v>
      </c>
      <c r="J21" s="194">
        <f t="shared" si="4"/>
        <v>0</v>
      </c>
      <c r="K21" s="407">
        <f>SUM(K19:K20)</f>
        <v>0</v>
      </c>
    </row>
    <row r="22" spans="1:11" ht="17.399999999999999">
      <c r="A22" s="62"/>
      <c r="B22" s="752"/>
      <c r="C22" s="763"/>
      <c r="D22" s="803" t="s">
        <v>2</v>
      </c>
      <c r="E22" s="803"/>
      <c r="F22" s="187"/>
      <c r="G22" s="187"/>
      <c r="H22" s="187"/>
      <c r="I22" s="187"/>
      <c r="J22" s="187"/>
      <c r="K22" s="407"/>
    </row>
    <row r="23" spans="1:11" ht="17.399999999999999">
      <c r="A23" s="62"/>
      <c r="B23" s="752"/>
      <c r="C23" s="763"/>
      <c r="D23" s="803" t="s">
        <v>3</v>
      </c>
      <c r="E23" s="803"/>
      <c r="F23" s="191">
        <f t="shared" ref="F23:J23" si="5">SUM(F18,F21,F22)</f>
        <v>0</v>
      </c>
      <c r="G23" s="191">
        <f t="shared" si="5"/>
        <v>0</v>
      </c>
      <c r="H23" s="191">
        <f t="shared" si="5"/>
        <v>0</v>
      </c>
      <c r="I23" s="191">
        <f t="shared" si="5"/>
        <v>0</v>
      </c>
      <c r="J23" s="191">
        <f t="shared" si="5"/>
        <v>0</v>
      </c>
      <c r="K23" s="407">
        <f>SUM(K18,K21,K22)</f>
        <v>0</v>
      </c>
    </row>
    <row r="24" spans="1:11" ht="17.399999999999999">
      <c r="A24" s="62"/>
      <c r="B24" s="754"/>
      <c r="C24" s="764" t="s">
        <v>1242</v>
      </c>
      <c r="D24" s="764"/>
      <c r="E24" s="765"/>
      <c r="F24" s="191">
        <f>F17+F23</f>
        <v>0</v>
      </c>
      <c r="G24" s="191">
        <f t="shared" ref="G24:K24" si="6">G17+G23</f>
        <v>0</v>
      </c>
      <c r="H24" s="191">
        <f t="shared" si="6"/>
        <v>0</v>
      </c>
      <c r="I24" s="191">
        <f t="shared" si="6"/>
        <v>0</v>
      </c>
      <c r="J24" s="191">
        <f t="shared" si="6"/>
        <v>0</v>
      </c>
      <c r="K24" s="191">
        <f t="shared" si="6"/>
        <v>0</v>
      </c>
    </row>
    <row r="25" spans="1:11" ht="17.399999999999999">
      <c r="A25" s="62"/>
      <c r="B25" s="721" t="s">
        <v>12</v>
      </c>
      <c r="C25" s="722"/>
      <c r="D25" s="801" t="s">
        <v>4</v>
      </c>
      <c r="E25" s="801"/>
      <c r="F25" s="187"/>
      <c r="G25" s="187"/>
      <c r="H25" s="187"/>
      <c r="I25" s="187"/>
      <c r="J25" s="187"/>
      <c r="K25" s="407"/>
    </row>
    <row r="26" spans="1:11" ht="17.399999999999999">
      <c r="A26" s="62"/>
      <c r="B26" s="723"/>
      <c r="C26" s="724"/>
      <c r="D26" s="802" t="s">
        <v>18</v>
      </c>
      <c r="E26" s="515" t="s">
        <v>26</v>
      </c>
      <c r="F26" s="187"/>
      <c r="G26" s="187"/>
      <c r="H26" s="187"/>
      <c r="I26" s="187"/>
      <c r="J26" s="187"/>
      <c r="K26" s="407"/>
    </row>
    <row r="27" spans="1:11" ht="17.399999999999999">
      <c r="A27" s="62"/>
      <c r="B27" s="723"/>
      <c r="C27" s="724"/>
      <c r="D27" s="802"/>
      <c r="E27" s="515" t="s">
        <v>8</v>
      </c>
      <c r="F27" s="187"/>
      <c r="G27" s="187"/>
      <c r="H27" s="187"/>
      <c r="I27" s="187"/>
      <c r="J27" s="187"/>
      <c r="K27" s="407"/>
    </row>
    <row r="28" spans="1:11" ht="17.399999999999999">
      <c r="A28" s="62"/>
      <c r="B28" s="723"/>
      <c r="C28" s="724"/>
      <c r="D28" s="802"/>
      <c r="E28" s="515" t="s">
        <v>9</v>
      </c>
      <c r="F28" s="194">
        <f t="shared" ref="F28:K28" si="7">SUM(F26:F27)</f>
        <v>0</v>
      </c>
      <c r="G28" s="194">
        <f t="shared" si="7"/>
        <v>0</v>
      </c>
      <c r="H28" s="194">
        <f t="shared" si="7"/>
        <v>0</v>
      </c>
      <c r="I28" s="194">
        <f t="shared" si="7"/>
        <v>0</v>
      </c>
      <c r="J28" s="194">
        <f t="shared" si="7"/>
        <v>0</v>
      </c>
      <c r="K28" s="407">
        <f t="shared" si="7"/>
        <v>0</v>
      </c>
    </row>
    <row r="29" spans="1:11" ht="17.399999999999999">
      <c r="A29" s="62"/>
      <c r="B29" s="723"/>
      <c r="C29" s="724"/>
      <c r="D29" s="801" t="s">
        <v>2</v>
      </c>
      <c r="E29" s="801"/>
      <c r="F29" s="187"/>
      <c r="G29" s="187"/>
      <c r="H29" s="187"/>
      <c r="I29" s="187"/>
      <c r="J29" s="187"/>
      <c r="K29" s="407"/>
    </row>
    <row r="30" spans="1:11" ht="17.399999999999999">
      <c r="A30" s="62"/>
      <c r="B30" s="725"/>
      <c r="C30" s="726"/>
      <c r="D30" s="801" t="s">
        <v>3</v>
      </c>
      <c r="E30" s="801"/>
      <c r="F30" s="191">
        <f t="shared" ref="F30:K30" si="8">SUM(F25,F28,F29)</f>
        <v>0</v>
      </c>
      <c r="G30" s="191">
        <f t="shared" si="8"/>
        <v>0</v>
      </c>
      <c r="H30" s="191">
        <f t="shared" si="8"/>
        <v>0</v>
      </c>
      <c r="I30" s="191">
        <f t="shared" si="8"/>
        <v>0</v>
      </c>
      <c r="J30" s="191">
        <f t="shared" si="8"/>
        <v>0</v>
      </c>
      <c r="K30" s="407">
        <f t="shared" si="8"/>
        <v>0</v>
      </c>
    </row>
    <row r="31" spans="1:11" ht="17.399999999999999">
      <c r="A31" s="62"/>
      <c r="B31" s="739" t="s">
        <v>10</v>
      </c>
      <c r="C31" s="740"/>
      <c r="D31" s="740"/>
      <c r="E31" s="741"/>
      <c r="F31" s="194">
        <f>F11+F24+F30</f>
        <v>0</v>
      </c>
      <c r="G31" s="194">
        <f t="shared" ref="G31:K31" si="9">G11+G24+G30</f>
        <v>0</v>
      </c>
      <c r="H31" s="194">
        <f t="shared" si="9"/>
        <v>0</v>
      </c>
      <c r="I31" s="194">
        <f t="shared" si="9"/>
        <v>0</v>
      </c>
      <c r="J31" s="194">
        <f t="shared" si="9"/>
        <v>0</v>
      </c>
      <c r="K31" s="194">
        <f t="shared" si="9"/>
        <v>0</v>
      </c>
    </row>
    <row r="32" spans="1:11" ht="17.399999999999999">
      <c r="A32" s="408" t="s">
        <v>1015</v>
      </c>
      <c r="B32" s="408"/>
      <c r="I32" s="806"/>
      <c r="J32" s="602" t="s">
        <v>1311</v>
      </c>
      <c r="K32" s="604" t="str">
        <f>IF(K31='4-7.매입채권 현황'!G30,"일치","불일치")</f>
        <v>일치</v>
      </c>
    </row>
    <row r="33" spans="1:11" ht="17.399999999999999">
      <c r="A33" s="408"/>
      <c r="B33" s="408"/>
      <c r="I33" s="806"/>
      <c r="J33" s="514"/>
      <c r="K33" s="410"/>
    </row>
    <row r="34" spans="1:11" ht="17.399999999999999">
      <c r="A34" s="1" t="s">
        <v>19</v>
      </c>
      <c r="B34" s="1"/>
      <c r="I34" s="806"/>
      <c r="J34" s="514"/>
      <c r="K34" s="411"/>
    </row>
    <row r="35" spans="1:11" ht="15.6">
      <c r="A35" s="107" t="s">
        <v>1016</v>
      </c>
      <c r="B35" s="107"/>
    </row>
    <row r="36" spans="1:11" ht="15.6">
      <c r="A36" s="107" t="s">
        <v>46</v>
      </c>
      <c r="B36" s="107"/>
    </row>
    <row r="37" spans="1:11" ht="15.6">
      <c r="A37" s="107" t="s">
        <v>47</v>
      </c>
      <c r="B37" s="107"/>
    </row>
    <row r="38" spans="1:11" ht="15.6">
      <c r="A38" s="107" t="s">
        <v>48</v>
      </c>
      <c r="B38" s="107"/>
    </row>
    <row r="39" spans="1:11" ht="15.6">
      <c r="A39" s="507" t="s">
        <v>1017</v>
      </c>
      <c r="B39" s="507"/>
    </row>
    <row r="40" spans="1:11" ht="15.6">
      <c r="A40" s="107" t="s">
        <v>1018</v>
      </c>
      <c r="B40" s="107"/>
    </row>
    <row r="41" spans="1:11" ht="15.6">
      <c r="A41" s="412" t="s">
        <v>1019</v>
      </c>
      <c r="B41" s="412"/>
    </row>
    <row r="42" spans="1:11" ht="15.6">
      <c r="A42" s="107" t="s">
        <v>1020</v>
      </c>
      <c r="B42" s="107"/>
    </row>
    <row r="43" spans="1:11" ht="15.6">
      <c r="A43" s="107" t="s">
        <v>1021</v>
      </c>
      <c r="B43" s="107"/>
    </row>
    <row r="44" spans="1:11" ht="15.75" customHeight="1">
      <c r="A44" s="107" t="s">
        <v>1022</v>
      </c>
      <c r="B44" s="107"/>
    </row>
    <row r="46" spans="1:11" ht="12.75" customHeight="1"/>
  </sheetData>
  <mergeCells count="28">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 ref="D18:E18"/>
    <mergeCell ref="D19:D21"/>
    <mergeCell ref="D22:E22"/>
    <mergeCell ref="A4:E5"/>
    <mergeCell ref="F4:F5"/>
    <mergeCell ref="G4:J4"/>
    <mergeCell ref="K4:K5"/>
    <mergeCell ref="B6:C11"/>
    <mergeCell ref="D6:E6"/>
    <mergeCell ref="D7:D9"/>
    <mergeCell ref="D10:E10"/>
    <mergeCell ref="D11:E11"/>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heetViews>
  <sheetFormatPr defaultRowHeight="14.4"/>
  <cols>
    <col min="2" max="2" width="20.09765625" customWidth="1"/>
    <col min="3" max="3" width="15.796875" customWidth="1"/>
    <col min="4" max="7" width="23.19921875" customWidth="1"/>
    <col min="258" max="258" width="20.09765625" customWidth="1"/>
    <col min="259" max="259" width="15.796875" customWidth="1"/>
    <col min="260" max="263" width="23.19921875" customWidth="1"/>
    <col min="514" max="514" width="20.09765625" customWidth="1"/>
    <col min="515" max="515" width="15.796875" customWidth="1"/>
    <col min="516" max="519" width="23.19921875" customWidth="1"/>
    <col min="770" max="770" width="20.09765625" customWidth="1"/>
    <col min="771" max="771" width="15.796875" customWidth="1"/>
    <col min="772" max="775" width="23.19921875" customWidth="1"/>
    <col min="1026" max="1026" width="20.09765625" customWidth="1"/>
    <col min="1027" max="1027" width="15.796875" customWidth="1"/>
    <col min="1028" max="1031" width="23.19921875" customWidth="1"/>
    <col min="1282" max="1282" width="20.09765625" customWidth="1"/>
    <col min="1283" max="1283" width="15.796875" customWidth="1"/>
    <col min="1284" max="1287" width="23.19921875" customWidth="1"/>
    <col min="1538" max="1538" width="20.09765625" customWidth="1"/>
    <col min="1539" max="1539" width="15.796875" customWidth="1"/>
    <col min="1540" max="1543" width="23.19921875" customWidth="1"/>
    <col min="1794" max="1794" width="20.09765625" customWidth="1"/>
    <col min="1795" max="1795" width="15.796875" customWidth="1"/>
    <col min="1796" max="1799" width="23.19921875" customWidth="1"/>
    <col min="2050" max="2050" width="20.09765625" customWidth="1"/>
    <col min="2051" max="2051" width="15.796875" customWidth="1"/>
    <col min="2052" max="2055" width="23.19921875" customWidth="1"/>
    <col min="2306" max="2306" width="20.09765625" customWidth="1"/>
    <col min="2307" max="2307" width="15.796875" customWidth="1"/>
    <col min="2308" max="2311" width="23.19921875" customWidth="1"/>
    <col min="2562" max="2562" width="20.09765625" customWidth="1"/>
    <col min="2563" max="2563" width="15.796875" customWidth="1"/>
    <col min="2564" max="2567" width="23.19921875" customWidth="1"/>
    <col min="2818" max="2818" width="20.09765625" customWidth="1"/>
    <col min="2819" max="2819" width="15.796875" customWidth="1"/>
    <col min="2820" max="2823" width="23.19921875" customWidth="1"/>
    <col min="3074" max="3074" width="20.09765625" customWidth="1"/>
    <col min="3075" max="3075" width="15.796875" customWidth="1"/>
    <col min="3076" max="3079" width="23.19921875" customWidth="1"/>
    <col min="3330" max="3330" width="20.09765625" customWidth="1"/>
    <col min="3331" max="3331" width="15.796875" customWidth="1"/>
    <col min="3332" max="3335" width="23.19921875" customWidth="1"/>
    <col min="3586" max="3586" width="20.09765625" customWidth="1"/>
    <col min="3587" max="3587" width="15.796875" customWidth="1"/>
    <col min="3588" max="3591" width="23.19921875" customWidth="1"/>
    <col min="3842" max="3842" width="20.09765625" customWidth="1"/>
    <col min="3843" max="3843" width="15.796875" customWidth="1"/>
    <col min="3844" max="3847" width="23.19921875" customWidth="1"/>
    <col min="4098" max="4098" width="20.09765625" customWidth="1"/>
    <col min="4099" max="4099" width="15.796875" customWidth="1"/>
    <col min="4100" max="4103" width="23.19921875" customWidth="1"/>
    <col min="4354" max="4354" width="20.09765625" customWidth="1"/>
    <col min="4355" max="4355" width="15.796875" customWidth="1"/>
    <col min="4356" max="4359" width="23.19921875" customWidth="1"/>
    <col min="4610" max="4610" width="20.09765625" customWidth="1"/>
    <col min="4611" max="4611" width="15.796875" customWidth="1"/>
    <col min="4612" max="4615" width="23.19921875" customWidth="1"/>
    <col min="4866" max="4866" width="20.09765625" customWidth="1"/>
    <col min="4867" max="4867" width="15.796875" customWidth="1"/>
    <col min="4868" max="4871" width="23.19921875" customWidth="1"/>
    <col min="5122" max="5122" width="20.09765625" customWidth="1"/>
    <col min="5123" max="5123" width="15.796875" customWidth="1"/>
    <col min="5124" max="5127" width="23.19921875" customWidth="1"/>
    <col min="5378" max="5378" width="20.09765625" customWidth="1"/>
    <col min="5379" max="5379" width="15.796875" customWidth="1"/>
    <col min="5380" max="5383" width="23.19921875" customWidth="1"/>
    <col min="5634" max="5634" width="20.09765625" customWidth="1"/>
    <col min="5635" max="5635" width="15.796875" customWidth="1"/>
    <col min="5636" max="5639" width="23.19921875" customWidth="1"/>
    <col min="5890" max="5890" width="20.09765625" customWidth="1"/>
    <col min="5891" max="5891" width="15.796875" customWidth="1"/>
    <col min="5892" max="5895" width="23.19921875" customWidth="1"/>
    <col min="6146" max="6146" width="20.09765625" customWidth="1"/>
    <col min="6147" max="6147" width="15.796875" customWidth="1"/>
    <col min="6148" max="6151" width="23.19921875" customWidth="1"/>
    <col min="6402" max="6402" width="20.09765625" customWidth="1"/>
    <col min="6403" max="6403" width="15.796875" customWidth="1"/>
    <col min="6404" max="6407" width="23.19921875" customWidth="1"/>
    <col min="6658" max="6658" width="20.09765625" customWidth="1"/>
    <col min="6659" max="6659" width="15.796875" customWidth="1"/>
    <col min="6660" max="6663" width="23.19921875" customWidth="1"/>
    <col min="6914" max="6914" width="20.09765625" customWidth="1"/>
    <col min="6915" max="6915" width="15.796875" customWidth="1"/>
    <col min="6916" max="6919" width="23.19921875" customWidth="1"/>
    <col min="7170" max="7170" width="20.09765625" customWidth="1"/>
    <col min="7171" max="7171" width="15.796875" customWidth="1"/>
    <col min="7172" max="7175" width="23.19921875" customWidth="1"/>
    <col min="7426" max="7426" width="20.09765625" customWidth="1"/>
    <col min="7427" max="7427" width="15.796875" customWidth="1"/>
    <col min="7428" max="7431" width="23.19921875" customWidth="1"/>
    <col min="7682" max="7682" width="20.09765625" customWidth="1"/>
    <col min="7683" max="7683" width="15.796875" customWidth="1"/>
    <col min="7684" max="7687" width="23.19921875" customWidth="1"/>
    <col min="7938" max="7938" width="20.09765625" customWidth="1"/>
    <col min="7939" max="7939" width="15.796875" customWidth="1"/>
    <col min="7940" max="7943" width="23.19921875" customWidth="1"/>
    <col min="8194" max="8194" width="20.09765625" customWidth="1"/>
    <col min="8195" max="8195" width="15.796875" customWidth="1"/>
    <col min="8196" max="8199" width="23.19921875" customWidth="1"/>
    <col min="8450" max="8450" width="20.09765625" customWidth="1"/>
    <col min="8451" max="8451" width="15.796875" customWidth="1"/>
    <col min="8452" max="8455" width="23.19921875" customWidth="1"/>
    <col min="8706" max="8706" width="20.09765625" customWidth="1"/>
    <col min="8707" max="8707" width="15.796875" customWidth="1"/>
    <col min="8708" max="8711" width="23.19921875" customWidth="1"/>
    <col min="8962" max="8962" width="20.09765625" customWidth="1"/>
    <col min="8963" max="8963" width="15.796875" customWidth="1"/>
    <col min="8964" max="8967" width="23.19921875" customWidth="1"/>
    <col min="9218" max="9218" width="20.09765625" customWidth="1"/>
    <col min="9219" max="9219" width="15.796875" customWidth="1"/>
    <col min="9220" max="9223" width="23.19921875" customWidth="1"/>
    <col min="9474" max="9474" width="20.09765625" customWidth="1"/>
    <col min="9475" max="9475" width="15.796875" customWidth="1"/>
    <col min="9476" max="9479" width="23.19921875" customWidth="1"/>
    <col min="9730" max="9730" width="20.09765625" customWidth="1"/>
    <col min="9731" max="9731" width="15.796875" customWidth="1"/>
    <col min="9732" max="9735" width="23.19921875" customWidth="1"/>
    <col min="9986" max="9986" width="20.09765625" customWidth="1"/>
    <col min="9987" max="9987" width="15.796875" customWidth="1"/>
    <col min="9988" max="9991" width="23.19921875" customWidth="1"/>
    <col min="10242" max="10242" width="20.09765625" customWidth="1"/>
    <col min="10243" max="10243" width="15.796875" customWidth="1"/>
    <col min="10244" max="10247" width="23.19921875" customWidth="1"/>
    <col min="10498" max="10498" width="20.09765625" customWidth="1"/>
    <col min="10499" max="10499" width="15.796875" customWidth="1"/>
    <col min="10500" max="10503" width="23.19921875" customWidth="1"/>
    <col min="10754" max="10754" width="20.09765625" customWidth="1"/>
    <col min="10755" max="10755" width="15.796875" customWidth="1"/>
    <col min="10756" max="10759" width="23.19921875" customWidth="1"/>
    <col min="11010" max="11010" width="20.09765625" customWidth="1"/>
    <col min="11011" max="11011" width="15.796875" customWidth="1"/>
    <col min="11012" max="11015" width="23.19921875" customWidth="1"/>
    <col min="11266" max="11266" width="20.09765625" customWidth="1"/>
    <col min="11267" max="11267" width="15.796875" customWidth="1"/>
    <col min="11268" max="11271" width="23.19921875" customWidth="1"/>
    <col min="11522" max="11522" width="20.09765625" customWidth="1"/>
    <col min="11523" max="11523" width="15.796875" customWidth="1"/>
    <col min="11524" max="11527" width="23.19921875" customWidth="1"/>
    <col min="11778" max="11778" width="20.09765625" customWidth="1"/>
    <col min="11779" max="11779" width="15.796875" customWidth="1"/>
    <col min="11780" max="11783" width="23.19921875" customWidth="1"/>
    <col min="12034" max="12034" width="20.09765625" customWidth="1"/>
    <col min="12035" max="12035" width="15.796875" customWidth="1"/>
    <col min="12036" max="12039" width="23.19921875" customWidth="1"/>
    <col min="12290" max="12290" width="20.09765625" customWidth="1"/>
    <col min="12291" max="12291" width="15.796875" customWidth="1"/>
    <col min="12292" max="12295" width="23.19921875" customWidth="1"/>
    <col min="12546" max="12546" width="20.09765625" customWidth="1"/>
    <col min="12547" max="12547" width="15.796875" customWidth="1"/>
    <col min="12548" max="12551" width="23.19921875" customWidth="1"/>
    <col min="12802" max="12802" width="20.09765625" customWidth="1"/>
    <col min="12803" max="12803" width="15.796875" customWidth="1"/>
    <col min="12804" max="12807" width="23.19921875" customWidth="1"/>
    <col min="13058" max="13058" width="20.09765625" customWidth="1"/>
    <col min="13059" max="13059" width="15.796875" customWidth="1"/>
    <col min="13060" max="13063" width="23.19921875" customWidth="1"/>
    <col min="13314" max="13314" width="20.09765625" customWidth="1"/>
    <col min="13315" max="13315" width="15.796875" customWidth="1"/>
    <col min="13316" max="13319" width="23.19921875" customWidth="1"/>
    <col min="13570" max="13570" width="20.09765625" customWidth="1"/>
    <col min="13571" max="13571" width="15.796875" customWidth="1"/>
    <col min="13572" max="13575" width="23.19921875" customWidth="1"/>
    <col min="13826" max="13826" width="20.09765625" customWidth="1"/>
    <col min="13827" max="13827" width="15.796875" customWidth="1"/>
    <col min="13828" max="13831" width="23.19921875" customWidth="1"/>
    <col min="14082" max="14082" width="20.09765625" customWidth="1"/>
    <col min="14083" max="14083" width="15.796875" customWidth="1"/>
    <col min="14084" max="14087" width="23.19921875" customWidth="1"/>
    <col min="14338" max="14338" width="20.09765625" customWidth="1"/>
    <col min="14339" max="14339" width="15.796875" customWidth="1"/>
    <col min="14340" max="14343" width="23.19921875" customWidth="1"/>
    <col min="14594" max="14594" width="20.09765625" customWidth="1"/>
    <col min="14595" max="14595" width="15.796875" customWidth="1"/>
    <col min="14596" max="14599" width="23.19921875" customWidth="1"/>
    <col min="14850" max="14850" width="20.09765625" customWidth="1"/>
    <col min="14851" max="14851" width="15.796875" customWidth="1"/>
    <col min="14852" max="14855" width="23.19921875" customWidth="1"/>
    <col min="15106" max="15106" width="20.09765625" customWidth="1"/>
    <col min="15107" max="15107" width="15.796875" customWidth="1"/>
    <col min="15108" max="15111" width="23.19921875" customWidth="1"/>
    <col min="15362" max="15362" width="20.09765625" customWidth="1"/>
    <col min="15363" max="15363" width="15.796875" customWidth="1"/>
    <col min="15364" max="15367" width="23.19921875" customWidth="1"/>
    <col min="15618" max="15618" width="20.09765625" customWidth="1"/>
    <col min="15619" max="15619" width="15.796875" customWidth="1"/>
    <col min="15620" max="15623" width="23.19921875" customWidth="1"/>
    <col min="15874" max="15874" width="20.09765625" customWidth="1"/>
    <col min="15875" max="15875" width="15.796875" customWidth="1"/>
    <col min="15876" max="15879" width="23.19921875" customWidth="1"/>
    <col min="16130" max="16130" width="20.09765625" customWidth="1"/>
    <col min="16131" max="16131" width="15.796875" customWidth="1"/>
    <col min="16132" max="16135" width="23.19921875" customWidth="1"/>
  </cols>
  <sheetData>
    <row r="1" spans="1:7" ht="27.6">
      <c r="A1" s="33" t="s">
        <v>1391</v>
      </c>
      <c r="G1" s="20"/>
    </row>
    <row r="2" spans="1:7" ht="31.8" customHeight="1">
      <c r="A2" s="33"/>
      <c r="G2" s="20"/>
    </row>
    <row r="3" spans="1:7" ht="18" customHeight="1">
      <c r="A3" s="33"/>
      <c r="G3" s="11" t="s">
        <v>45</v>
      </c>
    </row>
    <row r="4" spans="1:7" ht="25.5" customHeight="1">
      <c r="A4" s="685" t="s">
        <v>1023</v>
      </c>
      <c r="B4" s="689" t="s">
        <v>1024</v>
      </c>
      <c r="C4" s="689" t="s">
        <v>1025</v>
      </c>
      <c r="D4" s="685" t="s">
        <v>1026</v>
      </c>
      <c r="E4" s="809"/>
      <c r="F4" s="809"/>
      <c r="G4" s="809"/>
    </row>
    <row r="5" spans="1:7" ht="25.5" customHeight="1">
      <c r="A5" s="685"/>
      <c r="B5" s="689"/>
      <c r="C5" s="689"/>
      <c r="D5" s="389" t="s">
        <v>100</v>
      </c>
      <c r="E5" s="389" t="s">
        <v>1027</v>
      </c>
      <c r="F5" s="389" t="s">
        <v>1028</v>
      </c>
      <c r="G5" s="389" t="s">
        <v>1029</v>
      </c>
    </row>
    <row r="6" spans="1:7" ht="17.399999999999999">
      <c r="A6" s="317" t="s">
        <v>102</v>
      </c>
      <c r="B6" s="810" t="s">
        <v>1030</v>
      </c>
      <c r="C6" s="85" t="s">
        <v>142</v>
      </c>
      <c r="D6" s="413"/>
      <c r="E6" s="413"/>
      <c r="F6" s="413"/>
      <c r="G6" s="414" t="str">
        <f t="shared" ref="G6:G18" si="0">IFERROR(E6/F6,"-")</f>
        <v>-</v>
      </c>
    </row>
    <row r="7" spans="1:7" ht="17.399999999999999">
      <c r="A7" s="317" t="s">
        <v>143</v>
      </c>
      <c r="B7" s="811"/>
      <c r="C7" s="87" t="s">
        <v>144</v>
      </c>
      <c r="D7" s="415"/>
      <c r="E7" s="415"/>
      <c r="F7" s="415"/>
      <c r="G7" s="416" t="str">
        <f t="shared" si="0"/>
        <v>-</v>
      </c>
    </row>
    <row r="8" spans="1:7" ht="17.399999999999999">
      <c r="A8" s="317" t="s">
        <v>14</v>
      </c>
      <c r="B8" s="811"/>
      <c r="C8" s="87" t="s">
        <v>145</v>
      </c>
      <c r="D8" s="415"/>
      <c r="E8" s="415"/>
      <c r="F8" s="415"/>
      <c r="G8" s="416" t="str">
        <f t="shared" si="0"/>
        <v>-</v>
      </c>
    </row>
    <row r="9" spans="1:7" ht="17.399999999999999">
      <c r="A9" s="317" t="s">
        <v>32</v>
      </c>
      <c r="B9" s="811"/>
      <c r="C9" s="87" t="s">
        <v>146</v>
      </c>
      <c r="D9" s="415"/>
      <c r="E9" s="415"/>
      <c r="F9" s="415"/>
      <c r="G9" s="416" t="str">
        <f t="shared" si="0"/>
        <v>-</v>
      </c>
    </row>
    <row r="10" spans="1:7" ht="17.399999999999999">
      <c r="A10" s="317" t="s">
        <v>33</v>
      </c>
      <c r="B10" s="811"/>
      <c r="C10" s="87" t="s">
        <v>1031</v>
      </c>
      <c r="D10" s="415"/>
      <c r="E10" s="415"/>
      <c r="F10" s="415"/>
      <c r="G10" s="416" t="str">
        <f t="shared" si="0"/>
        <v>-</v>
      </c>
    </row>
    <row r="11" spans="1:7" ht="17.399999999999999">
      <c r="A11" s="317" t="s">
        <v>34</v>
      </c>
      <c r="B11" s="811"/>
      <c r="C11" s="89" t="s">
        <v>1032</v>
      </c>
      <c r="D11" s="417"/>
      <c r="E11" s="417"/>
      <c r="F11" s="417"/>
      <c r="G11" s="418" t="str">
        <f t="shared" si="0"/>
        <v>-</v>
      </c>
    </row>
    <row r="12" spans="1:7" ht="17.399999999999999">
      <c r="A12" s="317" t="s">
        <v>149</v>
      </c>
      <c r="B12" s="812"/>
      <c r="C12" s="392" t="s">
        <v>109</v>
      </c>
      <c r="D12" s="419">
        <f>SUM(D6:D11)</f>
        <v>0</v>
      </c>
      <c r="E12" s="419">
        <f>SUM(E6:E11)</f>
        <v>0</v>
      </c>
      <c r="F12" s="419">
        <f>SUM(F6:F11)</f>
        <v>0</v>
      </c>
      <c r="G12" s="418" t="str">
        <f t="shared" si="0"/>
        <v>-</v>
      </c>
    </row>
    <row r="13" spans="1:7" ht="17.399999999999999">
      <c r="A13" s="62" t="s">
        <v>1033</v>
      </c>
      <c r="B13" s="810" t="s">
        <v>1034</v>
      </c>
      <c r="C13" s="420" t="s">
        <v>1035</v>
      </c>
      <c r="D13" s="421"/>
      <c r="E13" s="421"/>
      <c r="F13" s="421"/>
      <c r="G13" s="418" t="str">
        <f t="shared" si="0"/>
        <v>-</v>
      </c>
    </row>
    <row r="14" spans="1:7" ht="17.399999999999999">
      <c r="A14" s="62" t="s">
        <v>1036</v>
      </c>
      <c r="B14" s="813"/>
      <c r="C14" s="89" t="s">
        <v>1037</v>
      </c>
      <c r="D14" s="422"/>
      <c r="E14" s="422"/>
      <c r="F14" s="422"/>
      <c r="G14" s="418" t="str">
        <f t="shared" si="0"/>
        <v>-</v>
      </c>
    </row>
    <row r="15" spans="1:7" ht="17.399999999999999">
      <c r="A15" s="62" t="s">
        <v>1038</v>
      </c>
      <c r="B15" s="814"/>
      <c r="C15" s="392" t="s">
        <v>1039</v>
      </c>
      <c r="D15" s="423">
        <f>SUM(D13:D14)</f>
        <v>0</v>
      </c>
      <c r="E15" s="423">
        <f>SUM(E13:E14)</f>
        <v>0</v>
      </c>
      <c r="F15" s="423">
        <f>SUM(F13:F14)</f>
        <v>0</v>
      </c>
      <c r="G15" s="418" t="str">
        <f t="shared" si="0"/>
        <v>-</v>
      </c>
    </row>
    <row r="16" spans="1:7" ht="17.399999999999999">
      <c r="A16" s="62" t="s">
        <v>1040</v>
      </c>
      <c r="B16" s="727" t="s">
        <v>1041</v>
      </c>
      <c r="C16" s="728"/>
      <c r="D16" s="424"/>
      <c r="E16" s="424"/>
      <c r="F16" s="424"/>
      <c r="G16" s="418" t="str">
        <f t="shared" si="0"/>
        <v>-</v>
      </c>
    </row>
    <row r="17" spans="1:10" ht="17.399999999999999">
      <c r="A17" s="62" t="s">
        <v>1042</v>
      </c>
      <c r="B17" s="727" t="s">
        <v>1043</v>
      </c>
      <c r="C17" s="728"/>
      <c r="D17" s="424"/>
      <c r="E17" s="424"/>
      <c r="F17" s="424"/>
      <c r="G17" s="418" t="str">
        <f t="shared" si="0"/>
        <v>-</v>
      </c>
    </row>
    <row r="18" spans="1:10" ht="17.399999999999999">
      <c r="A18" s="62" t="s">
        <v>157</v>
      </c>
      <c r="B18" s="807" t="s">
        <v>1044</v>
      </c>
      <c r="C18" s="808"/>
      <c r="D18" s="423">
        <f>SUM(D12,D15,D16:D17)</f>
        <v>0</v>
      </c>
      <c r="E18" s="423">
        <f>SUM(E12,E15,E16:E17)</f>
        <v>0</v>
      </c>
      <c r="F18" s="423">
        <f>SUM(F12,F15,F16:F17)</f>
        <v>0</v>
      </c>
      <c r="G18" s="418" t="str">
        <f t="shared" si="0"/>
        <v>-</v>
      </c>
    </row>
    <row r="19" spans="1:10" ht="17.399999999999999">
      <c r="A19" s="408" t="s">
        <v>1015</v>
      </c>
      <c r="I19" s="409"/>
      <c r="J19" s="410"/>
    </row>
    <row r="20" spans="1:10" ht="13.5" customHeight="1">
      <c r="G20" s="425"/>
    </row>
    <row r="21" spans="1:10" ht="17.399999999999999">
      <c r="A21" s="1" t="s">
        <v>1045</v>
      </c>
      <c r="G21" s="425"/>
    </row>
    <row r="22" spans="1:10" ht="15.6">
      <c r="A22" s="107" t="s">
        <v>1046</v>
      </c>
      <c r="B22" s="29"/>
      <c r="C22" s="29"/>
      <c r="D22" s="29"/>
      <c r="E22" s="29"/>
      <c r="F22" s="29"/>
      <c r="G22" s="29"/>
    </row>
    <row r="23" spans="1:10" ht="15.6">
      <c r="A23" s="107" t="s">
        <v>1047</v>
      </c>
    </row>
    <row r="24" spans="1:10" ht="15.6">
      <c r="A24" s="391" t="s">
        <v>1048</v>
      </c>
    </row>
    <row r="25" spans="1:10" ht="15.6">
      <c r="A25" s="29" t="s">
        <v>1049</v>
      </c>
    </row>
    <row r="26" spans="1:10" ht="15.6">
      <c r="A26" s="29" t="s">
        <v>1050</v>
      </c>
    </row>
    <row r="27" spans="1:10" ht="15.6">
      <c r="A27" s="29" t="s">
        <v>1051</v>
      </c>
    </row>
    <row r="28" spans="1:10" ht="15.6">
      <c r="A28" s="107" t="s">
        <v>1052</v>
      </c>
    </row>
    <row r="29" spans="1:10" ht="15.6">
      <c r="A29" s="107" t="s">
        <v>1053</v>
      </c>
    </row>
    <row r="30" spans="1:10" ht="15.6">
      <c r="A30" s="107" t="s">
        <v>1054</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heetViews>
  <sheetFormatPr defaultRowHeight="14.4"/>
  <cols>
    <col min="2" max="2" width="20.09765625" customWidth="1"/>
    <col min="3" max="3" width="15.796875" customWidth="1"/>
    <col min="4" max="5" width="23.19921875" customWidth="1"/>
    <col min="6" max="6" width="21" customWidth="1"/>
    <col min="7" max="7" width="20.8984375" customWidth="1"/>
    <col min="258" max="258" width="20.09765625" customWidth="1"/>
    <col min="259" max="259" width="15.796875" customWidth="1"/>
    <col min="260" max="261" width="23.19921875" customWidth="1"/>
    <col min="262" max="262" width="21" customWidth="1"/>
    <col min="263" max="263" width="20.8984375" customWidth="1"/>
    <col min="514" max="514" width="20.09765625" customWidth="1"/>
    <col min="515" max="515" width="15.796875" customWidth="1"/>
    <col min="516" max="517" width="23.19921875" customWidth="1"/>
    <col min="518" max="518" width="21" customWidth="1"/>
    <col min="519" max="519" width="20.8984375" customWidth="1"/>
    <col min="770" max="770" width="20.09765625" customWidth="1"/>
    <col min="771" max="771" width="15.796875" customWidth="1"/>
    <col min="772" max="773" width="23.19921875" customWidth="1"/>
    <col min="774" max="774" width="21" customWidth="1"/>
    <col min="775" max="775" width="20.8984375" customWidth="1"/>
    <col min="1026" max="1026" width="20.09765625" customWidth="1"/>
    <col min="1027" max="1027" width="15.796875" customWidth="1"/>
    <col min="1028" max="1029" width="23.19921875" customWidth="1"/>
    <col min="1030" max="1030" width="21" customWidth="1"/>
    <col min="1031" max="1031" width="20.8984375" customWidth="1"/>
    <col min="1282" max="1282" width="20.09765625" customWidth="1"/>
    <col min="1283" max="1283" width="15.796875" customWidth="1"/>
    <col min="1284" max="1285" width="23.19921875" customWidth="1"/>
    <col min="1286" max="1286" width="21" customWidth="1"/>
    <col min="1287" max="1287" width="20.8984375" customWidth="1"/>
    <col min="1538" max="1538" width="20.09765625" customWidth="1"/>
    <col min="1539" max="1539" width="15.796875" customWidth="1"/>
    <col min="1540" max="1541" width="23.19921875" customWidth="1"/>
    <col min="1542" max="1542" width="21" customWidth="1"/>
    <col min="1543" max="1543" width="20.8984375" customWidth="1"/>
    <col min="1794" max="1794" width="20.09765625" customWidth="1"/>
    <col min="1795" max="1795" width="15.796875" customWidth="1"/>
    <col min="1796" max="1797" width="23.19921875" customWidth="1"/>
    <col min="1798" max="1798" width="21" customWidth="1"/>
    <col min="1799" max="1799" width="20.8984375" customWidth="1"/>
    <col min="2050" max="2050" width="20.09765625" customWidth="1"/>
    <col min="2051" max="2051" width="15.796875" customWidth="1"/>
    <col min="2052" max="2053" width="23.19921875" customWidth="1"/>
    <col min="2054" max="2054" width="21" customWidth="1"/>
    <col min="2055" max="2055" width="20.8984375" customWidth="1"/>
    <col min="2306" max="2306" width="20.09765625" customWidth="1"/>
    <col min="2307" max="2307" width="15.796875" customWidth="1"/>
    <col min="2308" max="2309" width="23.19921875" customWidth="1"/>
    <col min="2310" max="2310" width="21" customWidth="1"/>
    <col min="2311" max="2311" width="20.8984375" customWidth="1"/>
    <col min="2562" max="2562" width="20.09765625" customWidth="1"/>
    <col min="2563" max="2563" width="15.796875" customWidth="1"/>
    <col min="2564" max="2565" width="23.19921875" customWidth="1"/>
    <col min="2566" max="2566" width="21" customWidth="1"/>
    <col min="2567" max="2567" width="20.8984375" customWidth="1"/>
    <col min="2818" max="2818" width="20.09765625" customWidth="1"/>
    <col min="2819" max="2819" width="15.796875" customWidth="1"/>
    <col min="2820" max="2821" width="23.19921875" customWidth="1"/>
    <col min="2822" max="2822" width="21" customWidth="1"/>
    <col min="2823" max="2823" width="20.8984375" customWidth="1"/>
    <col min="3074" max="3074" width="20.09765625" customWidth="1"/>
    <col min="3075" max="3075" width="15.796875" customWidth="1"/>
    <col min="3076" max="3077" width="23.19921875" customWidth="1"/>
    <col min="3078" max="3078" width="21" customWidth="1"/>
    <col min="3079" max="3079" width="20.8984375" customWidth="1"/>
    <col min="3330" max="3330" width="20.09765625" customWidth="1"/>
    <col min="3331" max="3331" width="15.796875" customWidth="1"/>
    <col min="3332" max="3333" width="23.19921875" customWidth="1"/>
    <col min="3334" max="3334" width="21" customWidth="1"/>
    <col min="3335" max="3335" width="20.8984375" customWidth="1"/>
    <col min="3586" max="3586" width="20.09765625" customWidth="1"/>
    <col min="3587" max="3587" width="15.796875" customWidth="1"/>
    <col min="3588" max="3589" width="23.19921875" customWidth="1"/>
    <col min="3590" max="3590" width="21" customWidth="1"/>
    <col min="3591" max="3591" width="20.8984375" customWidth="1"/>
    <col min="3842" max="3842" width="20.09765625" customWidth="1"/>
    <col min="3843" max="3843" width="15.796875" customWidth="1"/>
    <col min="3844" max="3845" width="23.19921875" customWidth="1"/>
    <col min="3846" max="3846" width="21" customWidth="1"/>
    <col min="3847" max="3847" width="20.8984375" customWidth="1"/>
    <col min="4098" max="4098" width="20.09765625" customWidth="1"/>
    <col min="4099" max="4099" width="15.796875" customWidth="1"/>
    <col min="4100" max="4101" width="23.19921875" customWidth="1"/>
    <col min="4102" max="4102" width="21" customWidth="1"/>
    <col min="4103" max="4103" width="20.8984375" customWidth="1"/>
    <col min="4354" max="4354" width="20.09765625" customWidth="1"/>
    <col min="4355" max="4355" width="15.796875" customWidth="1"/>
    <col min="4356" max="4357" width="23.19921875" customWidth="1"/>
    <col min="4358" max="4358" width="21" customWidth="1"/>
    <col min="4359" max="4359" width="20.8984375" customWidth="1"/>
    <col min="4610" max="4610" width="20.09765625" customWidth="1"/>
    <col min="4611" max="4611" width="15.796875" customWidth="1"/>
    <col min="4612" max="4613" width="23.19921875" customWidth="1"/>
    <col min="4614" max="4614" width="21" customWidth="1"/>
    <col min="4615" max="4615" width="20.8984375" customWidth="1"/>
    <col min="4866" max="4866" width="20.09765625" customWidth="1"/>
    <col min="4867" max="4867" width="15.796875" customWidth="1"/>
    <col min="4868" max="4869" width="23.19921875" customWidth="1"/>
    <col min="4870" max="4870" width="21" customWidth="1"/>
    <col min="4871" max="4871" width="20.8984375" customWidth="1"/>
    <col min="5122" max="5122" width="20.09765625" customWidth="1"/>
    <col min="5123" max="5123" width="15.796875" customWidth="1"/>
    <col min="5124" max="5125" width="23.19921875" customWidth="1"/>
    <col min="5126" max="5126" width="21" customWidth="1"/>
    <col min="5127" max="5127" width="20.8984375" customWidth="1"/>
    <col min="5378" max="5378" width="20.09765625" customWidth="1"/>
    <col min="5379" max="5379" width="15.796875" customWidth="1"/>
    <col min="5380" max="5381" width="23.19921875" customWidth="1"/>
    <col min="5382" max="5382" width="21" customWidth="1"/>
    <col min="5383" max="5383" width="20.8984375" customWidth="1"/>
    <col min="5634" max="5634" width="20.09765625" customWidth="1"/>
    <col min="5635" max="5635" width="15.796875" customWidth="1"/>
    <col min="5636" max="5637" width="23.19921875" customWidth="1"/>
    <col min="5638" max="5638" width="21" customWidth="1"/>
    <col min="5639" max="5639" width="20.8984375" customWidth="1"/>
    <col min="5890" max="5890" width="20.09765625" customWidth="1"/>
    <col min="5891" max="5891" width="15.796875" customWidth="1"/>
    <col min="5892" max="5893" width="23.19921875" customWidth="1"/>
    <col min="5894" max="5894" width="21" customWidth="1"/>
    <col min="5895" max="5895" width="20.8984375" customWidth="1"/>
    <col min="6146" max="6146" width="20.09765625" customWidth="1"/>
    <col min="6147" max="6147" width="15.796875" customWidth="1"/>
    <col min="6148" max="6149" width="23.19921875" customWidth="1"/>
    <col min="6150" max="6150" width="21" customWidth="1"/>
    <col min="6151" max="6151" width="20.8984375" customWidth="1"/>
    <col min="6402" max="6402" width="20.09765625" customWidth="1"/>
    <col min="6403" max="6403" width="15.796875" customWidth="1"/>
    <col min="6404" max="6405" width="23.19921875" customWidth="1"/>
    <col min="6406" max="6406" width="21" customWidth="1"/>
    <col min="6407" max="6407" width="20.8984375" customWidth="1"/>
    <col min="6658" max="6658" width="20.09765625" customWidth="1"/>
    <col min="6659" max="6659" width="15.796875" customWidth="1"/>
    <col min="6660" max="6661" width="23.19921875" customWidth="1"/>
    <col min="6662" max="6662" width="21" customWidth="1"/>
    <col min="6663" max="6663" width="20.8984375" customWidth="1"/>
    <col min="6914" max="6914" width="20.09765625" customWidth="1"/>
    <col min="6915" max="6915" width="15.796875" customWidth="1"/>
    <col min="6916" max="6917" width="23.19921875" customWidth="1"/>
    <col min="6918" max="6918" width="21" customWidth="1"/>
    <col min="6919" max="6919" width="20.8984375" customWidth="1"/>
    <col min="7170" max="7170" width="20.09765625" customWidth="1"/>
    <col min="7171" max="7171" width="15.796875" customWidth="1"/>
    <col min="7172" max="7173" width="23.19921875" customWidth="1"/>
    <col min="7174" max="7174" width="21" customWidth="1"/>
    <col min="7175" max="7175" width="20.8984375" customWidth="1"/>
    <col min="7426" max="7426" width="20.09765625" customWidth="1"/>
    <col min="7427" max="7427" width="15.796875" customWidth="1"/>
    <col min="7428" max="7429" width="23.19921875" customWidth="1"/>
    <col min="7430" max="7430" width="21" customWidth="1"/>
    <col min="7431" max="7431" width="20.8984375" customWidth="1"/>
    <col min="7682" max="7682" width="20.09765625" customWidth="1"/>
    <col min="7683" max="7683" width="15.796875" customWidth="1"/>
    <col min="7684" max="7685" width="23.19921875" customWidth="1"/>
    <col min="7686" max="7686" width="21" customWidth="1"/>
    <col min="7687" max="7687" width="20.8984375" customWidth="1"/>
    <col min="7938" max="7938" width="20.09765625" customWidth="1"/>
    <col min="7939" max="7939" width="15.796875" customWidth="1"/>
    <col min="7940" max="7941" width="23.19921875" customWidth="1"/>
    <col min="7942" max="7942" width="21" customWidth="1"/>
    <col min="7943" max="7943" width="20.8984375" customWidth="1"/>
    <col min="8194" max="8194" width="20.09765625" customWidth="1"/>
    <col min="8195" max="8195" width="15.796875" customWidth="1"/>
    <col min="8196" max="8197" width="23.19921875" customWidth="1"/>
    <col min="8198" max="8198" width="21" customWidth="1"/>
    <col min="8199" max="8199" width="20.8984375" customWidth="1"/>
    <col min="8450" max="8450" width="20.09765625" customWidth="1"/>
    <col min="8451" max="8451" width="15.796875" customWidth="1"/>
    <col min="8452" max="8453" width="23.19921875" customWidth="1"/>
    <col min="8454" max="8454" width="21" customWidth="1"/>
    <col min="8455" max="8455" width="20.8984375" customWidth="1"/>
    <col min="8706" max="8706" width="20.09765625" customWidth="1"/>
    <col min="8707" max="8707" width="15.796875" customWidth="1"/>
    <col min="8708" max="8709" width="23.19921875" customWidth="1"/>
    <col min="8710" max="8710" width="21" customWidth="1"/>
    <col min="8711" max="8711" width="20.8984375" customWidth="1"/>
    <col min="8962" max="8962" width="20.09765625" customWidth="1"/>
    <col min="8963" max="8963" width="15.796875" customWidth="1"/>
    <col min="8964" max="8965" width="23.19921875" customWidth="1"/>
    <col min="8966" max="8966" width="21" customWidth="1"/>
    <col min="8967" max="8967" width="20.8984375" customWidth="1"/>
    <col min="9218" max="9218" width="20.09765625" customWidth="1"/>
    <col min="9219" max="9219" width="15.796875" customWidth="1"/>
    <col min="9220" max="9221" width="23.19921875" customWidth="1"/>
    <col min="9222" max="9222" width="21" customWidth="1"/>
    <col min="9223" max="9223" width="20.8984375" customWidth="1"/>
    <col min="9474" max="9474" width="20.09765625" customWidth="1"/>
    <col min="9475" max="9475" width="15.796875" customWidth="1"/>
    <col min="9476" max="9477" width="23.19921875" customWidth="1"/>
    <col min="9478" max="9478" width="21" customWidth="1"/>
    <col min="9479" max="9479" width="20.8984375" customWidth="1"/>
    <col min="9730" max="9730" width="20.09765625" customWidth="1"/>
    <col min="9731" max="9731" width="15.796875" customWidth="1"/>
    <col min="9732" max="9733" width="23.19921875" customWidth="1"/>
    <col min="9734" max="9734" width="21" customWidth="1"/>
    <col min="9735" max="9735" width="20.8984375" customWidth="1"/>
    <col min="9986" max="9986" width="20.09765625" customWidth="1"/>
    <col min="9987" max="9987" width="15.796875" customWidth="1"/>
    <col min="9988" max="9989" width="23.19921875" customWidth="1"/>
    <col min="9990" max="9990" width="21" customWidth="1"/>
    <col min="9991" max="9991" width="20.8984375" customWidth="1"/>
    <col min="10242" max="10242" width="20.09765625" customWidth="1"/>
    <col min="10243" max="10243" width="15.796875" customWidth="1"/>
    <col min="10244" max="10245" width="23.19921875" customWidth="1"/>
    <col min="10246" max="10246" width="21" customWidth="1"/>
    <col min="10247" max="10247" width="20.8984375" customWidth="1"/>
    <col min="10498" max="10498" width="20.09765625" customWidth="1"/>
    <col min="10499" max="10499" width="15.796875" customWidth="1"/>
    <col min="10500" max="10501" width="23.19921875" customWidth="1"/>
    <col min="10502" max="10502" width="21" customWidth="1"/>
    <col min="10503" max="10503" width="20.8984375" customWidth="1"/>
    <col min="10754" max="10754" width="20.09765625" customWidth="1"/>
    <col min="10755" max="10755" width="15.796875" customWidth="1"/>
    <col min="10756" max="10757" width="23.19921875" customWidth="1"/>
    <col min="10758" max="10758" width="21" customWidth="1"/>
    <col min="10759" max="10759" width="20.8984375" customWidth="1"/>
    <col min="11010" max="11010" width="20.09765625" customWidth="1"/>
    <col min="11011" max="11011" width="15.796875" customWidth="1"/>
    <col min="11012" max="11013" width="23.19921875" customWidth="1"/>
    <col min="11014" max="11014" width="21" customWidth="1"/>
    <col min="11015" max="11015" width="20.8984375" customWidth="1"/>
    <col min="11266" max="11266" width="20.09765625" customWidth="1"/>
    <col min="11267" max="11267" width="15.796875" customWidth="1"/>
    <col min="11268" max="11269" width="23.19921875" customWidth="1"/>
    <col min="11270" max="11270" width="21" customWidth="1"/>
    <col min="11271" max="11271" width="20.8984375" customWidth="1"/>
    <col min="11522" max="11522" width="20.09765625" customWidth="1"/>
    <col min="11523" max="11523" width="15.796875" customWidth="1"/>
    <col min="11524" max="11525" width="23.19921875" customWidth="1"/>
    <col min="11526" max="11526" width="21" customWidth="1"/>
    <col min="11527" max="11527" width="20.8984375" customWidth="1"/>
    <col min="11778" max="11778" width="20.09765625" customWidth="1"/>
    <col min="11779" max="11779" width="15.796875" customWidth="1"/>
    <col min="11780" max="11781" width="23.19921875" customWidth="1"/>
    <col min="11782" max="11782" width="21" customWidth="1"/>
    <col min="11783" max="11783" width="20.8984375" customWidth="1"/>
    <col min="12034" max="12034" width="20.09765625" customWidth="1"/>
    <col min="12035" max="12035" width="15.796875" customWidth="1"/>
    <col min="12036" max="12037" width="23.19921875" customWidth="1"/>
    <col min="12038" max="12038" width="21" customWidth="1"/>
    <col min="12039" max="12039" width="20.8984375" customWidth="1"/>
    <col min="12290" max="12290" width="20.09765625" customWidth="1"/>
    <col min="12291" max="12291" width="15.796875" customWidth="1"/>
    <col min="12292" max="12293" width="23.19921875" customWidth="1"/>
    <col min="12294" max="12294" width="21" customWidth="1"/>
    <col min="12295" max="12295" width="20.8984375" customWidth="1"/>
    <col min="12546" max="12546" width="20.09765625" customWidth="1"/>
    <col min="12547" max="12547" width="15.796875" customWidth="1"/>
    <col min="12548" max="12549" width="23.19921875" customWidth="1"/>
    <col min="12550" max="12550" width="21" customWidth="1"/>
    <col min="12551" max="12551" width="20.8984375" customWidth="1"/>
    <col min="12802" max="12802" width="20.09765625" customWidth="1"/>
    <col min="12803" max="12803" width="15.796875" customWidth="1"/>
    <col min="12804" max="12805" width="23.19921875" customWidth="1"/>
    <col min="12806" max="12806" width="21" customWidth="1"/>
    <col min="12807" max="12807" width="20.8984375" customWidth="1"/>
    <col min="13058" max="13058" width="20.09765625" customWidth="1"/>
    <col min="13059" max="13059" width="15.796875" customWidth="1"/>
    <col min="13060" max="13061" width="23.19921875" customWidth="1"/>
    <col min="13062" max="13062" width="21" customWidth="1"/>
    <col min="13063" max="13063" width="20.8984375" customWidth="1"/>
    <col min="13314" max="13314" width="20.09765625" customWidth="1"/>
    <col min="13315" max="13315" width="15.796875" customWidth="1"/>
    <col min="13316" max="13317" width="23.19921875" customWidth="1"/>
    <col min="13318" max="13318" width="21" customWidth="1"/>
    <col min="13319" max="13319" width="20.8984375" customWidth="1"/>
    <col min="13570" max="13570" width="20.09765625" customWidth="1"/>
    <col min="13571" max="13571" width="15.796875" customWidth="1"/>
    <col min="13572" max="13573" width="23.19921875" customWidth="1"/>
    <col min="13574" max="13574" width="21" customWidth="1"/>
    <col min="13575" max="13575" width="20.8984375" customWidth="1"/>
    <col min="13826" max="13826" width="20.09765625" customWidth="1"/>
    <col min="13827" max="13827" width="15.796875" customWidth="1"/>
    <col min="13828" max="13829" width="23.19921875" customWidth="1"/>
    <col min="13830" max="13830" width="21" customWidth="1"/>
    <col min="13831" max="13831" width="20.8984375" customWidth="1"/>
    <col min="14082" max="14082" width="20.09765625" customWidth="1"/>
    <col min="14083" max="14083" width="15.796875" customWidth="1"/>
    <col min="14084" max="14085" width="23.19921875" customWidth="1"/>
    <col min="14086" max="14086" width="21" customWidth="1"/>
    <col min="14087" max="14087" width="20.8984375" customWidth="1"/>
    <col min="14338" max="14338" width="20.09765625" customWidth="1"/>
    <col min="14339" max="14339" width="15.796875" customWidth="1"/>
    <col min="14340" max="14341" width="23.19921875" customWidth="1"/>
    <col min="14342" max="14342" width="21" customWidth="1"/>
    <col min="14343" max="14343" width="20.8984375" customWidth="1"/>
    <col min="14594" max="14594" width="20.09765625" customWidth="1"/>
    <col min="14595" max="14595" width="15.796875" customWidth="1"/>
    <col min="14596" max="14597" width="23.19921875" customWidth="1"/>
    <col min="14598" max="14598" width="21" customWidth="1"/>
    <col min="14599" max="14599" width="20.8984375" customWidth="1"/>
    <col min="14850" max="14850" width="20.09765625" customWidth="1"/>
    <col min="14851" max="14851" width="15.796875" customWidth="1"/>
    <col min="14852" max="14853" width="23.19921875" customWidth="1"/>
    <col min="14854" max="14854" width="21" customWidth="1"/>
    <col min="14855" max="14855" width="20.8984375" customWidth="1"/>
    <col min="15106" max="15106" width="20.09765625" customWidth="1"/>
    <col min="15107" max="15107" width="15.796875" customWidth="1"/>
    <col min="15108" max="15109" width="23.19921875" customWidth="1"/>
    <col min="15110" max="15110" width="21" customWidth="1"/>
    <col min="15111" max="15111" width="20.8984375" customWidth="1"/>
    <col min="15362" max="15362" width="20.09765625" customWidth="1"/>
    <col min="15363" max="15363" width="15.796875" customWidth="1"/>
    <col min="15364" max="15365" width="23.19921875" customWidth="1"/>
    <col min="15366" max="15366" width="21" customWidth="1"/>
    <col min="15367" max="15367" width="20.8984375" customWidth="1"/>
    <col min="15618" max="15618" width="20.09765625" customWidth="1"/>
    <col min="15619" max="15619" width="15.796875" customWidth="1"/>
    <col min="15620" max="15621" width="23.19921875" customWidth="1"/>
    <col min="15622" max="15622" width="21" customWidth="1"/>
    <col min="15623" max="15623" width="20.8984375" customWidth="1"/>
    <col min="15874" max="15874" width="20.09765625" customWidth="1"/>
    <col min="15875" max="15875" width="15.796875" customWidth="1"/>
    <col min="15876" max="15877" width="23.19921875" customWidth="1"/>
    <col min="15878" max="15878" width="21" customWidth="1"/>
    <col min="15879" max="15879" width="20.8984375" customWidth="1"/>
    <col min="16130" max="16130" width="20.09765625" customWidth="1"/>
    <col min="16131" max="16131" width="15.796875" customWidth="1"/>
    <col min="16132" max="16133" width="23.19921875" customWidth="1"/>
    <col min="16134" max="16134" width="21" customWidth="1"/>
    <col min="16135" max="16135" width="20.8984375" customWidth="1"/>
  </cols>
  <sheetData>
    <row r="1" spans="1:7" ht="27.6">
      <c r="A1" s="33" t="s">
        <v>1392</v>
      </c>
      <c r="G1" s="20"/>
    </row>
    <row r="2" spans="1:7" ht="36.6" customHeight="1">
      <c r="A2" s="33"/>
      <c r="G2" s="20"/>
    </row>
    <row r="3" spans="1:7" ht="18" customHeight="1">
      <c r="A3" s="33"/>
      <c r="G3" s="11" t="s">
        <v>45</v>
      </c>
    </row>
    <row r="4" spans="1:7" ht="25.5" customHeight="1">
      <c r="A4" s="685" t="s">
        <v>1023</v>
      </c>
      <c r="B4" s="689" t="s">
        <v>1055</v>
      </c>
      <c r="C4" s="689" t="s">
        <v>1056</v>
      </c>
      <c r="D4" s="685" t="s">
        <v>1057</v>
      </c>
      <c r="E4" s="809"/>
      <c r="F4" s="809"/>
      <c r="G4" s="809"/>
    </row>
    <row r="5" spans="1:7" ht="25.5" customHeight="1">
      <c r="A5" s="685"/>
      <c r="B5" s="689"/>
      <c r="C5" s="689"/>
      <c r="D5" s="389" t="s">
        <v>100</v>
      </c>
      <c r="E5" s="389" t="s">
        <v>1058</v>
      </c>
      <c r="F5" s="389" t="s">
        <v>1027</v>
      </c>
      <c r="G5" s="389" t="s">
        <v>1028</v>
      </c>
    </row>
    <row r="6" spans="1:7" ht="17.399999999999999">
      <c r="A6" s="317" t="s">
        <v>102</v>
      </c>
      <c r="B6" s="810" t="s">
        <v>1030</v>
      </c>
      <c r="C6" s="85" t="s">
        <v>142</v>
      </c>
      <c r="D6" s="413"/>
      <c r="E6" s="413"/>
      <c r="F6" s="413"/>
      <c r="G6" s="426"/>
    </row>
    <row r="7" spans="1:7" ht="17.399999999999999">
      <c r="A7" s="317" t="s">
        <v>143</v>
      </c>
      <c r="B7" s="811"/>
      <c r="C7" s="87" t="s">
        <v>144</v>
      </c>
      <c r="D7" s="415"/>
      <c r="E7" s="415"/>
      <c r="F7" s="415"/>
      <c r="G7" s="427"/>
    </row>
    <row r="8" spans="1:7" ht="17.399999999999999">
      <c r="A8" s="317" t="s">
        <v>14</v>
      </c>
      <c r="B8" s="811"/>
      <c r="C8" s="87" t="s">
        <v>145</v>
      </c>
      <c r="D8" s="415"/>
      <c r="E8" s="415"/>
      <c r="F8" s="415"/>
      <c r="G8" s="427"/>
    </row>
    <row r="9" spans="1:7" ht="17.399999999999999">
      <c r="A9" s="317" t="s">
        <v>32</v>
      </c>
      <c r="B9" s="811"/>
      <c r="C9" s="87" t="s">
        <v>146</v>
      </c>
      <c r="D9" s="415"/>
      <c r="E9" s="415"/>
      <c r="F9" s="415"/>
      <c r="G9" s="427"/>
    </row>
    <row r="10" spans="1:7" ht="17.399999999999999">
      <c r="A10" s="317" t="s">
        <v>33</v>
      </c>
      <c r="B10" s="811"/>
      <c r="C10" s="87" t="s">
        <v>1031</v>
      </c>
      <c r="D10" s="415"/>
      <c r="E10" s="415"/>
      <c r="F10" s="415"/>
      <c r="G10" s="427"/>
    </row>
    <row r="11" spans="1:7" ht="17.399999999999999">
      <c r="A11" s="317" t="s">
        <v>34</v>
      </c>
      <c r="B11" s="811"/>
      <c r="C11" s="89" t="s">
        <v>1032</v>
      </c>
      <c r="D11" s="417"/>
      <c r="E11" s="417"/>
      <c r="F11" s="417"/>
      <c r="G11" s="428"/>
    </row>
    <row r="12" spans="1:7" ht="17.399999999999999">
      <c r="A12" s="317" t="s">
        <v>149</v>
      </c>
      <c r="B12" s="812"/>
      <c r="C12" s="392" t="s">
        <v>109</v>
      </c>
      <c r="D12" s="419">
        <f>SUM(D6:D11)</f>
        <v>0</v>
      </c>
      <c r="E12" s="419">
        <f>SUM(E6:E11)</f>
        <v>0</v>
      </c>
      <c r="F12" s="419">
        <f>SUM(F6:F11)</f>
        <v>0</v>
      </c>
      <c r="G12" s="419">
        <f>SUM(G6:G11)</f>
        <v>0</v>
      </c>
    </row>
    <row r="13" spans="1:7" ht="17.399999999999999">
      <c r="A13" s="62" t="s">
        <v>1033</v>
      </c>
      <c r="B13" s="810" t="s">
        <v>1034</v>
      </c>
      <c r="C13" s="420" t="s">
        <v>1035</v>
      </c>
      <c r="D13" s="421"/>
      <c r="E13" s="421"/>
      <c r="F13" s="421"/>
      <c r="G13" s="421"/>
    </row>
    <row r="14" spans="1:7" ht="17.399999999999999">
      <c r="A14" s="62" t="s">
        <v>1036</v>
      </c>
      <c r="B14" s="813"/>
      <c r="C14" s="89" t="s">
        <v>1037</v>
      </c>
      <c r="D14" s="422"/>
      <c r="E14" s="422"/>
      <c r="F14" s="422"/>
      <c r="G14" s="422"/>
    </row>
    <row r="15" spans="1:7" ht="17.399999999999999">
      <c r="A15" s="62" t="s">
        <v>1038</v>
      </c>
      <c r="B15" s="814"/>
      <c r="C15" s="392" t="s">
        <v>1039</v>
      </c>
      <c r="D15" s="423">
        <f>SUM(D13:D14)</f>
        <v>0</v>
      </c>
      <c r="E15" s="423">
        <f>SUM(E13:E14)</f>
        <v>0</v>
      </c>
      <c r="F15" s="423">
        <f>SUM(F13:F14)</f>
        <v>0</v>
      </c>
      <c r="G15" s="423">
        <f>SUM(G13:G14)</f>
        <v>0</v>
      </c>
    </row>
    <row r="16" spans="1:7" ht="17.399999999999999">
      <c r="A16" s="62" t="s">
        <v>21</v>
      </c>
      <c r="B16" s="727" t="s">
        <v>1059</v>
      </c>
      <c r="C16" s="728"/>
      <c r="D16" s="424"/>
      <c r="E16" s="424"/>
      <c r="F16" s="424"/>
      <c r="G16" s="424"/>
    </row>
    <row r="17" spans="1:10" ht="17.399999999999999">
      <c r="A17" s="62" t="s">
        <v>111</v>
      </c>
      <c r="B17" s="727" t="s">
        <v>1060</v>
      </c>
      <c r="C17" s="728"/>
      <c r="D17" s="424"/>
      <c r="E17" s="424"/>
      <c r="F17" s="424"/>
      <c r="G17" s="424"/>
    </row>
    <row r="18" spans="1:10" ht="17.399999999999999">
      <c r="A18" s="62" t="s">
        <v>157</v>
      </c>
      <c r="B18" s="807" t="s">
        <v>65</v>
      </c>
      <c r="C18" s="808"/>
      <c r="D18" s="423">
        <f>SUM(D12,D15,D16:D17)</f>
        <v>0</v>
      </c>
      <c r="E18" s="423">
        <f>SUM(E12,E15,E16:E17)</f>
        <v>0</v>
      </c>
      <c r="F18" s="423">
        <f>SUM(F12,F15,F16:F17)</f>
        <v>0</v>
      </c>
      <c r="G18" s="423">
        <f>SUM(G12,G15,G16:G17)</f>
        <v>0</v>
      </c>
    </row>
    <row r="19" spans="1:10" ht="17.399999999999999">
      <c r="A19" s="408" t="s">
        <v>1015</v>
      </c>
      <c r="I19" s="409"/>
      <c r="J19" s="410"/>
    </row>
    <row r="20" spans="1:10" ht="13.5" customHeight="1">
      <c r="G20" s="425"/>
    </row>
    <row r="21" spans="1:10" ht="17.399999999999999">
      <c r="A21" s="1" t="s">
        <v>1061</v>
      </c>
      <c r="G21" s="425"/>
    </row>
    <row r="22" spans="1:10" ht="15.6">
      <c r="A22" s="107" t="s">
        <v>1062</v>
      </c>
      <c r="B22" s="29"/>
      <c r="C22" s="29"/>
      <c r="D22" s="29"/>
      <c r="E22" s="29"/>
      <c r="F22" s="29"/>
      <c r="G22" s="29"/>
    </row>
    <row r="23" spans="1:10" ht="15.6">
      <c r="A23" s="107" t="s">
        <v>1063</v>
      </c>
    </row>
    <row r="24" spans="1:10" ht="15.6">
      <c r="A24" s="391" t="s">
        <v>1064</v>
      </c>
    </row>
    <row r="25" spans="1:10" ht="15.6">
      <c r="A25" s="29" t="s">
        <v>1065</v>
      </c>
    </row>
    <row r="26" spans="1:10" ht="15.6">
      <c r="A26" s="29" t="s">
        <v>1066</v>
      </c>
    </row>
    <row r="27" spans="1:10" ht="15.6">
      <c r="A27" s="29" t="s">
        <v>1067</v>
      </c>
    </row>
    <row r="28" spans="1:10" ht="15.6">
      <c r="A28" s="107" t="s">
        <v>1068</v>
      </c>
    </row>
    <row r="29" spans="1:10" ht="15.6">
      <c r="A29" s="107" t="s">
        <v>1069</v>
      </c>
    </row>
    <row r="30" spans="1:10" ht="15.6">
      <c r="A30" s="107" t="s">
        <v>1070</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85" zoomScaleNormal="85" workbookViewId="0"/>
  </sheetViews>
  <sheetFormatPr defaultRowHeight="14.4"/>
  <cols>
    <col min="1" max="1" width="27.59765625" customWidth="1"/>
    <col min="2" max="2" width="16" bestFit="1" customWidth="1"/>
    <col min="3" max="3" width="11.796875" customWidth="1"/>
    <col min="4" max="4" width="12.69921875" customWidth="1"/>
    <col min="5" max="5" width="18.796875" customWidth="1"/>
    <col min="257" max="257" width="22.796875" customWidth="1"/>
    <col min="258" max="258" width="16" bestFit="1" customWidth="1"/>
    <col min="259" max="259" width="11.796875" customWidth="1"/>
    <col min="260" max="260" width="12.69921875" customWidth="1"/>
    <col min="261" max="261" width="18.796875" customWidth="1"/>
    <col min="513" max="513" width="22.796875" customWidth="1"/>
    <col min="514" max="514" width="16" bestFit="1" customWidth="1"/>
    <col min="515" max="515" width="11.796875" customWidth="1"/>
    <col min="516" max="516" width="12.69921875" customWidth="1"/>
    <col min="517" max="517" width="18.796875" customWidth="1"/>
    <col min="769" max="769" width="22.796875" customWidth="1"/>
    <col min="770" max="770" width="16" bestFit="1" customWidth="1"/>
    <col min="771" max="771" width="11.796875" customWidth="1"/>
    <col min="772" max="772" width="12.69921875" customWidth="1"/>
    <col min="773" max="773" width="18.796875" customWidth="1"/>
    <col min="1025" max="1025" width="22.796875" customWidth="1"/>
    <col min="1026" max="1026" width="16" bestFit="1" customWidth="1"/>
    <col min="1027" max="1027" width="11.796875" customWidth="1"/>
    <col min="1028" max="1028" width="12.69921875" customWidth="1"/>
    <col min="1029" max="1029" width="18.796875" customWidth="1"/>
    <col min="1281" max="1281" width="22.796875" customWidth="1"/>
    <col min="1282" max="1282" width="16" bestFit="1" customWidth="1"/>
    <col min="1283" max="1283" width="11.796875" customWidth="1"/>
    <col min="1284" max="1284" width="12.69921875" customWidth="1"/>
    <col min="1285" max="1285" width="18.796875" customWidth="1"/>
    <col min="1537" max="1537" width="22.796875" customWidth="1"/>
    <col min="1538" max="1538" width="16" bestFit="1" customWidth="1"/>
    <col min="1539" max="1539" width="11.796875" customWidth="1"/>
    <col min="1540" max="1540" width="12.69921875" customWidth="1"/>
    <col min="1541" max="1541" width="18.796875" customWidth="1"/>
    <col min="1793" max="1793" width="22.796875" customWidth="1"/>
    <col min="1794" max="1794" width="16" bestFit="1" customWidth="1"/>
    <col min="1795" max="1795" width="11.796875" customWidth="1"/>
    <col min="1796" max="1796" width="12.69921875" customWidth="1"/>
    <col min="1797" max="1797" width="18.796875" customWidth="1"/>
    <col min="2049" max="2049" width="22.796875" customWidth="1"/>
    <col min="2050" max="2050" width="16" bestFit="1" customWidth="1"/>
    <col min="2051" max="2051" width="11.796875" customWidth="1"/>
    <col min="2052" max="2052" width="12.69921875" customWidth="1"/>
    <col min="2053" max="2053" width="18.796875" customWidth="1"/>
    <col min="2305" max="2305" width="22.796875" customWidth="1"/>
    <col min="2306" max="2306" width="16" bestFit="1" customWidth="1"/>
    <col min="2307" max="2307" width="11.796875" customWidth="1"/>
    <col min="2308" max="2308" width="12.69921875" customWidth="1"/>
    <col min="2309" max="2309" width="18.796875" customWidth="1"/>
    <col min="2561" max="2561" width="22.796875" customWidth="1"/>
    <col min="2562" max="2562" width="16" bestFit="1" customWidth="1"/>
    <col min="2563" max="2563" width="11.796875" customWidth="1"/>
    <col min="2564" max="2564" width="12.69921875" customWidth="1"/>
    <col min="2565" max="2565" width="18.796875" customWidth="1"/>
    <col min="2817" max="2817" width="22.796875" customWidth="1"/>
    <col min="2818" max="2818" width="16" bestFit="1" customWidth="1"/>
    <col min="2819" max="2819" width="11.796875" customWidth="1"/>
    <col min="2820" max="2820" width="12.69921875" customWidth="1"/>
    <col min="2821" max="2821" width="18.796875" customWidth="1"/>
    <col min="3073" max="3073" width="22.796875" customWidth="1"/>
    <col min="3074" max="3074" width="16" bestFit="1" customWidth="1"/>
    <col min="3075" max="3075" width="11.796875" customWidth="1"/>
    <col min="3076" max="3076" width="12.69921875" customWidth="1"/>
    <col min="3077" max="3077" width="18.796875" customWidth="1"/>
    <col min="3329" max="3329" width="22.796875" customWidth="1"/>
    <col min="3330" max="3330" width="16" bestFit="1" customWidth="1"/>
    <col min="3331" max="3331" width="11.796875" customWidth="1"/>
    <col min="3332" max="3332" width="12.69921875" customWidth="1"/>
    <col min="3333" max="3333" width="18.796875" customWidth="1"/>
    <col min="3585" max="3585" width="22.796875" customWidth="1"/>
    <col min="3586" max="3586" width="16" bestFit="1" customWidth="1"/>
    <col min="3587" max="3587" width="11.796875" customWidth="1"/>
    <col min="3588" max="3588" width="12.69921875" customWidth="1"/>
    <col min="3589" max="3589" width="18.796875" customWidth="1"/>
    <col min="3841" max="3841" width="22.796875" customWidth="1"/>
    <col min="3842" max="3842" width="16" bestFit="1" customWidth="1"/>
    <col min="3843" max="3843" width="11.796875" customWidth="1"/>
    <col min="3844" max="3844" width="12.69921875" customWidth="1"/>
    <col min="3845" max="3845" width="18.796875" customWidth="1"/>
    <col min="4097" max="4097" width="22.796875" customWidth="1"/>
    <col min="4098" max="4098" width="16" bestFit="1" customWidth="1"/>
    <col min="4099" max="4099" width="11.796875" customWidth="1"/>
    <col min="4100" max="4100" width="12.69921875" customWidth="1"/>
    <col min="4101" max="4101" width="18.796875" customWidth="1"/>
    <col min="4353" max="4353" width="22.796875" customWidth="1"/>
    <col min="4354" max="4354" width="16" bestFit="1" customWidth="1"/>
    <col min="4355" max="4355" width="11.796875" customWidth="1"/>
    <col min="4356" max="4356" width="12.69921875" customWidth="1"/>
    <col min="4357" max="4357" width="18.796875" customWidth="1"/>
    <col min="4609" max="4609" width="22.796875" customWidth="1"/>
    <col min="4610" max="4610" width="16" bestFit="1" customWidth="1"/>
    <col min="4611" max="4611" width="11.796875" customWidth="1"/>
    <col min="4612" max="4612" width="12.69921875" customWidth="1"/>
    <col min="4613" max="4613" width="18.796875" customWidth="1"/>
    <col min="4865" max="4865" width="22.796875" customWidth="1"/>
    <col min="4866" max="4866" width="16" bestFit="1" customWidth="1"/>
    <col min="4867" max="4867" width="11.796875" customWidth="1"/>
    <col min="4868" max="4868" width="12.69921875" customWidth="1"/>
    <col min="4869" max="4869" width="18.796875" customWidth="1"/>
    <col min="5121" max="5121" width="22.796875" customWidth="1"/>
    <col min="5122" max="5122" width="16" bestFit="1" customWidth="1"/>
    <col min="5123" max="5123" width="11.796875" customWidth="1"/>
    <col min="5124" max="5124" width="12.69921875" customWidth="1"/>
    <col min="5125" max="5125" width="18.796875" customWidth="1"/>
    <col min="5377" max="5377" width="22.796875" customWidth="1"/>
    <col min="5378" max="5378" width="16" bestFit="1" customWidth="1"/>
    <col min="5379" max="5379" width="11.796875" customWidth="1"/>
    <col min="5380" max="5380" width="12.69921875" customWidth="1"/>
    <col min="5381" max="5381" width="18.796875" customWidth="1"/>
    <col min="5633" max="5633" width="22.796875" customWidth="1"/>
    <col min="5634" max="5634" width="16" bestFit="1" customWidth="1"/>
    <col min="5635" max="5635" width="11.796875" customWidth="1"/>
    <col min="5636" max="5636" width="12.69921875" customWidth="1"/>
    <col min="5637" max="5637" width="18.796875" customWidth="1"/>
    <col min="5889" max="5889" width="22.796875" customWidth="1"/>
    <col min="5890" max="5890" width="16" bestFit="1" customWidth="1"/>
    <col min="5891" max="5891" width="11.796875" customWidth="1"/>
    <col min="5892" max="5892" width="12.69921875" customWidth="1"/>
    <col min="5893" max="5893" width="18.796875" customWidth="1"/>
    <col min="6145" max="6145" width="22.796875" customWidth="1"/>
    <col min="6146" max="6146" width="16" bestFit="1" customWidth="1"/>
    <col min="6147" max="6147" width="11.796875" customWidth="1"/>
    <col min="6148" max="6148" width="12.69921875" customWidth="1"/>
    <col min="6149" max="6149" width="18.796875" customWidth="1"/>
    <col min="6401" max="6401" width="22.796875" customWidth="1"/>
    <col min="6402" max="6402" width="16" bestFit="1" customWidth="1"/>
    <col min="6403" max="6403" width="11.796875" customWidth="1"/>
    <col min="6404" max="6404" width="12.69921875" customWidth="1"/>
    <col min="6405" max="6405" width="18.796875" customWidth="1"/>
    <col min="6657" max="6657" width="22.796875" customWidth="1"/>
    <col min="6658" max="6658" width="16" bestFit="1" customWidth="1"/>
    <col min="6659" max="6659" width="11.796875" customWidth="1"/>
    <col min="6660" max="6660" width="12.69921875" customWidth="1"/>
    <col min="6661" max="6661" width="18.796875" customWidth="1"/>
    <col min="6913" max="6913" width="22.796875" customWidth="1"/>
    <col min="6914" max="6914" width="16" bestFit="1" customWidth="1"/>
    <col min="6915" max="6915" width="11.796875" customWidth="1"/>
    <col min="6916" max="6916" width="12.69921875" customWidth="1"/>
    <col min="6917" max="6917" width="18.796875" customWidth="1"/>
    <col min="7169" max="7169" width="22.796875" customWidth="1"/>
    <col min="7170" max="7170" width="16" bestFit="1" customWidth="1"/>
    <col min="7171" max="7171" width="11.796875" customWidth="1"/>
    <col min="7172" max="7172" width="12.69921875" customWidth="1"/>
    <col min="7173" max="7173" width="18.796875" customWidth="1"/>
    <col min="7425" max="7425" width="22.796875" customWidth="1"/>
    <col min="7426" max="7426" width="16" bestFit="1" customWidth="1"/>
    <col min="7427" max="7427" width="11.796875" customWidth="1"/>
    <col min="7428" max="7428" width="12.69921875" customWidth="1"/>
    <col min="7429" max="7429" width="18.796875" customWidth="1"/>
    <col min="7681" max="7681" width="22.796875" customWidth="1"/>
    <col min="7682" max="7682" width="16" bestFit="1" customWidth="1"/>
    <col min="7683" max="7683" width="11.796875" customWidth="1"/>
    <col min="7684" max="7684" width="12.69921875" customWidth="1"/>
    <col min="7685" max="7685" width="18.796875" customWidth="1"/>
    <col min="7937" max="7937" width="22.796875" customWidth="1"/>
    <col min="7938" max="7938" width="16" bestFit="1" customWidth="1"/>
    <col min="7939" max="7939" width="11.796875" customWidth="1"/>
    <col min="7940" max="7940" width="12.69921875" customWidth="1"/>
    <col min="7941" max="7941" width="18.796875" customWidth="1"/>
    <col min="8193" max="8193" width="22.796875" customWidth="1"/>
    <col min="8194" max="8194" width="16" bestFit="1" customWidth="1"/>
    <col min="8195" max="8195" width="11.796875" customWidth="1"/>
    <col min="8196" max="8196" width="12.69921875" customWidth="1"/>
    <col min="8197" max="8197" width="18.796875" customWidth="1"/>
    <col min="8449" max="8449" width="22.796875" customWidth="1"/>
    <col min="8450" max="8450" width="16" bestFit="1" customWidth="1"/>
    <col min="8451" max="8451" width="11.796875" customWidth="1"/>
    <col min="8452" max="8452" width="12.69921875" customWidth="1"/>
    <col min="8453" max="8453" width="18.796875" customWidth="1"/>
    <col min="8705" max="8705" width="22.796875" customWidth="1"/>
    <col min="8706" max="8706" width="16" bestFit="1" customWidth="1"/>
    <col min="8707" max="8707" width="11.796875" customWidth="1"/>
    <col min="8708" max="8708" width="12.69921875" customWidth="1"/>
    <col min="8709" max="8709" width="18.796875" customWidth="1"/>
    <col min="8961" max="8961" width="22.796875" customWidth="1"/>
    <col min="8962" max="8962" width="16" bestFit="1" customWidth="1"/>
    <col min="8963" max="8963" width="11.796875" customWidth="1"/>
    <col min="8964" max="8964" width="12.69921875" customWidth="1"/>
    <col min="8965" max="8965" width="18.796875" customWidth="1"/>
    <col min="9217" max="9217" width="22.796875" customWidth="1"/>
    <col min="9218" max="9218" width="16" bestFit="1" customWidth="1"/>
    <col min="9219" max="9219" width="11.796875" customWidth="1"/>
    <col min="9220" max="9220" width="12.69921875" customWidth="1"/>
    <col min="9221" max="9221" width="18.796875" customWidth="1"/>
    <col min="9473" max="9473" width="22.796875" customWidth="1"/>
    <col min="9474" max="9474" width="16" bestFit="1" customWidth="1"/>
    <col min="9475" max="9475" width="11.796875" customWidth="1"/>
    <col min="9476" max="9476" width="12.69921875" customWidth="1"/>
    <col min="9477" max="9477" width="18.796875" customWidth="1"/>
    <col min="9729" max="9729" width="22.796875" customWidth="1"/>
    <col min="9730" max="9730" width="16" bestFit="1" customWidth="1"/>
    <col min="9731" max="9731" width="11.796875" customWidth="1"/>
    <col min="9732" max="9732" width="12.69921875" customWidth="1"/>
    <col min="9733" max="9733" width="18.796875" customWidth="1"/>
    <col min="9985" max="9985" width="22.796875" customWidth="1"/>
    <col min="9986" max="9986" width="16" bestFit="1" customWidth="1"/>
    <col min="9987" max="9987" width="11.796875" customWidth="1"/>
    <col min="9988" max="9988" width="12.69921875" customWidth="1"/>
    <col min="9989" max="9989" width="18.796875" customWidth="1"/>
    <col min="10241" max="10241" width="22.796875" customWidth="1"/>
    <col min="10242" max="10242" width="16" bestFit="1" customWidth="1"/>
    <col min="10243" max="10243" width="11.796875" customWidth="1"/>
    <col min="10244" max="10244" width="12.69921875" customWidth="1"/>
    <col min="10245" max="10245" width="18.796875" customWidth="1"/>
    <col min="10497" max="10497" width="22.796875" customWidth="1"/>
    <col min="10498" max="10498" width="16" bestFit="1" customWidth="1"/>
    <col min="10499" max="10499" width="11.796875" customWidth="1"/>
    <col min="10500" max="10500" width="12.69921875" customWidth="1"/>
    <col min="10501" max="10501" width="18.796875" customWidth="1"/>
    <col min="10753" max="10753" width="22.796875" customWidth="1"/>
    <col min="10754" max="10754" width="16" bestFit="1" customWidth="1"/>
    <col min="10755" max="10755" width="11.796875" customWidth="1"/>
    <col min="10756" max="10756" width="12.69921875" customWidth="1"/>
    <col min="10757" max="10757" width="18.796875" customWidth="1"/>
    <col min="11009" max="11009" width="22.796875" customWidth="1"/>
    <col min="11010" max="11010" width="16" bestFit="1" customWidth="1"/>
    <col min="11011" max="11011" width="11.796875" customWidth="1"/>
    <col min="11012" max="11012" width="12.69921875" customWidth="1"/>
    <col min="11013" max="11013" width="18.796875" customWidth="1"/>
    <col min="11265" max="11265" width="22.796875" customWidth="1"/>
    <col min="11266" max="11266" width="16" bestFit="1" customWidth="1"/>
    <col min="11267" max="11267" width="11.796875" customWidth="1"/>
    <col min="11268" max="11268" width="12.69921875" customWidth="1"/>
    <col min="11269" max="11269" width="18.796875" customWidth="1"/>
    <col min="11521" max="11521" width="22.796875" customWidth="1"/>
    <col min="11522" max="11522" width="16" bestFit="1" customWidth="1"/>
    <col min="11523" max="11523" width="11.796875" customWidth="1"/>
    <col min="11524" max="11524" width="12.69921875" customWidth="1"/>
    <col min="11525" max="11525" width="18.796875" customWidth="1"/>
    <col min="11777" max="11777" width="22.796875" customWidth="1"/>
    <col min="11778" max="11778" width="16" bestFit="1" customWidth="1"/>
    <col min="11779" max="11779" width="11.796875" customWidth="1"/>
    <col min="11780" max="11780" width="12.69921875" customWidth="1"/>
    <col min="11781" max="11781" width="18.796875" customWidth="1"/>
    <col min="12033" max="12033" width="22.796875" customWidth="1"/>
    <col min="12034" max="12034" width="16" bestFit="1" customWidth="1"/>
    <col min="12035" max="12035" width="11.796875" customWidth="1"/>
    <col min="12036" max="12036" width="12.69921875" customWidth="1"/>
    <col min="12037" max="12037" width="18.796875" customWidth="1"/>
    <col min="12289" max="12289" width="22.796875" customWidth="1"/>
    <col min="12290" max="12290" width="16" bestFit="1" customWidth="1"/>
    <col min="12291" max="12291" width="11.796875" customWidth="1"/>
    <col min="12292" max="12292" width="12.69921875" customWidth="1"/>
    <col min="12293" max="12293" width="18.796875" customWidth="1"/>
    <col min="12545" max="12545" width="22.796875" customWidth="1"/>
    <col min="12546" max="12546" width="16" bestFit="1" customWidth="1"/>
    <col min="12547" max="12547" width="11.796875" customWidth="1"/>
    <col min="12548" max="12548" width="12.69921875" customWidth="1"/>
    <col min="12549" max="12549" width="18.796875" customWidth="1"/>
    <col min="12801" max="12801" width="22.796875" customWidth="1"/>
    <col min="12802" max="12802" width="16" bestFit="1" customWidth="1"/>
    <col min="12803" max="12803" width="11.796875" customWidth="1"/>
    <col min="12804" max="12804" width="12.69921875" customWidth="1"/>
    <col min="12805" max="12805" width="18.796875" customWidth="1"/>
    <col min="13057" max="13057" width="22.796875" customWidth="1"/>
    <col min="13058" max="13058" width="16" bestFit="1" customWidth="1"/>
    <col min="13059" max="13059" width="11.796875" customWidth="1"/>
    <col min="13060" max="13060" width="12.69921875" customWidth="1"/>
    <col min="13061" max="13061" width="18.796875" customWidth="1"/>
    <col min="13313" max="13313" width="22.796875" customWidth="1"/>
    <col min="13314" max="13314" width="16" bestFit="1" customWidth="1"/>
    <col min="13315" max="13315" width="11.796875" customWidth="1"/>
    <col min="13316" max="13316" width="12.69921875" customWidth="1"/>
    <col min="13317" max="13317" width="18.796875" customWidth="1"/>
    <col min="13569" max="13569" width="22.796875" customWidth="1"/>
    <col min="13570" max="13570" width="16" bestFit="1" customWidth="1"/>
    <col min="13571" max="13571" width="11.796875" customWidth="1"/>
    <col min="13572" max="13572" width="12.69921875" customWidth="1"/>
    <col min="13573" max="13573" width="18.796875" customWidth="1"/>
    <col min="13825" max="13825" width="22.796875" customWidth="1"/>
    <col min="13826" max="13826" width="16" bestFit="1" customWidth="1"/>
    <col min="13827" max="13827" width="11.796875" customWidth="1"/>
    <col min="13828" max="13828" width="12.69921875" customWidth="1"/>
    <col min="13829" max="13829" width="18.796875" customWidth="1"/>
    <col min="14081" max="14081" width="22.796875" customWidth="1"/>
    <col min="14082" max="14082" width="16" bestFit="1" customWidth="1"/>
    <col min="14083" max="14083" width="11.796875" customWidth="1"/>
    <col min="14084" max="14084" width="12.69921875" customWidth="1"/>
    <col min="14085" max="14085" width="18.796875" customWidth="1"/>
    <col min="14337" max="14337" width="22.796875" customWidth="1"/>
    <col min="14338" max="14338" width="16" bestFit="1" customWidth="1"/>
    <col min="14339" max="14339" width="11.796875" customWidth="1"/>
    <col min="14340" max="14340" width="12.69921875" customWidth="1"/>
    <col min="14341" max="14341" width="18.796875" customWidth="1"/>
    <col min="14593" max="14593" width="22.796875" customWidth="1"/>
    <col min="14594" max="14594" width="16" bestFit="1" customWidth="1"/>
    <col min="14595" max="14595" width="11.796875" customWidth="1"/>
    <col min="14596" max="14596" width="12.69921875" customWidth="1"/>
    <col min="14597" max="14597" width="18.796875" customWidth="1"/>
    <col min="14849" max="14849" width="22.796875" customWidth="1"/>
    <col min="14850" max="14850" width="16" bestFit="1" customWidth="1"/>
    <col min="14851" max="14851" width="11.796875" customWidth="1"/>
    <col min="14852" max="14852" width="12.69921875" customWidth="1"/>
    <col min="14853" max="14853" width="18.796875" customWidth="1"/>
    <col min="15105" max="15105" width="22.796875" customWidth="1"/>
    <col min="15106" max="15106" width="16" bestFit="1" customWidth="1"/>
    <col min="15107" max="15107" width="11.796875" customWidth="1"/>
    <col min="15108" max="15108" width="12.69921875" customWidth="1"/>
    <col min="15109" max="15109" width="18.796875" customWidth="1"/>
    <col min="15361" max="15361" width="22.796875" customWidth="1"/>
    <col min="15362" max="15362" width="16" bestFit="1" customWidth="1"/>
    <col min="15363" max="15363" width="11.796875" customWidth="1"/>
    <col min="15364" max="15364" width="12.69921875" customWidth="1"/>
    <col min="15365" max="15365" width="18.796875" customWidth="1"/>
    <col min="15617" max="15617" width="22.796875" customWidth="1"/>
    <col min="15618" max="15618" width="16" bestFit="1" customWidth="1"/>
    <col min="15619" max="15619" width="11.796875" customWidth="1"/>
    <col min="15620" max="15620" width="12.69921875" customWidth="1"/>
    <col min="15621" max="15621" width="18.796875" customWidth="1"/>
    <col min="15873" max="15873" width="22.796875" customWidth="1"/>
    <col min="15874" max="15874" width="16" bestFit="1" customWidth="1"/>
    <col min="15875" max="15875" width="11.796875" customWidth="1"/>
    <col min="15876" max="15876" width="12.69921875" customWidth="1"/>
    <col min="15877" max="15877" width="18.796875" customWidth="1"/>
    <col min="16129" max="16129" width="22.796875" customWidth="1"/>
    <col min="16130" max="16130" width="16" bestFit="1" customWidth="1"/>
    <col min="16131" max="16131" width="11.796875" customWidth="1"/>
    <col min="16132" max="16132" width="12.69921875" customWidth="1"/>
    <col min="16133" max="16133" width="18.796875" customWidth="1"/>
  </cols>
  <sheetData>
    <row r="1" spans="1:10" ht="27.6">
      <c r="A1" s="429" t="s">
        <v>1243</v>
      </c>
      <c r="B1" s="8"/>
      <c r="C1" s="8"/>
      <c r="D1" s="8"/>
      <c r="E1" s="20"/>
    </row>
    <row r="2" spans="1:10" ht="17.399999999999999">
      <c r="A2" s="8"/>
      <c r="B2" s="8"/>
      <c r="C2" s="8"/>
      <c r="D2" s="8"/>
      <c r="E2" s="8"/>
    </row>
    <row r="3" spans="1:10" ht="17.399999999999999">
      <c r="A3" s="8"/>
      <c r="B3" s="8"/>
      <c r="C3" s="8"/>
      <c r="D3" s="199"/>
      <c r="E3" s="199" t="s">
        <v>1071</v>
      </c>
    </row>
    <row r="4" spans="1:10" ht="17.399999999999999">
      <c r="A4" s="388" t="s">
        <v>1072</v>
      </c>
      <c r="B4" s="388" t="s">
        <v>1073</v>
      </c>
      <c r="C4" s="388" t="s">
        <v>1074</v>
      </c>
      <c r="D4" s="388" t="s">
        <v>1075</v>
      </c>
      <c r="E4" s="388" t="s">
        <v>1076</v>
      </c>
    </row>
    <row r="5" spans="1:10" ht="30">
      <c r="A5" s="393" t="s">
        <v>1077</v>
      </c>
      <c r="B5" s="323"/>
      <c r="C5" s="200"/>
      <c r="D5" s="36"/>
      <c r="E5" s="430"/>
    </row>
    <row r="6" spans="1:10" ht="30">
      <c r="A6" s="393" t="s">
        <v>1078</v>
      </c>
      <c r="B6" s="323"/>
      <c r="C6" s="200"/>
      <c r="D6" s="36"/>
      <c r="E6" s="430"/>
    </row>
    <row r="7" spans="1:10" ht="30.75" customHeight="1">
      <c r="A7" s="393" t="s">
        <v>1079</v>
      </c>
      <c r="B7" s="323"/>
      <c r="C7" s="200"/>
      <c r="D7" s="36"/>
      <c r="E7" s="430"/>
    </row>
    <row r="8" spans="1:10" ht="30.75" customHeight="1">
      <c r="A8" s="393" t="s">
        <v>1080</v>
      </c>
      <c r="B8" s="323"/>
      <c r="C8" s="200"/>
      <c r="D8" s="36"/>
      <c r="E8" s="430"/>
    </row>
    <row r="9" spans="1:10" ht="17.399999999999999">
      <c r="A9" s="408" t="s">
        <v>1015</v>
      </c>
      <c r="I9" s="409"/>
      <c r="J9" s="410"/>
    </row>
    <row r="10" spans="1:10" ht="12.75" customHeight="1">
      <c r="A10" s="408"/>
      <c r="I10" s="409"/>
      <c r="J10" s="410"/>
    </row>
    <row r="11" spans="1:10" s="29" customFormat="1" ht="15.6">
      <c r="A11" s="1" t="s">
        <v>1081</v>
      </c>
    </row>
    <row r="12" spans="1:10" s="29" customFormat="1" ht="15.6">
      <c r="A12" s="431" t="s">
        <v>1082</v>
      </c>
    </row>
    <row r="13" spans="1:10" s="29" customFormat="1" ht="15.6">
      <c r="A13" s="107" t="s">
        <v>1083</v>
      </c>
    </row>
    <row r="14" spans="1:10" s="29" customFormat="1" ht="15.6">
      <c r="A14" s="390" t="s">
        <v>1084</v>
      </c>
    </row>
    <row r="15" spans="1:10" s="29" customFormat="1" ht="15.6">
      <c r="A15" s="390" t="s">
        <v>1085</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heetViews>
  <sheetFormatPr defaultColWidth="8.8984375" defaultRowHeight="17.399999999999999"/>
  <cols>
    <col min="1" max="2" width="4.09765625" style="511" customWidth="1"/>
    <col min="3" max="3" width="5.8984375" style="511" customWidth="1"/>
    <col min="4" max="4" width="4.09765625" style="511" customWidth="1"/>
    <col min="5" max="5" width="10.796875" style="511" customWidth="1"/>
    <col min="6" max="18" width="8.3984375" style="511" customWidth="1"/>
    <col min="19" max="19" width="12.09765625" style="511" bestFit="1" customWidth="1"/>
    <col min="20" max="21" width="8.3984375" style="511" customWidth="1"/>
    <col min="22" max="22" width="1.3984375" style="511" customWidth="1"/>
    <col min="23" max="16384" width="8.8984375" style="511"/>
  </cols>
  <sheetData>
    <row r="1" spans="1:22" ht="27.6">
      <c r="A1" s="33" t="s">
        <v>1393</v>
      </c>
      <c r="B1" s="33"/>
      <c r="U1" s="20"/>
      <c r="V1" s="20"/>
    </row>
    <row r="2" spans="1:22" ht="21">
      <c r="A2" s="19"/>
      <c r="B2" s="19"/>
      <c r="U2" s="11" t="s">
        <v>29</v>
      </c>
      <c r="V2" s="11"/>
    </row>
    <row r="3" spans="1:22">
      <c r="A3" s="766" t="s">
        <v>15</v>
      </c>
      <c r="B3" s="767"/>
      <c r="C3" s="768"/>
      <c r="D3" s="768"/>
      <c r="E3" s="769"/>
      <c r="F3" s="732" t="s">
        <v>16</v>
      </c>
      <c r="G3" s="819"/>
      <c r="H3" s="793" t="s">
        <v>30</v>
      </c>
      <c r="I3" s="822"/>
      <c r="J3" s="822"/>
      <c r="K3" s="822"/>
      <c r="L3" s="822"/>
      <c r="M3" s="822"/>
      <c r="N3" s="822"/>
      <c r="O3" s="823"/>
      <c r="P3" s="732" t="s">
        <v>0</v>
      </c>
      <c r="Q3" s="819"/>
      <c r="R3" s="732" t="s">
        <v>40</v>
      </c>
      <c r="S3" s="733"/>
      <c r="T3" s="685" t="s">
        <v>7</v>
      </c>
      <c r="U3" s="685"/>
    </row>
    <row r="4" spans="1:22">
      <c r="A4" s="815"/>
      <c r="B4" s="816"/>
      <c r="C4" s="816"/>
      <c r="D4" s="816"/>
      <c r="E4" s="817"/>
      <c r="F4" s="820"/>
      <c r="G4" s="821"/>
      <c r="H4" s="689" t="s">
        <v>399</v>
      </c>
      <c r="I4" s="685"/>
      <c r="J4" s="689" t="s">
        <v>400</v>
      </c>
      <c r="K4" s="685"/>
      <c r="L4" s="689" t="s">
        <v>401</v>
      </c>
      <c r="M4" s="685"/>
      <c r="N4" s="685" t="s">
        <v>17</v>
      </c>
      <c r="O4" s="685"/>
      <c r="P4" s="820"/>
      <c r="Q4" s="821"/>
      <c r="R4" s="820"/>
      <c r="S4" s="824"/>
      <c r="T4" s="685"/>
      <c r="U4" s="685"/>
    </row>
    <row r="5" spans="1:22">
      <c r="A5" s="770"/>
      <c r="B5" s="771"/>
      <c r="C5" s="771"/>
      <c r="D5" s="818"/>
      <c r="E5" s="772"/>
      <c r="F5" s="506" t="s">
        <v>27</v>
      </c>
      <c r="G5" s="505" t="s">
        <v>11</v>
      </c>
      <c r="H5" s="506" t="s">
        <v>27</v>
      </c>
      <c r="I5" s="505" t="s">
        <v>11</v>
      </c>
      <c r="J5" s="506" t="s">
        <v>27</v>
      </c>
      <c r="K5" s="505" t="s">
        <v>11</v>
      </c>
      <c r="L5" s="506" t="s">
        <v>27</v>
      </c>
      <c r="M5" s="505" t="s">
        <v>11</v>
      </c>
      <c r="N5" s="506" t="s">
        <v>27</v>
      </c>
      <c r="O5" s="505" t="s">
        <v>11</v>
      </c>
      <c r="P5" s="506" t="s">
        <v>27</v>
      </c>
      <c r="Q5" s="505" t="s">
        <v>11</v>
      </c>
      <c r="R5" s="506" t="s">
        <v>27</v>
      </c>
      <c r="S5" s="513" t="s">
        <v>11</v>
      </c>
      <c r="T5" s="506" t="s">
        <v>27</v>
      </c>
      <c r="U5" s="505" t="s">
        <v>11</v>
      </c>
    </row>
    <row r="6" spans="1:22">
      <c r="A6" s="62"/>
      <c r="B6" s="721" t="s">
        <v>5</v>
      </c>
      <c r="C6" s="722"/>
      <c r="D6" s="727" t="s">
        <v>4</v>
      </c>
      <c r="E6" s="728"/>
      <c r="F6" s="36"/>
      <c r="G6" s="36"/>
      <c r="H6" s="36"/>
      <c r="I6" s="36"/>
      <c r="J6" s="36"/>
      <c r="K6" s="36"/>
      <c r="L6" s="36"/>
      <c r="M6" s="36"/>
      <c r="N6" s="36"/>
      <c r="O6" s="36"/>
      <c r="P6" s="72">
        <f t="shared" ref="P6:Q8" si="0">SUM(H6,J6,L6,N6)</f>
        <v>0</v>
      </c>
      <c r="Q6" s="72">
        <f t="shared" si="0"/>
        <v>0</v>
      </c>
      <c r="R6" s="68">
        <f t="shared" ref="R6:S8" si="1">SUM(J6,L6,N6)</f>
        <v>0</v>
      </c>
      <c r="S6" s="136">
        <f t="shared" si="1"/>
        <v>0</v>
      </c>
      <c r="T6" s="68">
        <f>SUM(F6,P6)</f>
        <v>0</v>
      </c>
      <c r="U6" s="68">
        <f>SUM(G6,Q6)</f>
        <v>0</v>
      </c>
    </row>
    <row r="7" spans="1:22">
      <c r="A7" s="62"/>
      <c r="B7" s="723"/>
      <c r="C7" s="724"/>
      <c r="D7" s="729" t="s">
        <v>18</v>
      </c>
      <c r="E7" s="37" t="s">
        <v>26</v>
      </c>
      <c r="F7" s="38"/>
      <c r="G7" s="38"/>
      <c r="H7" s="38"/>
      <c r="I7" s="38"/>
      <c r="J7" s="38"/>
      <c r="K7" s="38"/>
      <c r="L7" s="38"/>
      <c r="M7" s="38"/>
      <c r="N7" s="38"/>
      <c r="O7" s="38"/>
      <c r="P7" s="69">
        <f t="shared" si="0"/>
        <v>0</v>
      </c>
      <c r="Q7" s="69">
        <f t="shared" si="0"/>
        <v>0</v>
      </c>
      <c r="R7" s="69">
        <f t="shared" si="1"/>
        <v>0</v>
      </c>
      <c r="S7" s="137">
        <f t="shared" si="1"/>
        <v>0</v>
      </c>
      <c r="T7" s="69">
        <f t="shared" ref="T7:U30" si="2">SUM(F7,P7)</f>
        <v>0</v>
      </c>
      <c r="U7" s="69">
        <f t="shared" si="2"/>
        <v>0</v>
      </c>
    </row>
    <row r="8" spans="1:22">
      <c r="A8" s="62"/>
      <c r="B8" s="723"/>
      <c r="C8" s="724"/>
      <c r="D8" s="730"/>
      <c r="E8" s="134" t="s">
        <v>8</v>
      </c>
      <c r="F8" s="71"/>
      <c r="G8" s="71"/>
      <c r="H8" s="71"/>
      <c r="I8" s="71"/>
      <c r="J8" s="71"/>
      <c r="K8" s="71"/>
      <c r="L8" s="71"/>
      <c r="M8" s="71"/>
      <c r="N8" s="71"/>
      <c r="O8" s="71"/>
      <c r="P8" s="73">
        <f t="shared" si="0"/>
        <v>0</v>
      </c>
      <c r="Q8" s="73">
        <f t="shared" si="0"/>
        <v>0</v>
      </c>
      <c r="R8" s="73">
        <f t="shared" si="1"/>
        <v>0</v>
      </c>
      <c r="S8" s="138">
        <f t="shared" si="1"/>
        <v>0</v>
      </c>
      <c r="T8" s="73">
        <f t="shared" si="2"/>
        <v>0</v>
      </c>
      <c r="U8" s="73">
        <f t="shared" si="2"/>
        <v>0</v>
      </c>
    </row>
    <row r="9" spans="1:22">
      <c r="A9" s="62"/>
      <c r="B9" s="723"/>
      <c r="C9" s="724"/>
      <c r="D9" s="731"/>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39">
        <f t="shared" si="3"/>
        <v>0</v>
      </c>
      <c r="T9" s="67">
        <f t="shared" si="2"/>
        <v>0</v>
      </c>
      <c r="U9" s="67">
        <f t="shared" si="2"/>
        <v>0</v>
      </c>
    </row>
    <row r="10" spans="1:22">
      <c r="A10" s="62"/>
      <c r="B10" s="723"/>
      <c r="C10" s="724"/>
      <c r="D10" s="727" t="s">
        <v>2</v>
      </c>
      <c r="E10" s="728"/>
      <c r="F10" s="36"/>
      <c r="G10" s="36"/>
      <c r="H10" s="36"/>
      <c r="I10" s="36"/>
      <c r="J10" s="36"/>
      <c r="K10" s="36"/>
      <c r="L10" s="36"/>
      <c r="M10" s="36"/>
      <c r="N10" s="36"/>
      <c r="O10" s="36"/>
      <c r="P10" s="72">
        <f>SUM(H10,J10,L10,N10)</f>
        <v>0</v>
      </c>
      <c r="Q10" s="72">
        <f>SUM(I10,K10,M10,O10)</f>
        <v>0</v>
      </c>
      <c r="R10" s="68">
        <f>SUM(J10,L10,N10)</f>
        <v>0</v>
      </c>
      <c r="S10" s="136">
        <f>SUM(K10,M10,O10)</f>
        <v>0</v>
      </c>
      <c r="T10" s="68">
        <f t="shared" si="2"/>
        <v>0</v>
      </c>
      <c r="U10" s="68">
        <f t="shared" si="2"/>
        <v>0</v>
      </c>
    </row>
    <row r="11" spans="1:22">
      <c r="A11" s="62"/>
      <c r="B11" s="725"/>
      <c r="C11" s="726"/>
      <c r="D11" s="727" t="s">
        <v>3</v>
      </c>
      <c r="E11" s="728"/>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36">
        <f t="shared" si="4"/>
        <v>0</v>
      </c>
      <c r="T11" s="68">
        <f t="shared" si="2"/>
        <v>0</v>
      </c>
      <c r="U11" s="68">
        <f t="shared" si="2"/>
        <v>0</v>
      </c>
    </row>
    <row r="12" spans="1:22">
      <c r="A12" s="62"/>
      <c r="B12" s="750" t="s">
        <v>6</v>
      </c>
      <c r="C12" s="747" t="s">
        <v>1236</v>
      </c>
      <c r="D12" s="718" t="s">
        <v>4</v>
      </c>
      <c r="E12" s="719"/>
      <c r="F12" s="36"/>
      <c r="G12" s="36"/>
      <c r="H12" s="36"/>
      <c r="I12" s="36"/>
      <c r="J12" s="36"/>
      <c r="K12" s="36"/>
      <c r="L12" s="36"/>
      <c r="M12" s="36"/>
      <c r="N12" s="36"/>
      <c r="O12" s="36"/>
      <c r="P12" s="72">
        <f t="shared" ref="P12:Q14" si="5">SUM(H12,J12,L12,N12)</f>
        <v>0</v>
      </c>
      <c r="Q12" s="72">
        <f t="shared" si="5"/>
        <v>0</v>
      </c>
      <c r="R12" s="68">
        <f t="shared" ref="R12:S14" si="6">SUM(J12,L12,N12)</f>
        <v>0</v>
      </c>
      <c r="S12" s="136">
        <f t="shared" si="6"/>
        <v>0</v>
      </c>
      <c r="T12" s="68">
        <f>SUM(F12,P12)</f>
        <v>0</v>
      </c>
      <c r="U12" s="68">
        <f>SUM(G12,Q12)</f>
        <v>0</v>
      </c>
    </row>
    <row r="13" spans="1:22">
      <c r="A13" s="62"/>
      <c r="B13" s="752"/>
      <c r="C13" s="748"/>
      <c r="D13" s="715" t="s">
        <v>18</v>
      </c>
      <c r="E13" s="544" t="s">
        <v>26</v>
      </c>
      <c r="F13" s="38"/>
      <c r="G13" s="38"/>
      <c r="H13" s="38"/>
      <c r="I13" s="38"/>
      <c r="J13" s="38"/>
      <c r="K13" s="38"/>
      <c r="L13" s="38"/>
      <c r="M13" s="38"/>
      <c r="N13" s="38"/>
      <c r="O13" s="38"/>
      <c r="P13" s="69">
        <f t="shared" si="5"/>
        <v>0</v>
      </c>
      <c r="Q13" s="69">
        <f t="shared" si="5"/>
        <v>0</v>
      </c>
      <c r="R13" s="69">
        <f t="shared" si="6"/>
        <v>0</v>
      </c>
      <c r="S13" s="137">
        <f t="shared" si="6"/>
        <v>0</v>
      </c>
      <c r="T13" s="69">
        <f t="shared" ref="T13:U17" si="7">SUM(F13,P13)</f>
        <v>0</v>
      </c>
      <c r="U13" s="69">
        <f t="shared" si="7"/>
        <v>0</v>
      </c>
    </row>
    <row r="14" spans="1:22">
      <c r="A14" s="62"/>
      <c r="B14" s="752"/>
      <c r="C14" s="748"/>
      <c r="D14" s="716"/>
      <c r="E14" s="559" t="s">
        <v>8</v>
      </c>
      <c r="F14" s="71"/>
      <c r="G14" s="71"/>
      <c r="H14" s="71"/>
      <c r="I14" s="71"/>
      <c r="J14" s="71"/>
      <c r="K14" s="71"/>
      <c r="L14" s="71"/>
      <c r="M14" s="71"/>
      <c r="N14" s="71"/>
      <c r="O14" s="71"/>
      <c r="P14" s="73">
        <f t="shared" si="5"/>
        <v>0</v>
      </c>
      <c r="Q14" s="73">
        <f t="shared" si="5"/>
        <v>0</v>
      </c>
      <c r="R14" s="73">
        <f t="shared" si="6"/>
        <v>0</v>
      </c>
      <c r="S14" s="138">
        <f t="shared" si="6"/>
        <v>0</v>
      </c>
      <c r="T14" s="73">
        <f t="shared" si="7"/>
        <v>0</v>
      </c>
      <c r="U14" s="73">
        <f t="shared" si="7"/>
        <v>0</v>
      </c>
    </row>
    <row r="15" spans="1:22">
      <c r="A15" s="62"/>
      <c r="B15" s="752"/>
      <c r="C15" s="748"/>
      <c r="D15" s="717"/>
      <c r="E15" s="550"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39">
        <f t="shared" si="8"/>
        <v>0</v>
      </c>
      <c r="T15" s="67">
        <f t="shared" si="7"/>
        <v>0</v>
      </c>
      <c r="U15" s="67">
        <f t="shared" si="7"/>
        <v>0</v>
      </c>
    </row>
    <row r="16" spans="1:22">
      <c r="A16" s="62"/>
      <c r="B16" s="752"/>
      <c r="C16" s="748"/>
      <c r="D16" s="718" t="s">
        <v>2</v>
      </c>
      <c r="E16" s="719"/>
      <c r="F16" s="36"/>
      <c r="G16" s="36"/>
      <c r="H16" s="36"/>
      <c r="I16" s="36"/>
      <c r="J16" s="36"/>
      <c r="K16" s="36"/>
      <c r="L16" s="36"/>
      <c r="M16" s="36"/>
      <c r="N16" s="36"/>
      <c r="O16" s="36"/>
      <c r="P16" s="72">
        <f>SUM(H16,J16,L16,N16)</f>
        <v>0</v>
      </c>
      <c r="Q16" s="72">
        <f>SUM(I16,K16,M16,O16)</f>
        <v>0</v>
      </c>
      <c r="R16" s="68">
        <f>SUM(J16,L16,N16)</f>
        <v>0</v>
      </c>
      <c r="S16" s="136">
        <f>SUM(K16,M16,O16)</f>
        <v>0</v>
      </c>
      <c r="T16" s="68">
        <f t="shared" si="7"/>
        <v>0</v>
      </c>
      <c r="U16" s="68">
        <f t="shared" si="7"/>
        <v>0</v>
      </c>
    </row>
    <row r="17" spans="1:21">
      <c r="A17" s="62"/>
      <c r="B17" s="752"/>
      <c r="C17" s="749"/>
      <c r="D17" s="718" t="s">
        <v>3</v>
      </c>
      <c r="E17" s="719"/>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36">
        <f t="shared" si="9"/>
        <v>0</v>
      </c>
      <c r="T17" s="68">
        <f t="shared" si="7"/>
        <v>0</v>
      </c>
      <c r="U17" s="68">
        <f t="shared" si="7"/>
        <v>0</v>
      </c>
    </row>
    <row r="18" spans="1:21">
      <c r="A18" s="62"/>
      <c r="B18" s="752"/>
      <c r="C18" s="747" t="s">
        <v>1237</v>
      </c>
      <c r="D18" s="718" t="s">
        <v>4</v>
      </c>
      <c r="E18" s="719"/>
      <c r="F18" s="36"/>
      <c r="G18" s="36"/>
      <c r="H18" s="36"/>
      <c r="I18" s="36"/>
      <c r="J18" s="36"/>
      <c r="K18" s="36"/>
      <c r="L18" s="36"/>
      <c r="M18" s="36"/>
      <c r="N18" s="36"/>
      <c r="O18" s="36"/>
      <c r="P18" s="72">
        <f t="shared" ref="P18:Q20" si="10">SUM(H18,J18,L18,N18)</f>
        <v>0</v>
      </c>
      <c r="Q18" s="72">
        <f t="shared" si="10"/>
        <v>0</v>
      </c>
      <c r="R18" s="68">
        <f t="shared" ref="R18:S20" si="11">SUM(J18,L18,N18)</f>
        <v>0</v>
      </c>
      <c r="S18" s="136">
        <f t="shared" si="11"/>
        <v>0</v>
      </c>
      <c r="T18" s="68">
        <f>SUM(F18,P18)</f>
        <v>0</v>
      </c>
      <c r="U18" s="68">
        <f>SUM(G18,Q18)</f>
        <v>0</v>
      </c>
    </row>
    <row r="19" spans="1:21">
      <c r="A19" s="62"/>
      <c r="B19" s="752"/>
      <c r="C19" s="748"/>
      <c r="D19" s="715" t="s">
        <v>18</v>
      </c>
      <c r="E19" s="544" t="s">
        <v>26</v>
      </c>
      <c r="F19" s="38"/>
      <c r="G19" s="38"/>
      <c r="H19" s="38"/>
      <c r="I19" s="38"/>
      <c r="J19" s="38"/>
      <c r="K19" s="38"/>
      <c r="L19" s="38"/>
      <c r="M19" s="38"/>
      <c r="N19" s="38"/>
      <c r="O19" s="38"/>
      <c r="P19" s="69">
        <f t="shared" si="10"/>
        <v>0</v>
      </c>
      <c r="Q19" s="69">
        <f t="shared" si="10"/>
        <v>0</v>
      </c>
      <c r="R19" s="69">
        <f t="shared" si="11"/>
        <v>0</v>
      </c>
      <c r="S19" s="137">
        <f t="shared" si="11"/>
        <v>0</v>
      </c>
      <c r="T19" s="69">
        <f t="shared" ref="T19:U23" si="12">SUM(F19,P19)</f>
        <v>0</v>
      </c>
      <c r="U19" s="69">
        <f t="shared" si="12"/>
        <v>0</v>
      </c>
    </row>
    <row r="20" spans="1:21">
      <c r="A20" s="62"/>
      <c r="B20" s="752"/>
      <c r="C20" s="748"/>
      <c r="D20" s="716"/>
      <c r="E20" s="559" t="s">
        <v>8</v>
      </c>
      <c r="F20" s="71"/>
      <c r="G20" s="71"/>
      <c r="H20" s="71"/>
      <c r="I20" s="71"/>
      <c r="J20" s="71"/>
      <c r="K20" s="71"/>
      <c r="L20" s="71"/>
      <c r="M20" s="71"/>
      <c r="N20" s="71"/>
      <c r="O20" s="71"/>
      <c r="P20" s="73">
        <f t="shared" si="10"/>
        <v>0</v>
      </c>
      <c r="Q20" s="73">
        <f t="shared" si="10"/>
        <v>0</v>
      </c>
      <c r="R20" s="73">
        <f t="shared" si="11"/>
        <v>0</v>
      </c>
      <c r="S20" s="138">
        <f t="shared" si="11"/>
        <v>0</v>
      </c>
      <c r="T20" s="73">
        <f t="shared" si="12"/>
        <v>0</v>
      </c>
      <c r="U20" s="73">
        <f t="shared" si="12"/>
        <v>0</v>
      </c>
    </row>
    <row r="21" spans="1:21">
      <c r="A21" s="62"/>
      <c r="B21" s="752"/>
      <c r="C21" s="748"/>
      <c r="D21" s="717"/>
      <c r="E21" s="550"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39">
        <f t="shared" si="13"/>
        <v>0</v>
      </c>
      <c r="T21" s="67">
        <f t="shared" si="12"/>
        <v>0</v>
      </c>
      <c r="U21" s="67">
        <f t="shared" si="12"/>
        <v>0</v>
      </c>
    </row>
    <row r="22" spans="1:21">
      <c r="A22" s="62"/>
      <c r="B22" s="752"/>
      <c r="C22" s="748"/>
      <c r="D22" s="718" t="s">
        <v>2</v>
      </c>
      <c r="E22" s="719"/>
      <c r="F22" s="36"/>
      <c r="G22" s="36"/>
      <c r="H22" s="36"/>
      <c r="I22" s="36"/>
      <c r="J22" s="36"/>
      <c r="K22" s="36"/>
      <c r="L22" s="36"/>
      <c r="M22" s="36"/>
      <c r="N22" s="36"/>
      <c r="O22" s="36"/>
      <c r="P22" s="72">
        <f>SUM(H22,J22,L22,N22)</f>
        <v>0</v>
      </c>
      <c r="Q22" s="72">
        <f>SUM(I22,K22,M22,O22)</f>
        <v>0</v>
      </c>
      <c r="R22" s="68">
        <f>SUM(J22,L22,N22)</f>
        <v>0</v>
      </c>
      <c r="S22" s="136">
        <f>SUM(K22,M22,O22)</f>
        <v>0</v>
      </c>
      <c r="T22" s="68">
        <f t="shared" si="12"/>
        <v>0</v>
      </c>
      <c r="U22" s="68">
        <f t="shared" si="12"/>
        <v>0</v>
      </c>
    </row>
    <row r="23" spans="1:21">
      <c r="A23" s="62"/>
      <c r="B23" s="752"/>
      <c r="C23" s="749"/>
      <c r="D23" s="718" t="s">
        <v>3</v>
      </c>
      <c r="E23" s="719"/>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36">
        <f t="shared" si="14"/>
        <v>0</v>
      </c>
      <c r="T23" s="68">
        <f t="shared" si="12"/>
        <v>0</v>
      </c>
      <c r="U23" s="68">
        <f t="shared" si="12"/>
        <v>0</v>
      </c>
    </row>
    <row r="24" spans="1:21">
      <c r="A24" s="62"/>
      <c r="B24" s="754"/>
      <c r="C24" s="764" t="s">
        <v>1215</v>
      </c>
      <c r="D24" s="764"/>
      <c r="E24" s="765"/>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21" t="s">
        <v>12</v>
      </c>
      <c r="C25" s="722"/>
      <c r="D25" s="727" t="s">
        <v>4</v>
      </c>
      <c r="E25" s="728"/>
      <c r="F25" s="36"/>
      <c r="G25" s="36"/>
      <c r="H25" s="36"/>
      <c r="I25" s="36"/>
      <c r="J25" s="36"/>
      <c r="K25" s="36"/>
      <c r="L25" s="36"/>
      <c r="M25" s="36"/>
      <c r="N25" s="36"/>
      <c r="O25" s="36"/>
      <c r="P25" s="72">
        <f t="shared" ref="P25:Q27" si="16">SUM(H25,J25,L25,N25)</f>
        <v>0</v>
      </c>
      <c r="Q25" s="72">
        <f t="shared" si="16"/>
        <v>0</v>
      </c>
      <c r="R25" s="68">
        <f t="shared" ref="R25:S27" si="17">SUM(J25,L25,N25)</f>
        <v>0</v>
      </c>
      <c r="S25" s="136">
        <f t="shared" si="17"/>
        <v>0</v>
      </c>
      <c r="T25" s="68">
        <f t="shared" si="2"/>
        <v>0</v>
      </c>
      <c r="U25" s="68">
        <f t="shared" si="2"/>
        <v>0</v>
      </c>
    </row>
    <row r="26" spans="1:21">
      <c r="A26" s="62"/>
      <c r="B26" s="723"/>
      <c r="C26" s="724"/>
      <c r="D26" s="729" t="s">
        <v>18</v>
      </c>
      <c r="E26" s="37" t="s">
        <v>26</v>
      </c>
      <c r="F26" s="38"/>
      <c r="G26" s="38"/>
      <c r="H26" s="38"/>
      <c r="I26" s="38"/>
      <c r="J26" s="38"/>
      <c r="K26" s="38"/>
      <c r="L26" s="38"/>
      <c r="M26" s="38"/>
      <c r="N26" s="38"/>
      <c r="O26" s="38"/>
      <c r="P26" s="69">
        <f t="shared" si="16"/>
        <v>0</v>
      </c>
      <c r="Q26" s="69">
        <f t="shared" si="16"/>
        <v>0</v>
      </c>
      <c r="R26" s="69">
        <f t="shared" si="17"/>
        <v>0</v>
      </c>
      <c r="S26" s="137">
        <f t="shared" si="17"/>
        <v>0</v>
      </c>
      <c r="T26" s="69">
        <f t="shared" si="2"/>
        <v>0</v>
      </c>
      <c r="U26" s="69">
        <f t="shared" si="2"/>
        <v>0</v>
      </c>
    </row>
    <row r="27" spans="1:21">
      <c r="A27" s="62"/>
      <c r="B27" s="723"/>
      <c r="C27" s="724"/>
      <c r="D27" s="730"/>
      <c r="E27" s="134" t="s">
        <v>8</v>
      </c>
      <c r="F27" s="71"/>
      <c r="G27" s="71"/>
      <c r="H27" s="71"/>
      <c r="I27" s="71"/>
      <c r="J27" s="71"/>
      <c r="K27" s="71"/>
      <c r="L27" s="71"/>
      <c r="M27" s="71"/>
      <c r="N27" s="71"/>
      <c r="O27" s="71"/>
      <c r="P27" s="73">
        <f t="shared" si="16"/>
        <v>0</v>
      </c>
      <c r="Q27" s="73">
        <f t="shared" si="16"/>
        <v>0</v>
      </c>
      <c r="R27" s="73">
        <f t="shared" si="17"/>
        <v>0</v>
      </c>
      <c r="S27" s="138">
        <f t="shared" si="17"/>
        <v>0</v>
      </c>
      <c r="T27" s="73">
        <f t="shared" si="2"/>
        <v>0</v>
      </c>
      <c r="U27" s="73">
        <f t="shared" si="2"/>
        <v>0</v>
      </c>
    </row>
    <row r="28" spans="1:21">
      <c r="A28" s="62"/>
      <c r="B28" s="723"/>
      <c r="C28" s="724"/>
      <c r="D28" s="731"/>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39">
        <f t="shared" si="18"/>
        <v>0</v>
      </c>
      <c r="T28" s="67">
        <f t="shared" si="2"/>
        <v>0</v>
      </c>
      <c r="U28" s="67">
        <f t="shared" si="2"/>
        <v>0</v>
      </c>
    </row>
    <row r="29" spans="1:21">
      <c r="A29" s="62"/>
      <c r="B29" s="723"/>
      <c r="C29" s="724"/>
      <c r="D29" s="727" t="s">
        <v>2</v>
      </c>
      <c r="E29" s="728"/>
      <c r="F29" s="36"/>
      <c r="G29" s="36"/>
      <c r="H29" s="36"/>
      <c r="I29" s="36"/>
      <c r="J29" s="36"/>
      <c r="K29" s="36"/>
      <c r="L29" s="36"/>
      <c r="M29" s="36"/>
      <c r="N29" s="36"/>
      <c r="O29" s="36"/>
      <c r="P29" s="72">
        <f>SUM(H29,J29,L29,N29)</f>
        <v>0</v>
      </c>
      <c r="Q29" s="72">
        <f>SUM(I29,K29,M29,O29)</f>
        <v>0</v>
      </c>
      <c r="R29" s="68">
        <f>SUM(J29,L29,N29)</f>
        <v>0</v>
      </c>
      <c r="S29" s="136">
        <f>SUM(K29,M29,O29)</f>
        <v>0</v>
      </c>
      <c r="T29" s="68">
        <f t="shared" si="2"/>
        <v>0</v>
      </c>
      <c r="U29" s="68">
        <f t="shared" si="2"/>
        <v>0</v>
      </c>
    </row>
    <row r="30" spans="1:21">
      <c r="A30" s="62"/>
      <c r="B30" s="725"/>
      <c r="C30" s="726"/>
      <c r="D30" s="727" t="s">
        <v>3</v>
      </c>
      <c r="E30" s="728"/>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36">
        <f t="shared" si="19"/>
        <v>0</v>
      </c>
      <c r="T30" s="68">
        <f t="shared" si="2"/>
        <v>0</v>
      </c>
      <c r="U30" s="68">
        <f t="shared" si="2"/>
        <v>0</v>
      </c>
    </row>
    <row r="31" spans="1:21">
      <c r="A31" s="62"/>
      <c r="B31" s="739" t="s">
        <v>10</v>
      </c>
      <c r="C31" s="740"/>
      <c r="D31" s="740"/>
      <c r="E31" s="741"/>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9.2">
      <c r="A33" s="1" t="s">
        <v>19</v>
      </c>
      <c r="B33" s="1"/>
      <c r="C33" s="1"/>
      <c r="E33" s="47"/>
      <c r="F33" s="47"/>
      <c r="G33" s="47"/>
      <c r="H33" s="47"/>
      <c r="I33" s="47"/>
      <c r="J33" s="47"/>
      <c r="K33" s="47"/>
      <c r="L33" s="47"/>
      <c r="M33" s="47"/>
      <c r="N33" s="47"/>
      <c r="O33" s="47"/>
      <c r="P33" s="47"/>
      <c r="Q33" s="47"/>
      <c r="R33" s="47"/>
      <c r="S33" s="825" t="s">
        <v>1311</v>
      </c>
      <c r="T33" s="602" t="s">
        <v>1319</v>
      </c>
      <c r="U33" s="602" t="s">
        <v>1320</v>
      </c>
    </row>
    <row r="34" spans="1:21" ht="19.2">
      <c r="A34" s="29" t="s">
        <v>338</v>
      </c>
      <c r="B34" s="29"/>
      <c r="E34" s="29"/>
      <c r="F34" s="29"/>
      <c r="G34" s="29"/>
      <c r="Q34" s="47"/>
      <c r="R34" s="47"/>
      <c r="S34" s="826"/>
      <c r="T34" s="604" t="str">
        <f>IF(T31='4-1. 금액대별대출금명세'!P30,"일치","불일치")</f>
        <v>일치</v>
      </c>
      <c r="U34" s="604" t="str">
        <f>IF(U31='2-1.재무상태표'!C40,"일치","불일치")</f>
        <v>일치</v>
      </c>
    </row>
    <row r="35" spans="1:21" ht="19.2">
      <c r="A35" s="29" t="s">
        <v>112</v>
      </c>
      <c r="B35" s="29"/>
      <c r="C35" s="29"/>
      <c r="E35" s="47"/>
      <c r="F35" s="47"/>
      <c r="G35" s="47"/>
      <c r="H35" s="47"/>
      <c r="I35" s="47"/>
      <c r="J35" s="47"/>
      <c r="K35" s="47"/>
      <c r="L35" s="47"/>
      <c r="M35" s="47"/>
      <c r="N35" s="47"/>
      <c r="O35" s="47"/>
      <c r="P35" s="47"/>
      <c r="Q35" s="47"/>
      <c r="R35" s="47"/>
    </row>
    <row r="36" spans="1:21" ht="19.2">
      <c r="A36" s="29" t="s">
        <v>31</v>
      </c>
      <c r="B36" s="29"/>
      <c r="C36" s="29"/>
      <c r="E36" s="47"/>
      <c r="F36" s="47"/>
      <c r="G36" s="47"/>
      <c r="H36" s="47"/>
      <c r="I36" s="47"/>
      <c r="J36" s="47"/>
      <c r="K36" s="47"/>
      <c r="L36" s="47"/>
      <c r="M36" s="47"/>
      <c r="N36" s="47"/>
      <c r="O36" s="47"/>
      <c r="P36" s="47"/>
      <c r="Q36" s="47"/>
      <c r="R36" s="47"/>
    </row>
    <row r="37" spans="1:21">
      <c r="A37" s="143" t="s">
        <v>634</v>
      </c>
      <c r="B37" s="143"/>
      <c r="E37" s="29"/>
      <c r="F37" s="29"/>
      <c r="G37" s="29"/>
    </row>
    <row r="38" spans="1:21" s="349" customFormat="1">
      <c r="A38" s="143" t="s">
        <v>635</v>
      </c>
      <c r="B38" s="143"/>
      <c r="C38" s="110"/>
      <c r="D38" s="107"/>
      <c r="E38" s="107"/>
      <c r="F38" s="348"/>
      <c r="G38" s="348"/>
      <c r="H38" s="348"/>
      <c r="I38" s="348"/>
    </row>
    <row r="39" spans="1:21">
      <c r="A39" s="360" t="s">
        <v>410</v>
      </c>
      <c r="B39" s="360"/>
    </row>
    <row r="40" spans="1:21">
      <c r="A40" s="1" t="s">
        <v>382</v>
      </c>
      <c r="B40" s="1"/>
    </row>
    <row r="42" spans="1:21" s="105" customFormat="1">
      <c r="A42" s="346"/>
      <c r="B42" s="346"/>
      <c r="C42" s="110"/>
      <c r="D42" s="107"/>
      <c r="E42" s="107"/>
      <c r="F42" s="107"/>
      <c r="G42" s="107"/>
      <c r="H42" s="107"/>
      <c r="I42" s="107"/>
    </row>
    <row r="43" spans="1:21" s="349" customFormat="1">
      <c r="A43" s="346"/>
      <c r="B43" s="346"/>
      <c r="C43" s="347"/>
      <c r="D43" s="348"/>
      <c r="E43" s="348"/>
      <c r="F43" s="348"/>
      <c r="G43" s="348"/>
      <c r="H43" s="348"/>
      <c r="I43" s="348"/>
    </row>
    <row r="44" spans="1:21" s="349" customFormat="1">
      <c r="A44" s="346"/>
      <c r="B44" s="346"/>
      <c r="C44" s="347"/>
      <c r="D44" s="348"/>
      <c r="E44" s="348"/>
      <c r="F44" s="348"/>
      <c r="G44" s="348"/>
      <c r="H44" s="348"/>
      <c r="I44" s="348"/>
    </row>
  </sheetData>
  <mergeCells count="34">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 ref="D12:E12"/>
    <mergeCell ref="D13:D15"/>
    <mergeCell ref="D16:E16"/>
    <mergeCell ref="B6:C11"/>
    <mergeCell ref="D6:E6"/>
    <mergeCell ref="D7:D9"/>
    <mergeCell ref="D10:E10"/>
    <mergeCell ref="D11:E11"/>
    <mergeCell ref="A3:E5"/>
    <mergeCell ref="F3:G4"/>
    <mergeCell ref="H3:O3"/>
    <mergeCell ref="P3:Q4"/>
    <mergeCell ref="R3:S4"/>
    <mergeCell ref="T3:U4"/>
    <mergeCell ref="H4:I4"/>
    <mergeCell ref="J4:K4"/>
    <mergeCell ref="L4:M4"/>
    <mergeCell ref="N4:O4"/>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ColWidth="8.8984375" defaultRowHeight="17.399999999999999"/>
  <cols>
    <col min="1" max="2" width="4.09765625" style="511" customWidth="1"/>
    <col min="3" max="3" width="5.8984375" style="511" customWidth="1"/>
    <col min="4" max="4" width="5" style="511" customWidth="1"/>
    <col min="5" max="5" width="11.8984375" style="511" customWidth="1"/>
    <col min="6" max="6" width="13.296875" style="511" customWidth="1"/>
    <col min="7" max="9" width="9.3984375" style="511" customWidth="1"/>
    <col min="10" max="10" width="8.8984375" style="511"/>
    <col min="11" max="11" width="11.3984375" style="511" customWidth="1"/>
    <col min="12" max="16384" width="8.8984375" style="511"/>
  </cols>
  <sheetData>
    <row r="1" spans="1:11" ht="27.6">
      <c r="A1" s="33" t="s">
        <v>113</v>
      </c>
      <c r="B1" s="33"/>
      <c r="K1" s="20"/>
    </row>
    <row r="2" spans="1:11" ht="21">
      <c r="A2" s="19"/>
      <c r="B2" s="19"/>
      <c r="K2" s="11" t="s">
        <v>57</v>
      </c>
    </row>
    <row r="3" spans="1:11">
      <c r="A3" s="689" t="s">
        <v>115</v>
      </c>
      <c r="B3" s="689"/>
      <c r="C3" s="804"/>
      <c r="D3" s="804"/>
      <c r="E3" s="804"/>
      <c r="F3" s="689" t="s">
        <v>340</v>
      </c>
      <c r="G3" s="689" t="s">
        <v>341</v>
      </c>
      <c r="H3" s="689"/>
      <c r="I3" s="689"/>
      <c r="J3" s="689" t="s">
        <v>116</v>
      </c>
      <c r="K3" s="689" t="s">
        <v>339</v>
      </c>
    </row>
    <row r="4" spans="1:11" ht="34.799999999999997">
      <c r="A4" s="804"/>
      <c r="B4" s="804"/>
      <c r="C4" s="804"/>
      <c r="D4" s="804"/>
      <c r="E4" s="804"/>
      <c r="F4" s="805"/>
      <c r="G4" s="506" t="s">
        <v>117</v>
      </c>
      <c r="H4" s="506" t="s">
        <v>118</v>
      </c>
      <c r="I4" s="506" t="s">
        <v>119</v>
      </c>
      <c r="J4" s="689"/>
      <c r="K4" s="689"/>
    </row>
    <row r="5" spans="1:11">
      <c r="A5" s="62"/>
      <c r="B5" s="721" t="s">
        <v>5</v>
      </c>
      <c r="C5" s="722"/>
      <c r="D5" s="727" t="s">
        <v>4</v>
      </c>
      <c r="E5" s="728"/>
      <c r="F5" s="36"/>
      <c r="G5" s="36"/>
      <c r="H5" s="36"/>
      <c r="I5" s="36"/>
      <c r="J5" s="36"/>
      <c r="K5" s="68">
        <f>H5+J5</f>
        <v>0</v>
      </c>
    </row>
    <row r="6" spans="1:11">
      <c r="A6" s="62"/>
      <c r="B6" s="723"/>
      <c r="C6" s="724"/>
      <c r="D6" s="729" t="s">
        <v>18</v>
      </c>
      <c r="E6" s="37" t="s">
        <v>26</v>
      </c>
      <c r="F6" s="38"/>
      <c r="G6" s="38"/>
      <c r="H6" s="38"/>
      <c r="I6" s="38"/>
      <c r="J6" s="38"/>
      <c r="K6" s="69">
        <f>H6+J6</f>
        <v>0</v>
      </c>
    </row>
    <row r="7" spans="1:11">
      <c r="A7" s="62"/>
      <c r="B7" s="723"/>
      <c r="C7" s="724"/>
      <c r="D7" s="730"/>
      <c r="E7" s="41" t="s">
        <v>8</v>
      </c>
      <c r="F7" s="42"/>
      <c r="G7" s="42"/>
      <c r="H7" s="42"/>
      <c r="I7" s="42"/>
      <c r="J7" s="42"/>
      <c r="K7" s="67">
        <f>H7+J7</f>
        <v>0</v>
      </c>
    </row>
    <row r="8" spans="1:11">
      <c r="A8" s="62"/>
      <c r="B8" s="723"/>
      <c r="C8" s="724"/>
      <c r="D8" s="731"/>
      <c r="E8" s="74" t="s">
        <v>9</v>
      </c>
      <c r="F8" s="75">
        <f t="shared" ref="F8:K8" si="0">SUM(F6:F7)</f>
        <v>0</v>
      </c>
      <c r="G8" s="75">
        <f t="shared" si="0"/>
        <v>0</v>
      </c>
      <c r="H8" s="75">
        <f t="shared" si="0"/>
        <v>0</v>
      </c>
      <c r="I8" s="75">
        <f t="shared" si="0"/>
        <v>0</v>
      </c>
      <c r="J8" s="75">
        <f t="shared" si="0"/>
        <v>0</v>
      </c>
      <c r="K8" s="75">
        <f t="shared" si="0"/>
        <v>0</v>
      </c>
    </row>
    <row r="9" spans="1:11">
      <c r="A9" s="62"/>
      <c r="B9" s="723"/>
      <c r="C9" s="724"/>
      <c r="D9" s="727" t="s">
        <v>2</v>
      </c>
      <c r="E9" s="728"/>
      <c r="F9" s="36"/>
      <c r="G9" s="36"/>
      <c r="H9" s="36"/>
      <c r="I9" s="36"/>
      <c r="J9" s="36"/>
      <c r="K9" s="68">
        <f>H9+J9</f>
        <v>0</v>
      </c>
    </row>
    <row r="10" spans="1:11">
      <c r="A10" s="62"/>
      <c r="B10" s="725"/>
      <c r="C10" s="726"/>
      <c r="D10" s="727" t="s">
        <v>3</v>
      </c>
      <c r="E10" s="728"/>
      <c r="F10" s="68">
        <f t="shared" ref="F10:K10" si="1">SUM(F5,F8,F9)</f>
        <v>0</v>
      </c>
      <c r="G10" s="68">
        <f t="shared" si="1"/>
        <v>0</v>
      </c>
      <c r="H10" s="68">
        <f t="shared" si="1"/>
        <v>0</v>
      </c>
      <c r="I10" s="68">
        <f t="shared" si="1"/>
        <v>0</v>
      </c>
      <c r="J10" s="68">
        <f t="shared" si="1"/>
        <v>0</v>
      </c>
      <c r="K10" s="310">
        <f t="shared" si="1"/>
        <v>0</v>
      </c>
    </row>
    <row r="11" spans="1:11">
      <c r="A11" s="62"/>
      <c r="B11" s="750" t="s">
        <v>6</v>
      </c>
      <c r="C11" s="747" t="s">
        <v>1236</v>
      </c>
      <c r="D11" s="718" t="s">
        <v>4</v>
      </c>
      <c r="E11" s="719"/>
      <c r="F11" s="36"/>
      <c r="G11" s="36"/>
      <c r="H11" s="36"/>
      <c r="I11" s="36"/>
      <c r="J11" s="36"/>
      <c r="K11" s="68">
        <f>H11+J11</f>
        <v>0</v>
      </c>
    </row>
    <row r="12" spans="1:11">
      <c r="A12" s="62"/>
      <c r="B12" s="752"/>
      <c r="C12" s="748"/>
      <c r="D12" s="715" t="s">
        <v>18</v>
      </c>
      <c r="E12" s="544" t="s">
        <v>26</v>
      </c>
      <c r="F12" s="38"/>
      <c r="G12" s="38"/>
      <c r="H12" s="38"/>
      <c r="I12" s="38"/>
      <c r="J12" s="38"/>
      <c r="K12" s="69">
        <f>H12+J12</f>
        <v>0</v>
      </c>
    </row>
    <row r="13" spans="1:11">
      <c r="A13" s="62"/>
      <c r="B13" s="752"/>
      <c r="C13" s="748"/>
      <c r="D13" s="716"/>
      <c r="E13" s="550" t="s">
        <v>8</v>
      </c>
      <c r="F13" s="42"/>
      <c r="G13" s="42"/>
      <c r="H13" s="42"/>
      <c r="I13" s="42"/>
      <c r="J13" s="42"/>
      <c r="K13" s="67">
        <f>H13+J13</f>
        <v>0</v>
      </c>
    </row>
    <row r="14" spans="1:11">
      <c r="A14" s="62"/>
      <c r="B14" s="752"/>
      <c r="C14" s="748"/>
      <c r="D14" s="717"/>
      <c r="E14" s="550" t="s">
        <v>9</v>
      </c>
      <c r="F14" s="75">
        <f t="shared" ref="F14:K14" si="2">SUM(F12:F13)</f>
        <v>0</v>
      </c>
      <c r="G14" s="75">
        <f t="shared" si="2"/>
        <v>0</v>
      </c>
      <c r="H14" s="75">
        <f t="shared" si="2"/>
        <v>0</v>
      </c>
      <c r="I14" s="75">
        <f t="shared" si="2"/>
        <v>0</v>
      </c>
      <c r="J14" s="75">
        <f t="shared" si="2"/>
        <v>0</v>
      </c>
      <c r="K14" s="75">
        <f t="shared" si="2"/>
        <v>0</v>
      </c>
    </row>
    <row r="15" spans="1:11">
      <c r="A15" s="62"/>
      <c r="B15" s="752"/>
      <c r="C15" s="748"/>
      <c r="D15" s="718" t="s">
        <v>2</v>
      </c>
      <c r="E15" s="719"/>
      <c r="F15" s="36"/>
      <c r="G15" s="36"/>
      <c r="H15" s="36"/>
      <c r="I15" s="36"/>
      <c r="J15" s="36"/>
      <c r="K15" s="68">
        <f>H15+J15</f>
        <v>0</v>
      </c>
    </row>
    <row r="16" spans="1:11">
      <c r="A16" s="62"/>
      <c r="B16" s="752"/>
      <c r="C16" s="749"/>
      <c r="D16" s="718" t="s">
        <v>3</v>
      </c>
      <c r="E16" s="719"/>
      <c r="F16" s="68">
        <f t="shared" ref="F16:K16" si="3">SUM(F11,F14,F15)</f>
        <v>0</v>
      </c>
      <c r="G16" s="68">
        <f t="shared" si="3"/>
        <v>0</v>
      </c>
      <c r="H16" s="68">
        <f t="shared" si="3"/>
        <v>0</v>
      </c>
      <c r="I16" s="68">
        <f t="shared" si="3"/>
        <v>0</v>
      </c>
      <c r="J16" s="68">
        <f t="shared" si="3"/>
        <v>0</v>
      </c>
      <c r="K16" s="310">
        <f t="shared" si="3"/>
        <v>0</v>
      </c>
    </row>
    <row r="17" spans="1:11">
      <c r="A17" s="62"/>
      <c r="B17" s="752"/>
      <c r="C17" s="747" t="s">
        <v>1237</v>
      </c>
      <c r="D17" s="718" t="s">
        <v>4</v>
      </c>
      <c r="E17" s="719"/>
      <c r="F17" s="36"/>
      <c r="G17" s="36"/>
      <c r="H17" s="36"/>
      <c r="I17" s="36"/>
      <c r="J17" s="36"/>
      <c r="K17" s="68">
        <f>H17+J17</f>
        <v>0</v>
      </c>
    </row>
    <row r="18" spans="1:11">
      <c r="A18" s="62"/>
      <c r="B18" s="752"/>
      <c r="C18" s="748"/>
      <c r="D18" s="715" t="s">
        <v>18</v>
      </c>
      <c r="E18" s="544" t="s">
        <v>26</v>
      </c>
      <c r="F18" s="38"/>
      <c r="G18" s="38"/>
      <c r="H18" s="38"/>
      <c r="I18" s="38"/>
      <c r="J18" s="38"/>
      <c r="K18" s="69">
        <f>H18+J18</f>
        <v>0</v>
      </c>
    </row>
    <row r="19" spans="1:11">
      <c r="A19" s="62"/>
      <c r="B19" s="752"/>
      <c r="C19" s="748"/>
      <c r="D19" s="716"/>
      <c r="E19" s="550" t="s">
        <v>8</v>
      </c>
      <c r="F19" s="42"/>
      <c r="G19" s="42"/>
      <c r="H19" s="42"/>
      <c r="I19" s="42"/>
      <c r="J19" s="42"/>
      <c r="K19" s="67">
        <f>H19+J19</f>
        <v>0</v>
      </c>
    </row>
    <row r="20" spans="1:11">
      <c r="A20" s="62"/>
      <c r="B20" s="752"/>
      <c r="C20" s="748"/>
      <c r="D20" s="717"/>
      <c r="E20" s="550" t="s">
        <v>9</v>
      </c>
      <c r="F20" s="75">
        <f t="shared" ref="F20:K20" si="4">SUM(F18:F19)</f>
        <v>0</v>
      </c>
      <c r="G20" s="75">
        <f t="shared" si="4"/>
        <v>0</v>
      </c>
      <c r="H20" s="75">
        <f t="shared" si="4"/>
        <v>0</v>
      </c>
      <c r="I20" s="75">
        <f t="shared" si="4"/>
        <v>0</v>
      </c>
      <c r="J20" s="75">
        <f t="shared" si="4"/>
        <v>0</v>
      </c>
      <c r="K20" s="75">
        <f t="shared" si="4"/>
        <v>0</v>
      </c>
    </row>
    <row r="21" spans="1:11">
      <c r="A21" s="62"/>
      <c r="B21" s="752"/>
      <c r="C21" s="748"/>
      <c r="D21" s="718" t="s">
        <v>2</v>
      </c>
      <c r="E21" s="719"/>
      <c r="F21" s="36"/>
      <c r="G21" s="36"/>
      <c r="H21" s="36"/>
      <c r="I21" s="36"/>
      <c r="J21" s="36"/>
      <c r="K21" s="68">
        <f>H21+J21</f>
        <v>0</v>
      </c>
    </row>
    <row r="22" spans="1:11">
      <c r="A22" s="62"/>
      <c r="B22" s="752"/>
      <c r="C22" s="749"/>
      <c r="D22" s="718" t="s">
        <v>3</v>
      </c>
      <c r="E22" s="719"/>
      <c r="F22" s="68">
        <f t="shared" ref="F22:K22" si="5">SUM(F17,F20,F21)</f>
        <v>0</v>
      </c>
      <c r="G22" s="68">
        <f t="shared" si="5"/>
        <v>0</v>
      </c>
      <c r="H22" s="68">
        <f t="shared" si="5"/>
        <v>0</v>
      </c>
      <c r="I22" s="68">
        <f t="shared" si="5"/>
        <v>0</v>
      </c>
      <c r="J22" s="68">
        <f t="shared" si="5"/>
        <v>0</v>
      </c>
      <c r="K22" s="310">
        <f t="shared" si="5"/>
        <v>0</v>
      </c>
    </row>
    <row r="23" spans="1:11">
      <c r="A23" s="62"/>
      <c r="B23" s="754"/>
      <c r="C23" s="763" t="s">
        <v>1215</v>
      </c>
      <c r="D23" s="763"/>
      <c r="E23" s="763"/>
      <c r="F23" s="68">
        <f>F16+F22</f>
        <v>0</v>
      </c>
      <c r="G23" s="68">
        <f t="shared" ref="G23:K23" si="6">G16+G22</f>
        <v>0</v>
      </c>
      <c r="H23" s="68">
        <f t="shared" si="6"/>
        <v>0</v>
      </c>
      <c r="I23" s="68">
        <f t="shared" si="6"/>
        <v>0</v>
      </c>
      <c r="J23" s="68">
        <f t="shared" si="6"/>
        <v>0</v>
      </c>
      <c r="K23" s="68">
        <f t="shared" si="6"/>
        <v>0</v>
      </c>
    </row>
    <row r="24" spans="1:11">
      <c r="A24" s="62"/>
      <c r="B24" s="721" t="s">
        <v>12</v>
      </c>
      <c r="C24" s="722"/>
      <c r="D24" s="727" t="s">
        <v>4</v>
      </c>
      <c r="E24" s="728"/>
      <c r="F24" s="36"/>
      <c r="G24" s="36"/>
      <c r="H24" s="36"/>
      <c r="I24" s="36"/>
      <c r="J24" s="36"/>
      <c r="K24" s="68">
        <f>H24+J24</f>
        <v>0</v>
      </c>
    </row>
    <row r="25" spans="1:11">
      <c r="A25" s="62"/>
      <c r="B25" s="723"/>
      <c r="C25" s="724"/>
      <c r="D25" s="729" t="s">
        <v>18</v>
      </c>
      <c r="E25" s="37" t="s">
        <v>26</v>
      </c>
      <c r="F25" s="38"/>
      <c r="G25" s="38"/>
      <c r="H25" s="38"/>
      <c r="I25" s="38"/>
      <c r="J25" s="38"/>
      <c r="K25" s="69">
        <f>H25+J25</f>
        <v>0</v>
      </c>
    </row>
    <row r="26" spans="1:11">
      <c r="A26" s="62"/>
      <c r="B26" s="723"/>
      <c r="C26" s="724"/>
      <c r="D26" s="730"/>
      <c r="E26" s="41" t="s">
        <v>8</v>
      </c>
      <c r="F26" s="42"/>
      <c r="G26" s="42"/>
      <c r="H26" s="42"/>
      <c r="I26" s="42"/>
      <c r="J26" s="42"/>
      <c r="K26" s="67">
        <f>H26+J26</f>
        <v>0</v>
      </c>
    </row>
    <row r="27" spans="1:11">
      <c r="A27" s="62"/>
      <c r="B27" s="723"/>
      <c r="C27" s="724"/>
      <c r="D27" s="731"/>
      <c r="E27" s="41" t="s">
        <v>9</v>
      </c>
      <c r="F27" s="75">
        <f t="shared" ref="F27:K27" si="7">SUM(F25:F26)</f>
        <v>0</v>
      </c>
      <c r="G27" s="75">
        <f t="shared" si="7"/>
        <v>0</v>
      </c>
      <c r="H27" s="75">
        <f t="shared" si="7"/>
        <v>0</v>
      </c>
      <c r="I27" s="75">
        <f t="shared" si="7"/>
        <v>0</v>
      </c>
      <c r="J27" s="75">
        <f t="shared" si="7"/>
        <v>0</v>
      </c>
      <c r="K27" s="75">
        <f t="shared" si="7"/>
        <v>0</v>
      </c>
    </row>
    <row r="28" spans="1:11">
      <c r="A28" s="62"/>
      <c r="B28" s="723"/>
      <c r="C28" s="724"/>
      <c r="D28" s="727" t="s">
        <v>2</v>
      </c>
      <c r="E28" s="728"/>
      <c r="F28" s="36"/>
      <c r="G28" s="36"/>
      <c r="H28" s="36"/>
      <c r="I28" s="36"/>
      <c r="J28" s="36"/>
      <c r="K28" s="68">
        <f>H28+J28</f>
        <v>0</v>
      </c>
    </row>
    <row r="29" spans="1:11">
      <c r="A29" s="62"/>
      <c r="B29" s="725"/>
      <c r="C29" s="726"/>
      <c r="D29" s="727" t="s">
        <v>3</v>
      </c>
      <c r="E29" s="728"/>
      <c r="F29" s="68">
        <f t="shared" ref="F29:K29" si="8">SUM(F24,F27,F28)</f>
        <v>0</v>
      </c>
      <c r="G29" s="68">
        <f t="shared" si="8"/>
        <v>0</v>
      </c>
      <c r="H29" s="68">
        <f t="shared" si="8"/>
        <v>0</v>
      </c>
      <c r="I29" s="68">
        <f t="shared" si="8"/>
        <v>0</v>
      </c>
      <c r="J29" s="68">
        <f t="shared" si="8"/>
        <v>0</v>
      </c>
      <c r="K29" s="310">
        <f t="shared" si="8"/>
        <v>0</v>
      </c>
    </row>
    <row r="30" spans="1:11">
      <c r="A30" s="62"/>
      <c r="B30" s="739" t="s">
        <v>10</v>
      </c>
      <c r="C30" s="740"/>
      <c r="D30" s="740"/>
      <c r="E30" s="741"/>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10" t="s">
        <v>120</v>
      </c>
      <c r="B33" s="510"/>
      <c r="C33" s="29"/>
    </row>
    <row r="34" spans="1:9">
      <c r="A34" s="510" t="s">
        <v>121</v>
      </c>
      <c r="B34" s="510"/>
      <c r="C34" s="29"/>
    </row>
    <row r="35" spans="1:9">
      <c r="A35" s="510" t="s">
        <v>122</v>
      </c>
      <c r="B35" s="510"/>
      <c r="C35" s="29"/>
    </row>
    <row r="36" spans="1:9">
      <c r="A36" s="510" t="s">
        <v>637</v>
      </c>
      <c r="B36" s="510"/>
      <c r="C36" s="29"/>
    </row>
    <row r="37" spans="1:9">
      <c r="A37" s="510" t="s">
        <v>638</v>
      </c>
      <c r="B37" s="510"/>
      <c r="C37" s="29"/>
    </row>
    <row r="38" spans="1:9">
      <c r="A38" s="510" t="s">
        <v>639</v>
      </c>
      <c r="B38" s="510"/>
    </row>
    <row r="39" spans="1:9" s="350" customFormat="1">
      <c r="A39" s="504" t="s">
        <v>409</v>
      </c>
      <c r="B39" s="504"/>
      <c r="C39" s="511"/>
      <c r="D39" s="511"/>
      <c r="E39" s="511"/>
      <c r="F39" s="511"/>
      <c r="G39" s="511"/>
      <c r="H39" s="511"/>
      <c r="I39" s="511"/>
    </row>
    <row r="40" spans="1:9">
      <c r="A40" s="351" t="s">
        <v>636</v>
      </c>
      <c r="B40" s="351"/>
    </row>
    <row r="41" spans="1:9">
      <c r="A41" s="510" t="s">
        <v>1244</v>
      </c>
      <c r="B41" s="510"/>
    </row>
    <row r="42" spans="1:9">
      <c r="A42" s="1" t="s">
        <v>382</v>
      </c>
      <c r="B42" s="1"/>
    </row>
  </sheetData>
  <mergeCells count="28">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F4"/>
    <mergeCell ref="G3:I3"/>
    <mergeCell ref="J3:J4"/>
    <mergeCell ref="K3:K4"/>
    <mergeCell ref="B5:C10"/>
    <mergeCell ref="D5:E5"/>
    <mergeCell ref="D6:D8"/>
    <mergeCell ref="D9:E9"/>
    <mergeCell ref="D10:E10"/>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workbookViewId="0"/>
  </sheetViews>
  <sheetFormatPr defaultColWidth="8.8984375" defaultRowHeight="17.399999999999999"/>
  <cols>
    <col min="1" max="2" width="5.3984375" style="511" customWidth="1"/>
    <col min="3" max="3" width="6.796875" style="511" customWidth="1"/>
    <col min="4" max="4" width="5.09765625" style="511" customWidth="1"/>
    <col min="5" max="5" width="11.59765625" style="511" customWidth="1"/>
    <col min="6" max="6" width="13.19921875" style="511" customWidth="1"/>
    <col min="7" max="7" width="12.09765625" style="206" customWidth="1"/>
    <col min="8" max="8" width="10.59765625" style="511" customWidth="1"/>
    <col min="9" max="10" width="7.296875" style="511" customWidth="1"/>
    <col min="11" max="11" width="6.69921875" style="511" customWidth="1"/>
    <col min="12" max="12" width="5.296875" style="511" customWidth="1"/>
    <col min="13" max="16384" width="8.8984375" style="511"/>
  </cols>
  <sheetData>
    <row r="1" spans="1:11" ht="27.6">
      <c r="A1" s="33" t="s">
        <v>123</v>
      </c>
      <c r="B1" s="33"/>
      <c r="K1" s="20"/>
    </row>
    <row r="2" spans="1:11" ht="21">
      <c r="A2" s="19"/>
      <c r="B2" s="19"/>
      <c r="K2" s="11" t="s">
        <v>124</v>
      </c>
    </row>
    <row r="3" spans="1:11">
      <c r="A3" s="689" t="s">
        <v>115</v>
      </c>
      <c r="B3" s="689"/>
      <c r="C3" s="804"/>
      <c r="D3" s="804"/>
      <c r="E3" s="804"/>
      <c r="F3" s="827" t="s">
        <v>125</v>
      </c>
      <c r="G3" s="828"/>
      <c r="H3" s="829"/>
      <c r="I3" s="827" t="s">
        <v>126</v>
      </c>
      <c r="J3" s="828"/>
      <c r="K3" s="829"/>
    </row>
    <row r="4" spans="1:11" ht="34.799999999999997">
      <c r="A4" s="804"/>
      <c r="B4" s="804"/>
      <c r="C4" s="804"/>
      <c r="D4" s="804"/>
      <c r="E4" s="804"/>
      <c r="F4" s="506" t="s">
        <v>127</v>
      </c>
      <c r="G4" s="207" t="s">
        <v>128</v>
      </c>
      <c r="H4" s="506" t="s">
        <v>129</v>
      </c>
      <c r="I4" s="506" t="s">
        <v>130</v>
      </c>
      <c r="J4" s="506" t="s">
        <v>131</v>
      </c>
      <c r="K4" s="506" t="s">
        <v>132</v>
      </c>
    </row>
    <row r="5" spans="1:11">
      <c r="A5" s="62"/>
      <c r="B5" s="721" t="s">
        <v>5</v>
      </c>
      <c r="C5" s="722"/>
      <c r="D5" s="727" t="s">
        <v>4</v>
      </c>
      <c r="E5" s="728"/>
      <c r="F5" s="76"/>
      <c r="G5" s="38"/>
      <c r="H5" s="620">
        <f>IFERROR(G5/F5,)</f>
        <v>0</v>
      </c>
      <c r="I5" s="518"/>
      <c r="J5" s="518"/>
      <c r="K5" s="518"/>
    </row>
    <row r="6" spans="1:11">
      <c r="A6" s="62"/>
      <c r="B6" s="723"/>
      <c r="C6" s="724"/>
      <c r="D6" s="798" t="s">
        <v>18</v>
      </c>
      <c r="E6" s="37" t="s">
        <v>26</v>
      </c>
      <c r="F6" s="77"/>
      <c r="G6" s="77"/>
      <c r="H6" s="620">
        <f t="shared" ref="H6:H30" si="0">IFERROR(G6/F6,)</f>
        <v>0</v>
      </c>
      <c r="I6" s="49"/>
      <c r="J6" s="49"/>
      <c r="K6" s="49"/>
    </row>
    <row r="7" spans="1:11">
      <c r="A7" s="62"/>
      <c r="B7" s="723"/>
      <c r="C7" s="724"/>
      <c r="D7" s="799"/>
      <c r="E7" s="39" t="s">
        <v>8</v>
      </c>
      <c r="F7" s="78"/>
      <c r="G7" s="78"/>
      <c r="H7" s="620">
        <f t="shared" si="0"/>
        <v>0</v>
      </c>
      <c r="I7" s="50"/>
      <c r="J7" s="50"/>
      <c r="K7" s="50"/>
    </row>
    <row r="8" spans="1:11">
      <c r="A8" s="62"/>
      <c r="B8" s="723"/>
      <c r="C8" s="724"/>
      <c r="D8" s="800"/>
      <c r="E8" s="41" t="s">
        <v>9</v>
      </c>
      <c r="F8" s="79">
        <f>SUM(F6:F7)</f>
        <v>0</v>
      </c>
      <c r="G8" s="79">
        <f>SUM(G6:G7)</f>
        <v>0</v>
      </c>
      <c r="H8" s="620">
        <f t="shared" si="0"/>
        <v>0</v>
      </c>
      <c r="I8" s="51"/>
      <c r="J8" s="51"/>
      <c r="K8" s="51"/>
    </row>
    <row r="9" spans="1:11">
      <c r="A9" s="62"/>
      <c r="B9" s="723"/>
      <c r="C9" s="724"/>
      <c r="D9" s="727" t="s">
        <v>2</v>
      </c>
      <c r="E9" s="728"/>
      <c r="F9" s="76"/>
      <c r="G9" s="76"/>
      <c r="H9" s="620">
        <f t="shared" si="0"/>
        <v>0</v>
      </c>
      <c r="I9" s="518"/>
      <c r="J9" s="518"/>
      <c r="K9" s="518"/>
    </row>
    <row r="10" spans="1:11">
      <c r="A10" s="62"/>
      <c r="B10" s="725"/>
      <c r="C10" s="726"/>
      <c r="D10" s="727" t="s">
        <v>3</v>
      </c>
      <c r="E10" s="728"/>
      <c r="F10" s="80">
        <f>SUM(F5,F8,F9)</f>
        <v>0</v>
      </c>
      <c r="G10" s="80">
        <f>SUM(G5,G8,G9)</f>
        <v>0</v>
      </c>
      <c r="H10" s="620">
        <f t="shared" si="0"/>
        <v>0</v>
      </c>
      <c r="I10" s="518"/>
      <c r="J10" s="518"/>
      <c r="K10" s="518"/>
    </row>
    <row r="11" spans="1:11">
      <c r="A11" s="62"/>
      <c r="B11" s="747" t="s">
        <v>6</v>
      </c>
      <c r="C11" s="747" t="s">
        <v>1236</v>
      </c>
      <c r="D11" s="718" t="s">
        <v>4</v>
      </c>
      <c r="E11" s="719"/>
      <c r="F11" s="76"/>
      <c r="G11" s="38"/>
      <c r="H11" s="620">
        <f t="shared" si="0"/>
        <v>0</v>
      </c>
      <c r="I11" s="518"/>
      <c r="J11" s="518"/>
      <c r="K11" s="518"/>
    </row>
    <row r="12" spans="1:11">
      <c r="A12" s="62"/>
      <c r="B12" s="748"/>
      <c r="C12" s="748"/>
      <c r="D12" s="786" t="s">
        <v>18</v>
      </c>
      <c r="E12" s="544" t="s">
        <v>26</v>
      </c>
      <c r="F12" s="77"/>
      <c r="G12" s="77"/>
      <c r="H12" s="620">
        <f t="shared" si="0"/>
        <v>0</v>
      </c>
      <c r="I12" s="49"/>
      <c r="J12" s="49"/>
      <c r="K12" s="49"/>
    </row>
    <row r="13" spans="1:11">
      <c r="A13" s="62"/>
      <c r="B13" s="748"/>
      <c r="C13" s="748"/>
      <c r="D13" s="787"/>
      <c r="E13" s="547" t="s">
        <v>8</v>
      </c>
      <c r="F13" s="78"/>
      <c r="G13" s="78"/>
      <c r="H13" s="620">
        <f t="shared" si="0"/>
        <v>0</v>
      </c>
      <c r="I13" s="50"/>
      <c r="J13" s="50"/>
      <c r="K13" s="50"/>
    </row>
    <row r="14" spans="1:11">
      <c r="A14" s="62"/>
      <c r="B14" s="748"/>
      <c r="C14" s="748"/>
      <c r="D14" s="788"/>
      <c r="E14" s="550" t="s">
        <v>9</v>
      </c>
      <c r="F14" s="79">
        <f>SUM(F12:F13)</f>
        <v>0</v>
      </c>
      <c r="G14" s="79">
        <f>SUM(G12:G13)</f>
        <v>0</v>
      </c>
      <c r="H14" s="620">
        <f t="shared" si="0"/>
        <v>0</v>
      </c>
      <c r="I14" s="51"/>
      <c r="J14" s="51"/>
      <c r="K14" s="51"/>
    </row>
    <row r="15" spans="1:11">
      <c r="A15" s="62"/>
      <c r="B15" s="748"/>
      <c r="C15" s="748"/>
      <c r="D15" s="718" t="s">
        <v>2</v>
      </c>
      <c r="E15" s="719"/>
      <c r="F15" s="76"/>
      <c r="G15" s="76"/>
      <c r="H15" s="620">
        <f t="shared" si="0"/>
        <v>0</v>
      </c>
      <c r="I15" s="518"/>
      <c r="J15" s="518"/>
      <c r="K15" s="518"/>
    </row>
    <row r="16" spans="1:11">
      <c r="A16" s="62"/>
      <c r="B16" s="748"/>
      <c r="C16" s="749"/>
      <c r="D16" s="718" t="s">
        <v>3</v>
      </c>
      <c r="E16" s="719"/>
      <c r="F16" s="80">
        <f>SUM(F11,F14,F15)</f>
        <v>0</v>
      </c>
      <c r="G16" s="80">
        <f>SUM(G11,G14,G15)</f>
        <v>0</v>
      </c>
      <c r="H16" s="620">
        <f t="shared" si="0"/>
        <v>0</v>
      </c>
      <c r="I16" s="518"/>
      <c r="J16" s="518"/>
      <c r="K16" s="518"/>
    </row>
    <row r="17" spans="1:11">
      <c r="A17" s="62"/>
      <c r="B17" s="748"/>
      <c r="C17" s="747" t="s">
        <v>1237</v>
      </c>
      <c r="D17" s="718" t="s">
        <v>4</v>
      </c>
      <c r="E17" s="719"/>
      <c r="F17" s="76"/>
      <c r="G17" s="38"/>
      <c r="H17" s="620">
        <f t="shared" si="0"/>
        <v>0</v>
      </c>
      <c r="I17" s="518"/>
      <c r="J17" s="518"/>
      <c r="K17" s="518"/>
    </row>
    <row r="18" spans="1:11">
      <c r="A18" s="62"/>
      <c r="B18" s="748"/>
      <c r="C18" s="748"/>
      <c r="D18" s="786" t="s">
        <v>18</v>
      </c>
      <c r="E18" s="544" t="s">
        <v>26</v>
      </c>
      <c r="F18" s="77"/>
      <c r="G18" s="77"/>
      <c r="H18" s="620">
        <f t="shared" si="0"/>
        <v>0</v>
      </c>
      <c r="I18" s="49"/>
      <c r="J18" s="49"/>
      <c r="K18" s="49"/>
    </row>
    <row r="19" spans="1:11">
      <c r="A19" s="62"/>
      <c r="B19" s="748"/>
      <c r="C19" s="748"/>
      <c r="D19" s="787"/>
      <c r="E19" s="547" t="s">
        <v>8</v>
      </c>
      <c r="F19" s="78"/>
      <c r="G19" s="78"/>
      <c r="H19" s="620">
        <f t="shared" si="0"/>
        <v>0</v>
      </c>
      <c r="I19" s="50"/>
      <c r="J19" s="50"/>
      <c r="K19" s="50"/>
    </row>
    <row r="20" spans="1:11">
      <c r="A20" s="62"/>
      <c r="B20" s="748"/>
      <c r="C20" s="748"/>
      <c r="D20" s="788"/>
      <c r="E20" s="550" t="s">
        <v>9</v>
      </c>
      <c r="F20" s="79">
        <f>SUM(F18:F19)</f>
        <v>0</v>
      </c>
      <c r="G20" s="79">
        <f>SUM(G18:G19)</f>
        <v>0</v>
      </c>
      <c r="H20" s="620">
        <f t="shared" si="0"/>
        <v>0</v>
      </c>
      <c r="I20" s="51"/>
      <c r="J20" s="51"/>
      <c r="K20" s="51"/>
    </row>
    <row r="21" spans="1:11">
      <c r="A21" s="62"/>
      <c r="B21" s="748"/>
      <c r="C21" s="748"/>
      <c r="D21" s="718" t="s">
        <v>2</v>
      </c>
      <c r="E21" s="719"/>
      <c r="F21" s="76"/>
      <c r="G21" s="76"/>
      <c r="H21" s="620">
        <f t="shared" si="0"/>
        <v>0</v>
      </c>
      <c r="I21" s="518"/>
      <c r="J21" s="518"/>
      <c r="K21" s="518"/>
    </row>
    <row r="22" spans="1:11">
      <c r="A22" s="62"/>
      <c r="B22" s="748"/>
      <c r="C22" s="749"/>
      <c r="D22" s="718" t="s">
        <v>3</v>
      </c>
      <c r="E22" s="719"/>
      <c r="F22" s="80">
        <f>SUM(F17,F20,F21)</f>
        <v>0</v>
      </c>
      <c r="G22" s="80">
        <f>SUM(G17,G20,G21)</f>
        <v>0</v>
      </c>
      <c r="H22" s="620">
        <f t="shared" si="0"/>
        <v>0</v>
      </c>
      <c r="I22" s="518"/>
      <c r="J22" s="518"/>
      <c r="K22" s="518"/>
    </row>
    <row r="23" spans="1:11">
      <c r="A23" s="62"/>
      <c r="B23" s="749"/>
      <c r="C23" s="830" t="s">
        <v>1215</v>
      </c>
      <c r="D23" s="764"/>
      <c r="E23" s="765"/>
      <c r="F23" s="80">
        <f>F16+F22</f>
        <v>0</v>
      </c>
      <c r="G23" s="80">
        <f>G16+G22</f>
        <v>0</v>
      </c>
      <c r="H23" s="620">
        <f t="shared" si="0"/>
        <v>0</v>
      </c>
      <c r="I23" s="518"/>
      <c r="J23" s="518"/>
      <c r="K23" s="518"/>
    </row>
    <row r="24" spans="1:11">
      <c r="A24" s="62"/>
      <c r="B24" s="721" t="s">
        <v>12</v>
      </c>
      <c r="C24" s="722"/>
      <c r="D24" s="727" t="s">
        <v>4</v>
      </c>
      <c r="E24" s="728"/>
      <c r="F24" s="76"/>
      <c r="G24" s="76"/>
      <c r="H24" s="620">
        <f t="shared" si="0"/>
        <v>0</v>
      </c>
      <c r="I24" s="518"/>
      <c r="J24" s="518"/>
      <c r="K24" s="518"/>
    </row>
    <row r="25" spans="1:11">
      <c r="A25" s="62"/>
      <c r="B25" s="723"/>
      <c r="C25" s="724"/>
      <c r="D25" s="798" t="s">
        <v>18</v>
      </c>
      <c r="E25" s="37" t="s">
        <v>26</v>
      </c>
      <c r="F25" s="77"/>
      <c r="G25" s="77"/>
      <c r="H25" s="620">
        <f t="shared" si="0"/>
        <v>0</v>
      </c>
      <c r="I25" s="49"/>
      <c r="J25" s="49"/>
      <c r="K25" s="49"/>
    </row>
    <row r="26" spans="1:11">
      <c r="A26" s="62"/>
      <c r="B26" s="723"/>
      <c r="C26" s="724"/>
      <c r="D26" s="799"/>
      <c r="E26" s="39" t="s">
        <v>8</v>
      </c>
      <c r="F26" s="78"/>
      <c r="G26" s="78"/>
      <c r="H26" s="620">
        <f t="shared" si="0"/>
        <v>0</v>
      </c>
      <c r="I26" s="50"/>
      <c r="J26" s="50"/>
      <c r="K26" s="50"/>
    </row>
    <row r="27" spans="1:11">
      <c r="A27" s="62"/>
      <c r="B27" s="723"/>
      <c r="C27" s="724"/>
      <c r="D27" s="800"/>
      <c r="E27" s="41" t="s">
        <v>9</v>
      </c>
      <c r="F27" s="79">
        <f>SUM(F25:F26)</f>
        <v>0</v>
      </c>
      <c r="G27" s="79">
        <f>SUM(G25:G26)</f>
        <v>0</v>
      </c>
      <c r="H27" s="620">
        <f t="shared" si="0"/>
        <v>0</v>
      </c>
      <c r="I27" s="51"/>
      <c r="J27" s="51"/>
      <c r="K27" s="51"/>
    </row>
    <row r="28" spans="1:11">
      <c r="A28" s="62"/>
      <c r="B28" s="723"/>
      <c r="C28" s="724"/>
      <c r="D28" s="727" t="s">
        <v>2</v>
      </c>
      <c r="E28" s="728"/>
      <c r="F28" s="76"/>
      <c r="G28" s="76"/>
      <c r="H28" s="620">
        <f t="shared" si="0"/>
        <v>0</v>
      </c>
      <c r="I28" s="518"/>
      <c r="J28" s="518"/>
      <c r="K28" s="518"/>
    </row>
    <row r="29" spans="1:11">
      <c r="A29" s="62"/>
      <c r="B29" s="725"/>
      <c r="C29" s="726"/>
      <c r="D29" s="727" t="s">
        <v>3</v>
      </c>
      <c r="E29" s="728"/>
      <c r="F29" s="80">
        <f>SUM(F24,F27,F28)</f>
        <v>0</v>
      </c>
      <c r="G29" s="80">
        <f>SUM(G24,G27,G28)</f>
        <v>0</v>
      </c>
      <c r="H29" s="620">
        <f t="shared" si="0"/>
        <v>0</v>
      </c>
      <c r="I29" s="518"/>
      <c r="J29" s="518"/>
      <c r="K29" s="518"/>
    </row>
    <row r="30" spans="1:11">
      <c r="A30" s="62"/>
      <c r="B30" s="739" t="s">
        <v>10</v>
      </c>
      <c r="C30" s="740"/>
      <c r="D30" s="740"/>
      <c r="E30" s="741"/>
      <c r="F30" s="80">
        <f>SUM(F10,F23,F29)</f>
        <v>0</v>
      </c>
      <c r="G30" s="80">
        <f>SUM(G10,G23,G29)</f>
        <v>0</v>
      </c>
      <c r="H30" s="620">
        <f t="shared" si="0"/>
        <v>0</v>
      </c>
      <c r="I30" s="515"/>
      <c r="J30" s="515"/>
      <c r="K30" s="515"/>
    </row>
    <row r="31" spans="1:11">
      <c r="A31" s="26"/>
      <c r="B31" s="26"/>
      <c r="C31" s="43"/>
      <c r="D31" s="43"/>
      <c r="E31" s="605" t="s">
        <v>1321</v>
      </c>
      <c r="F31" s="606" t="str">
        <f>IF(F30='2-1.재무상태표'!C40,"일치","불일치")</f>
        <v>일치</v>
      </c>
      <c r="G31" s="208"/>
      <c r="H31" s="46"/>
      <c r="I31" s="46"/>
      <c r="J31" s="46"/>
      <c r="K31" s="46"/>
    </row>
    <row r="32" spans="1:11">
      <c r="A32" s="1" t="s">
        <v>19</v>
      </c>
      <c r="B32" s="1"/>
    </row>
    <row r="33" spans="1:11" s="349" customFormat="1">
      <c r="A33" s="106" t="s">
        <v>640</v>
      </c>
      <c r="B33" s="106"/>
      <c r="C33" s="110"/>
      <c r="D33" s="107"/>
      <c r="E33" s="107"/>
      <c r="F33" s="107"/>
      <c r="G33" s="107"/>
      <c r="H33" s="107"/>
      <c r="I33" s="107"/>
      <c r="J33" s="107"/>
      <c r="K33" s="107"/>
    </row>
    <row r="34" spans="1:11" s="349" customFormat="1">
      <c r="A34" s="376" t="s">
        <v>135</v>
      </c>
      <c r="B34" s="376"/>
      <c r="C34" s="110"/>
      <c r="D34" s="107"/>
      <c r="E34" s="107"/>
      <c r="F34" s="107"/>
      <c r="G34" s="107"/>
      <c r="H34" s="107"/>
      <c r="I34" s="107"/>
      <c r="J34" s="107"/>
      <c r="K34" s="107"/>
    </row>
    <row r="35" spans="1:11" s="349" customFormat="1" ht="42.6" customHeight="1">
      <c r="A35" s="697" t="s">
        <v>1394</v>
      </c>
      <c r="B35" s="697"/>
      <c r="C35" s="697"/>
      <c r="D35" s="697"/>
      <c r="E35" s="697"/>
      <c r="F35" s="697"/>
      <c r="G35" s="697"/>
      <c r="H35" s="697"/>
      <c r="I35" s="697"/>
      <c r="J35" s="697"/>
      <c r="K35" s="697"/>
    </row>
    <row r="36" spans="1:11">
      <c r="A36" s="352" t="s">
        <v>642</v>
      </c>
      <c r="B36" s="352"/>
    </row>
    <row r="37" spans="1:11">
      <c r="A37" s="29" t="s">
        <v>641</v>
      </c>
      <c r="B37" s="29"/>
    </row>
    <row r="38" spans="1:11">
      <c r="A38" s="352" t="s">
        <v>643</v>
      </c>
      <c r="B38" s="352"/>
    </row>
    <row r="39" spans="1:11">
      <c r="A39" s="352" t="s">
        <v>644</v>
      </c>
      <c r="B39" s="352"/>
    </row>
    <row r="40" spans="1:11">
      <c r="A40" s="1" t="s">
        <v>382</v>
      </c>
      <c r="B40" s="1"/>
    </row>
    <row r="42" spans="1:11">
      <c r="A42" s="346"/>
      <c r="B42" s="346"/>
    </row>
  </sheetData>
  <mergeCells count="27">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zoomScale="85" zoomScaleNormal="85"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35" width="8.09765625" style="511" customWidth="1"/>
    <col min="36" max="36" width="13.796875" style="511" bestFit="1" customWidth="1"/>
    <col min="37" max="37" width="8.09765625" style="511" customWidth="1"/>
    <col min="38" max="16384" width="8.8984375" style="511"/>
  </cols>
  <sheetData>
    <row r="1" spans="1:37" ht="27.6">
      <c r="A1" s="33" t="s">
        <v>1245</v>
      </c>
      <c r="B1" s="33"/>
      <c r="C1" s="35"/>
      <c r="S1" s="20"/>
      <c r="T1" s="20"/>
      <c r="U1" s="20"/>
      <c r="V1" s="20"/>
      <c r="W1" s="20"/>
      <c r="X1" s="20"/>
      <c r="Y1" s="20"/>
    </row>
    <row r="2" spans="1:37" ht="21">
      <c r="A2" s="19"/>
      <c r="B2" s="19"/>
      <c r="C2" s="35"/>
      <c r="AK2" s="10" t="s">
        <v>98</v>
      </c>
    </row>
    <row r="3" spans="1:37" ht="28.5" customHeight="1">
      <c r="A3" s="732" t="s">
        <v>99</v>
      </c>
      <c r="B3" s="733"/>
      <c r="C3" s="734"/>
      <c r="D3" s="734"/>
      <c r="E3" s="735"/>
      <c r="F3" s="833" t="s">
        <v>133</v>
      </c>
      <c r="G3" s="833"/>
      <c r="H3" s="831" t="s">
        <v>1246</v>
      </c>
      <c r="I3" s="833"/>
      <c r="J3" s="831" t="s">
        <v>1247</v>
      </c>
      <c r="K3" s="833"/>
      <c r="L3" s="831" t="s">
        <v>1248</v>
      </c>
      <c r="M3" s="833"/>
      <c r="N3" s="831" t="s">
        <v>1249</v>
      </c>
      <c r="O3" s="833"/>
      <c r="P3" s="831" t="s">
        <v>1250</v>
      </c>
      <c r="Q3" s="833"/>
      <c r="R3" s="831" t="s">
        <v>1251</v>
      </c>
      <c r="S3" s="833"/>
      <c r="T3" s="831" t="s">
        <v>1252</v>
      </c>
      <c r="U3" s="833"/>
      <c r="V3" s="831" t="s">
        <v>1253</v>
      </c>
      <c r="W3" s="833"/>
      <c r="X3" s="831" t="s">
        <v>1254</v>
      </c>
      <c r="Y3" s="833"/>
      <c r="Z3" s="831" t="s">
        <v>1255</v>
      </c>
      <c r="AA3" s="833"/>
      <c r="AB3" s="831" t="s">
        <v>1256</v>
      </c>
      <c r="AC3" s="833"/>
      <c r="AD3" s="831" t="s">
        <v>1257</v>
      </c>
      <c r="AE3" s="833"/>
      <c r="AF3" s="831" t="s">
        <v>1258</v>
      </c>
      <c r="AG3" s="833"/>
      <c r="AH3" s="831" t="s">
        <v>134</v>
      </c>
      <c r="AI3" s="832"/>
      <c r="AJ3" s="833" t="s">
        <v>10</v>
      </c>
      <c r="AK3" s="833"/>
    </row>
    <row r="4" spans="1:37">
      <c r="A4" s="736"/>
      <c r="B4" s="737"/>
      <c r="C4" s="737"/>
      <c r="D4" s="737"/>
      <c r="E4" s="738"/>
      <c r="F4" s="521" t="s">
        <v>27</v>
      </c>
      <c r="G4" s="522" t="s">
        <v>11</v>
      </c>
      <c r="H4" s="521" t="s">
        <v>27</v>
      </c>
      <c r="I4" s="522" t="s">
        <v>11</v>
      </c>
      <c r="J4" s="521" t="s">
        <v>27</v>
      </c>
      <c r="K4" s="522" t="s">
        <v>11</v>
      </c>
      <c r="L4" s="521" t="s">
        <v>27</v>
      </c>
      <c r="M4" s="522" t="s">
        <v>11</v>
      </c>
      <c r="N4" s="521" t="s">
        <v>27</v>
      </c>
      <c r="O4" s="522" t="s">
        <v>11</v>
      </c>
      <c r="P4" s="521" t="s">
        <v>27</v>
      </c>
      <c r="Q4" s="522" t="s">
        <v>11</v>
      </c>
      <c r="R4" s="521" t="s">
        <v>27</v>
      </c>
      <c r="S4" s="522" t="s">
        <v>11</v>
      </c>
      <c r="T4" s="521" t="s">
        <v>27</v>
      </c>
      <c r="U4" s="522" t="s">
        <v>11</v>
      </c>
      <c r="V4" s="521" t="s">
        <v>27</v>
      </c>
      <c r="W4" s="522" t="s">
        <v>11</v>
      </c>
      <c r="X4" s="521" t="s">
        <v>27</v>
      </c>
      <c r="Y4" s="522" t="s">
        <v>11</v>
      </c>
      <c r="Z4" s="521" t="s">
        <v>27</v>
      </c>
      <c r="AA4" s="522" t="s">
        <v>11</v>
      </c>
      <c r="AB4" s="521" t="s">
        <v>27</v>
      </c>
      <c r="AC4" s="522" t="s">
        <v>11</v>
      </c>
      <c r="AD4" s="521" t="s">
        <v>27</v>
      </c>
      <c r="AE4" s="522" t="s">
        <v>11</v>
      </c>
      <c r="AF4" s="521" t="s">
        <v>27</v>
      </c>
      <c r="AG4" s="522" t="s">
        <v>11</v>
      </c>
      <c r="AH4" s="521" t="s">
        <v>27</v>
      </c>
      <c r="AI4" s="523" t="s">
        <v>11</v>
      </c>
      <c r="AJ4" s="521" t="s">
        <v>27</v>
      </c>
      <c r="AK4" s="522" t="s">
        <v>11</v>
      </c>
    </row>
    <row r="5" spans="1:37">
      <c r="A5" s="62"/>
      <c r="B5" s="721" t="s">
        <v>5</v>
      </c>
      <c r="C5" s="722"/>
      <c r="D5" s="727" t="s">
        <v>4</v>
      </c>
      <c r="E5" s="728"/>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3"/>
      <c r="C6" s="724"/>
      <c r="D6" s="729"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3"/>
      <c r="C7" s="724"/>
      <c r="D7" s="730"/>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3"/>
      <c r="C8" s="724"/>
      <c r="D8" s="731"/>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3"/>
      <c r="C9" s="724"/>
      <c r="D9" s="727" t="s">
        <v>2</v>
      </c>
      <c r="E9" s="728"/>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5"/>
      <c r="C10" s="726"/>
      <c r="D10" s="727" t="s">
        <v>3</v>
      </c>
      <c r="E10" s="728"/>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4" t="s">
        <v>6</v>
      </c>
      <c r="C11" s="747" t="s">
        <v>1220</v>
      </c>
      <c r="D11" s="718" t="s">
        <v>4</v>
      </c>
      <c r="E11" s="719"/>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5"/>
      <c r="C12" s="748"/>
      <c r="D12" s="715" t="s">
        <v>18</v>
      </c>
      <c r="E12" s="544"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835"/>
      <c r="C13" s="748"/>
      <c r="D13" s="716"/>
      <c r="E13" s="547"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835"/>
      <c r="C14" s="748"/>
      <c r="D14" s="717"/>
      <c r="E14" s="550"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5"/>
      <c r="C15" s="748"/>
      <c r="D15" s="718" t="s">
        <v>2</v>
      </c>
      <c r="E15" s="719"/>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835"/>
      <c r="C16" s="749"/>
      <c r="D16" s="718" t="s">
        <v>3</v>
      </c>
      <c r="E16" s="719"/>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5"/>
      <c r="C17" s="747" t="s">
        <v>1259</v>
      </c>
      <c r="D17" s="718" t="s">
        <v>4</v>
      </c>
      <c r="E17" s="719"/>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5"/>
      <c r="C18" s="748"/>
      <c r="D18" s="715" t="s">
        <v>18</v>
      </c>
      <c r="E18" s="544"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835"/>
      <c r="C19" s="748"/>
      <c r="D19" s="716"/>
      <c r="E19" s="547"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835"/>
      <c r="C20" s="748"/>
      <c r="D20" s="717"/>
      <c r="E20" s="550"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5"/>
      <c r="C21" s="748"/>
      <c r="D21" s="718" t="s">
        <v>2</v>
      </c>
      <c r="E21" s="719"/>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835"/>
      <c r="C22" s="749"/>
      <c r="D22" s="718" t="s">
        <v>3</v>
      </c>
      <c r="E22" s="719"/>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6"/>
      <c r="C23" s="830" t="s">
        <v>1215</v>
      </c>
      <c r="D23" s="764"/>
      <c r="E23" s="76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1" t="s">
        <v>12</v>
      </c>
      <c r="C24" s="722"/>
      <c r="D24" s="727" t="s">
        <v>4</v>
      </c>
      <c r="E24" s="728"/>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3"/>
      <c r="C25" s="724"/>
      <c r="D25" s="729"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3"/>
      <c r="C26" s="724"/>
      <c r="D26" s="730"/>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3"/>
      <c r="C27" s="724"/>
      <c r="D27" s="731"/>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3"/>
      <c r="C28" s="724"/>
      <c r="D28" s="727" t="s">
        <v>2</v>
      </c>
      <c r="E28" s="728"/>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5"/>
      <c r="C29" s="726"/>
      <c r="D29" s="727" t="s">
        <v>3</v>
      </c>
      <c r="E29" s="728"/>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39" t="s">
        <v>10</v>
      </c>
      <c r="C30" s="740"/>
      <c r="D30" s="740"/>
      <c r="E30" s="74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4"/>
      <c r="G31" s="524"/>
      <c r="H31" s="524"/>
      <c r="I31" s="524"/>
      <c r="J31" s="524"/>
      <c r="K31" s="524"/>
      <c r="L31" s="524"/>
      <c r="M31" s="524"/>
      <c r="N31" s="524"/>
      <c r="O31" s="524"/>
      <c r="P31" s="524"/>
      <c r="Q31" s="524"/>
      <c r="R31" s="524"/>
      <c r="S31" s="524"/>
      <c r="T31" s="524"/>
      <c r="U31" s="524"/>
      <c r="V31" s="524"/>
      <c r="W31" s="524"/>
      <c r="X31" s="524"/>
      <c r="Y31" s="524"/>
      <c r="Z31" s="524"/>
      <c r="AA31" s="524"/>
      <c r="AB31" s="524"/>
      <c r="AC31" s="524"/>
      <c r="AD31" s="524"/>
      <c r="AE31" s="524"/>
      <c r="AF31" s="524"/>
      <c r="AG31" s="524"/>
      <c r="AH31" s="524"/>
      <c r="AI31" s="524"/>
      <c r="AJ31" s="607" t="s">
        <v>1321</v>
      </c>
      <c r="AK31" s="606" t="str">
        <f>IF(AK30='2-1.재무상태표'!C40,"일치","불일치")</f>
        <v>일치</v>
      </c>
    </row>
    <row r="32" spans="1:37">
      <c r="A32" s="1" t="s">
        <v>19</v>
      </c>
      <c r="B32" s="1"/>
      <c r="C32" s="1"/>
      <c r="AH32" s="105"/>
      <c r="AI32" s="105"/>
      <c r="AJ32" s="105"/>
      <c r="AK32" s="105"/>
    </row>
    <row r="33" spans="1:11" s="105" customFormat="1">
      <c r="A33" s="106" t="s">
        <v>342</v>
      </c>
      <c r="B33" s="106"/>
      <c r="C33" s="110"/>
      <c r="D33" s="107"/>
      <c r="E33" s="107"/>
      <c r="F33" s="107"/>
      <c r="G33" s="107"/>
      <c r="H33" s="107"/>
      <c r="I33" s="107"/>
      <c r="J33" s="107"/>
      <c r="K33" s="107"/>
    </row>
    <row r="34" spans="1:11" s="105" customFormat="1">
      <c r="A34" s="106" t="s">
        <v>135</v>
      </c>
      <c r="B34" s="106"/>
      <c r="C34" s="110"/>
      <c r="D34" s="107"/>
      <c r="E34" s="107"/>
      <c r="F34" s="107"/>
      <c r="G34" s="107"/>
      <c r="H34" s="107"/>
      <c r="I34" s="107"/>
      <c r="J34" s="107"/>
      <c r="K34" s="107"/>
    </row>
    <row r="35" spans="1:11" s="105" customFormat="1">
      <c r="A35" s="143" t="s">
        <v>645</v>
      </c>
      <c r="B35" s="143"/>
      <c r="C35" s="110"/>
      <c r="D35" s="107"/>
      <c r="E35" s="107"/>
      <c r="F35" s="107"/>
      <c r="G35" s="107"/>
      <c r="H35" s="107"/>
      <c r="I35" s="107"/>
      <c r="J35" s="107"/>
      <c r="K35" s="107"/>
    </row>
    <row r="36" spans="1:11" s="349" customFormat="1">
      <c r="A36" s="143" t="s">
        <v>646</v>
      </c>
      <c r="B36" s="143"/>
      <c r="C36" s="110"/>
      <c r="D36" s="107"/>
      <c r="E36" s="107"/>
      <c r="F36" s="107"/>
      <c r="G36" s="107"/>
      <c r="H36" s="107"/>
      <c r="I36" s="348"/>
    </row>
    <row r="37" spans="1:11">
      <c r="A37" s="1" t="s">
        <v>382</v>
      </c>
      <c r="B37" s="1"/>
      <c r="C37" s="29"/>
      <c r="D37" s="29"/>
      <c r="E37" s="29"/>
      <c r="F37" s="29"/>
      <c r="G37" s="29"/>
      <c r="H37" s="29"/>
      <c r="I37" s="29"/>
      <c r="J37" s="29"/>
      <c r="K37" s="29"/>
    </row>
    <row r="39" spans="1:11">
      <c r="A39" s="346"/>
      <c r="B39" s="346"/>
      <c r="E39" s="29"/>
      <c r="F39" s="29"/>
      <c r="G39" s="29"/>
    </row>
    <row r="40" spans="1:11" s="349" customFormat="1">
      <c r="A40" s="346"/>
      <c r="B40" s="346"/>
      <c r="C40" s="347"/>
      <c r="D40" s="348"/>
      <c r="E40" s="348"/>
      <c r="F40" s="348"/>
      <c r="G40" s="348"/>
      <c r="H40" s="348"/>
      <c r="I40" s="348"/>
    </row>
    <row r="41" spans="1:11" s="349" customFormat="1">
      <c r="A41" s="346"/>
      <c r="B41" s="346"/>
      <c r="C41" s="347"/>
      <c r="D41" s="348"/>
      <c r="E41" s="348"/>
      <c r="F41" s="348"/>
      <c r="G41" s="348"/>
      <c r="H41" s="348"/>
      <c r="I41" s="348"/>
    </row>
    <row r="43" spans="1:11" s="105" customFormat="1">
      <c r="A43" s="346"/>
      <c r="B43" s="346"/>
      <c r="C43" s="110"/>
      <c r="D43" s="107"/>
      <c r="E43" s="107"/>
      <c r="F43" s="107"/>
      <c r="G43" s="107"/>
      <c r="H43" s="107"/>
      <c r="I43" s="107"/>
    </row>
    <row r="44" spans="1:11" s="349" customFormat="1">
      <c r="A44" s="346"/>
      <c r="B44" s="346"/>
      <c r="C44" s="347"/>
      <c r="D44" s="348"/>
      <c r="E44" s="348"/>
      <c r="F44" s="348"/>
      <c r="G44" s="348"/>
      <c r="H44" s="348"/>
      <c r="I44" s="348"/>
    </row>
    <row r="45" spans="1:11" s="349" customFormat="1">
      <c r="A45" s="346"/>
      <c r="B45" s="346"/>
      <c r="C45" s="347"/>
      <c r="D45" s="348"/>
      <c r="E45" s="348"/>
      <c r="F45" s="348"/>
      <c r="G45" s="348"/>
      <c r="H45" s="348"/>
      <c r="I45"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2"/>
  <sheetViews>
    <sheetView zoomScale="85" zoomScaleNormal="85"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37" width="8.09765625" style="511" customWidth="1"/>
    <col min="38" max="16384" width="8.8984375" style="511"/>
  </cols>
  <sheetData>
    <row r="1" spans="1:37" ht="27.6">
      <c r="A1" s="33" t="s">
        <v>1395</v>
      </c>
      <c r="B1" s="33"/>
      <c r="C1" s="35"/>
      <c r="S1" s="20"/>
      <c r="T1" s="20"/>
      <c r="U1" s="20"/>
      <c r="V1" s="20"/>
      <c r="W1" s="20"/>
      <c r="X1" s="20"/>
      <c r="Y1" s="20"/>
    </row>
    <row r="2" spans="1:37" ht="21">
      <c r="A2" s="19"/>
      <c r="B2" s="19"/>
      <c r="C2" s="35"/>
      <c r="AK2" s="10" t="s">
        <v>98</v>
      </c>
    </row>
    <row r="3" spans="1:37" ht="35.25" customHeight="1">
      <c r="A3" s="732" t="s">
        <v>99</v>
      </c>
      <c r="B3" s="733"/>
      <c r="C3" s="734"/>
      <c r="D3" s="734"/>
      <c r="E3" s="735"/>
      <c r="F3" s="833" t="s">
        <v>133</v>
      </c>
      <c r="G3" s="833"/>
      <c r="H3" s="831" t="s">
        <v>1246</v>
      </c>
      <c r="I3" s="833"/>
      <c r="J3" s="831" t="s">
        <v>1247</v>
      </c>
      <c r="K3" s="833"/>
      <c r="L3" s="831" t="s">
        <v>1248</v>
      </c>
      <c r="M3" s="833"/>
      <c r="N3" s="831" t="s">
        <v>1249</v>
      </c>
      <c r="O3" s="833"/>
      <c r="P3" s="831" t="s">
        <v>1250</v>
      </c>
      <c r="Q3" s="833"/>
      <c r="R3" s="831" t="s">
        <v>1251</v>
      </c>
      <c r="S3" s="833"/>
      <c r="T3" s="831" t="s">
        <v>1252</v>
      </c>
      <c r="U3" s="833"/>
      <c r="V3" s="831" t="s">
        <v>1253</v>
      </c>
      <c r="W3" s="833"/>
      <c r="X3" s="831" t="s">
        <v>1254</v>
      </c>
      <c r="Y3" s="833"/>
      <c r="Z3" s="831" t="s">
        <v>1255</v>
      </c>
      <c r="AA3" s="833"/>
      <c r="AB3" s="831" t="s">
        <v>1256</v>
      </c>
      <c r="AC3" s="833"/>
      <c r="AD3" s="831" t="s">
        <v>1257</v>
      </c>
      <c r="AE3" s="833"/>
      <c r="AF3" s="831" t="s">
        <v>1258</v>
      </c>
      <c r="AG3" s="833"/>
      <c r="AH3" s="831" t="s">
        <v>134</v>
      </c>
      <c r="AI3" s="832"/>
      <c r="AJ3" s="833" t="s">
        <v>10</v>
      </c>
      <c r="AK3" s="833"/>
    </row>
    <row r="4" spans="1:37">
      <c r="A4" s="736"/>
      <c r="B4" s="737"/>
      <c r="C4" s="737"/>
      <c r="D4" s="737"/>
      <c r="E4" s="738"/>
      <c r="F4" s="521" t="s">
        <v>27</v>
      </c>
      <c r="G4" s="522" t="s">
        <v>11</v>
      </c>
      <c r="H4" s="521" t="s">
        <v>27</v>
      </c>
      <c r="I4" s="522" t="s">
        <v>11</v>
      </c>
      <c r="J4" s="521" t="s">
        <v>27</v>
      </c>
      <c r="K4" s="522" t="s">
        <v>11</v>
      </c>
      <c r="L4" s="521" t="s">
        <v>27</v>
      </c>
      <c r="M4" s="522" t="s">
        <v>11</v>
      </c>
      <c r="N4" s="521" t="s">
        <v>27</v>
      </c>
      <c r="O4" s="522" t="s">
        <v>11</v>
      </c>
      <c r="P4" s="521" t="s">
        <v>27</v>
      </c>
      <c r="Q4" s="522" t="s">
        <v>11</v>
      </c>
      <c r="R4" s="521" t="s">
        <v>27</v>
      </c>
      <c r="S4" s="522" t="s">
        <v>11</v>
      </c>
      <c r="T4" s="521" t="s">
        <v>27</v>
      </c>
      <c r="U4" s="522" t="s">
        <v>11</v>
      </c>
      <c r="V4" s="521" t="s">
        <v>27</v>
      </c>
      <c r="W4" s="522" t="s">
        <v>11</v>
      </c>
      <c r="X4" s="521" t="s">
        <v>27</v>
      </c>
      <c r="Y4" s="522" t="s">
        <v>11</v>
      </c>
      <c r="Z4" s="521" t="s">
        <v>27</v>
      </c>
      <c r="AA4" s="522" t="s">
        <v>11</v>
      </c>
      <c r="AB4" s="521" t="s">
        <v>27</v>
      </c>
      <c r="AC4" s="522" t="s">
        <v>11</v>
      </c>
      <c r="AD4" s="521" t="s">
        <v>27</v>
      </c>
      <c r="AE4" s="522" t="s">
        <v>11</v>
      </c>
      <c r="AF4" s="521" t="s">
        <v>27</v>
      </c>
      <c r="AG4" s="522" t="s">
        <v>11</v>
      </c>
      <c r="AH4" s="521" t="s">
        <v>27</v>
      </c>
      <c r="AI4" s="523" t="s">
        <v>11</v>
      </c>
      <c r="AJ4" s="521" t="s">
        <v>27</v>
      </c>
      <c r="AK4" s="522" t="s">
        <v>11</v>
      </c>
    </row>
    <row r="5" spans="1:37">
      <c r="A5" s="62"/>
      <c r="B5" s="721" t="s">
        <v>5</v>
      </c>
      <c r="C5" s="722"/>
      <c r="D5" s="727" t="s">
        <v>4</v>
      </c>
      <c r="E5" s="728"/>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3"/>
      <c r="C6" s="724"/>
      <c r="D6" s="729"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3"/>
      <c r="C7" s="724"/>
      <c r="D7" s="730"/>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3"/>
      <c r="C8" s="724"/>
      <c r="D8" s="731"/>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3"/>
      <c r="C9" s="724"/>
      <c r="D9" s="727" t="s">
        <v>2</v>
      </c>
      <c r="E9" s="728"/>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5"/>
      <c r="C10" s="726"/>
      <c r="D10" s="727" t="s">
        <v>3</v>
      </c>
      <c r="E10" s="728"/>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47" t="s">
        <v>6</v>
      </c>
      <c r="C11" s="747" t="s">
        <v>1220</v>
      </c>
      <c r="D11" s="718" t="s">
        <v>4</v>
      </c>
      <c r="E11" s="719"/>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48"/>
      <c r="C12" s="748"/>
      <c r="D12" s="715" t="s">
        <v>18</v>
      </c>
      <c r="E12" s="544"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748"/>
      <c r="C13" s="748"/>
      <c r="D13" s="716"/>
      <c r="E13" s="547"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748"/>
      <c r="C14" s="748"/>
      <c r="D14" s="717"/>
      <c r="E14" s="550"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48"/>
      <c r="C15" s="748"/>
      <c r="D15" s="718" t="s">
        <v>2</v>
      </c>
      <c r="E15" s="719"/>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748"/>
      <c r="C16" s="749"/>
      <c r="D16" s="718" t="s">
        <v>3</v>
      </c>
      <c r="E16" s="719"/>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48"/>
      <c r="C17" s="747" t="s">
        <v>1259</v>
      </c>
      <c r="D17" s="718" t="s">
        <v>4</v>
      </c>
      <c r="E17" s="719"/>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48"/>
      <c r="C18" s="748"/>
      <c r="D18" s="715" t="s">
        <v>18</v>
      </c>
      <c r="E18" s="544"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748"/>
      <c r="C19" s="748"/>
      <c r="D19" s="716"/>
      <c r="E19" s="547"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748"/>
      <c r="C20" s="748"/>
      <c r="D20" s="717"/>
      <c r="E20" s="550"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48"/>
      <c r="C21" s="748"/>
      <c r="D21" s="718" t="s">
        <v>2</v>
      </c>
      <c r="E21" s="719"/>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748"/>
      <c r="C22" s="749"/>
      <c r="D22" s="718" t="s">
        <v>3</v>
      </c>
      <c r="E22" s="719"/>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49"/>
      <c r="C23" s="830" t="s">
        <v>1215</v>
      </c>
      <c r="D23" s="764"/>
      <c r="E23" s="76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1" t="s">
        <v>12</v>
      </c>
      <c r="C24" s="722"/>
      <c r="D24" s="727" t="s">
        <v>4</v>
      </c>
      <c r="E24" s="728"/>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3"/>
      <c r="C25" s="724"/>
      <c r="D25" s="729"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3"/>
      <c r="C26" s="724"/>
      <c r="D26" s="730"/>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3"/>
      <c r="C27" s="724"/>
      <c r="D27" s="731"/>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3"/>
      <c r="C28" s="724"/>
      <c r="D28" s="727" t="s">
        <v>2</v>
      </c>
      <c r="E28" s="728"/>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5"/>
      <c r="C29" s="726"/>
      <c r="D29" s="727" t="s">
        <v>3</v>
      </c>
      <c r="E29" s="728"/>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39" t="s">
        <v>10</v>
      </c>
      <c r="C30" s="740"/>
      <c r="D30" s="740"/>
      <c r="E30" s="74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4"/>
      <c r="G31" s="524"/>
      <c r="H31" s="524"/>
      <c r="I31" s="524"/>
      <c r="J31" s="524"/>
      <c r="K31" s="524"/>
      <c r="L31" s="524"/>
      <c r="M31" s="524"/>
      <c r="N31" s="524"/>
      <c r="O31" s="524"/>
      <c r="P31" s="524"/>
      <c r="Q31" s="524"/>
      <c r="R31" s="524"/>
      <c r="S31" s="524"/>
      <c r="T31" s="524"/>
      <c r="U31" s="524"/>
      <c r="V31" s="524"/>
      <c r="W31" s="524"/>
      <c r="X31" s="524"/>
      <c r="Y31" s="524"/>
      <c r="Z31" s="524"/>
      <c r="AA31" s="524"/>
      <c r="AB31" s="524"/>
      <c r="AC31" s="524"/>
      <c r="AD31" s="524"/>
      <c r="AE31" s="524"/>
      <c r="AF31" s="524"/>
      <c r="AG31" s="524"/>
      <c r="AH31" s="524"/>
      <c r="AI31" s="524"/>
      <c r="AJ31" s="524"/>
      <c r="AK31" s="524"/>
    </row>
    <row r="32" spans="1:37">
      <c r="A32" s="1" t="s">
        <v>19</v>
      </c>
      <c r="B32" s="1"/>
      <c r="C32" s="1"/>
      <c r="AH32" s="105"/>
      <c r="AI32" s="105"/>
      <c r="AJ32" s="105"/>
      <c r="AK32" s="105"/>
    </row>
    <row r="33" spans="1:11" s="105" customFormat="1">
      <c r="A33" s="106" t="s">
        <v>1217</v>
      </c>
      <c r="B33" s="106"/>
      <c r="C33" s="110"/>
      <c r="D33" s="107"/>
      <c r="E33" s="107"/>
      <c r="F33" s="107"/>
      <c r="G33" s="107"/>
      <c r="H33" s="107"/>
      <c r="I33" s="107"/>
      <c r="J33" s="107"/>
      <c r="K33" s="107"/>
    </row>
    <row r="34" spans="1:11" s="105" customFormat="1">
      <c r="A34" s="106" t="s">
        <v>1266</v>
      </c>
      <c r="B34" s="106"/>
      <c r="C34" s="110"/>
      <c r="D34" s="107"/>
      <c r="E34" s="107"/>
      <c r="F34" s="107"/>
      <c r="G34" s="107"/>
      <c r="H34" s="107"/>
      <c r="I34" s="107"/>
      <c r="J34" s="107"/>
      <c r="K34" s="107"/>
    </row>
    <row r="35" spans="1:11" s="105" customFormat="1">
      <c r="A35" s="1" t="s">
        <v>382</v>
      </c>
      <c r="B35" s="143"/>
      <c r="C35" s="110"/>
      <c r="D35" s="107"/>
      <c r="E35" s="107"/>
      <c r="F35" s="107"/>
      <c r="G35" s="107"/>
      <c r="H35" s="107"/>
      <c r="I35" s="107"/>
      <c r="J35" s="107"/>
      <c r="K35" s="107"/>
    </row>
    <row r="36" spans="1:11">
      <c r="A36" s="346"/>
      <c r="B36" s="346"/>
      <c r="E36" s="29"/>
      <c r="F36" s="29"/>
      <c r="G36" s="29"/>
    </row>
    <row r="37" spans="1:11" s="349" customFormat="1">
      <c r="A37" s="346"/>
      <c r="B37" s="346"/>
      <c r="C37" s="347"/>
      <c r="D37" s="348"/>
      <c r="E37" s="348"/>
      <c r="F37" s="348"/>
      <c r="G37" s="348"/>
      <c r="H37" s="348"/>
      <c r="I37" s="348"/>
    </row>
    <row r="38" spans="1:11" s="349" customFormat="1">
      <c r="A38" s="346"/>
      <c r="B38" s="346"/>
      <c r="C38" s="347"/>
      <c r="D38" s="348"/>
      <c r="E38" s="348"/>
      <c r="F38" s="348"/>
      <c r="G38" s="348"/>
      <c r="H38" s="348"/>
      <c r="I38" s="348"/>
    </row>
    <row r="40" spans="1:11" s="105" customFormat="1">
      <c r="A40" s="346"/>
      <c r="B40" s="346"/>
      <c r="C40" s="110"/>
      <c r="D40" s="107"/>
      <c r="E40" s="107"/>
      <c r="F40" s="107"/>
      <c r="G40" s="107"/>
      <c r="H40" s="107"/>
      <c r="I40" s="107"/>
    </row>
    <row r="41" spans="1:11" s="349" customFormat="1">
      <c r="A41" s="346"/>
      <c r="B41" s="346"/>
      <c r="C41" s="347"/>
      <c r="D41" s="348"/>
      <c r="E41" s="348"/>
      <c r="F41" s="348"/>
      <c r="G41" s="348"/>
      <c r="H41" s="348"/>
      <c r="I41" s="348"/>
    </row>
    <row r="42" spans="1:11" s="349" customFormat="1">
      <c r="A42" s="346"/>
      <c r="B42" s="346"/>
      <c r="C42" s="347"/>
      <c r="D42" s="348"/>
      <c r="E42" s="348"/>
      <c r="F42" s="348"/>
      <c r="G42" s="348"/>
      <c r="H42" s="348"/>
      <c r="I42"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heetViews>
  <sheetFormatPr defaultColWidth="8.8984375" defaultRowHeight="17.399999999999999"/>
  <cols>
    <col min="1" max="1" width="5" style="2" customWidth="1"/>
    <col min="2" max="2" width="14.09765625" style="2" customWidth="1"/>
    <col min="3" max="3" width="19.3984375" style="2" customWidth="1"/>
    <col min="4" max="4" width="17" style="2" customWidth="1"/>
    <col min="5" max="6" width="11.69921875" style="2" customWidth="1"/>
    <col min="7" max="8" width="7.3984375" style="2" customWidth="1"/>
    <col min="9" max="9" width="3.296875" style="2" customWidth="1"/>
    <col min="10" max="10" width="13" style="2" customWidth="1"/>
    <col min="11" max="11" width="7.19921875" style="2" customWidth="1"/>
    <col min="12" max="12" width="8.8984375" style="2"/>
    <col min="13" max="13" width="8" style="2" customWidth="1"/>
    <col min="14" max="14" width="7.19921875" style="2" customWidth="1"/>
    <col min="15" max="15" width="7.8984375" style="2" customWidth="1"/>
    <col min="16" max="16" width="5.19921875" style="2" customWidth="1"/>
    <col min="17" max="16384" width="8.8984375" style="2"/>
  </cols>
  <sheetData>
    <row r="1" spans="1:10" ht="27.6">
      <c r="A1" s="33" t="s">
        <v>1260</v>
      </c>
      <c r="B1" s="29"/>
      <c r="C1" s="29"/>
      <c r="D1" s="29"/>
      <c r="E1" s="29"/>
      <c r="F1" s="29"/>
      <c r="G1" s="29"/>
      <c r="H1" s="20"/>
      <c r="I1" s="20"/>
      <c r="J1" s="20"/>
    </row>
    <row r="2" spans="1:10" ht="21.75" customHeight="1">
      <c r="A2" s="19"/>
      <c r="B2" s="29"/>
      <c r="C2" s="29"/>
      <c r="D2" s="29"/>
      <c r="E2" s="29"/>
      <c r="F2" s="29"/>
      <c r="G2" s="29"/>
      <c r="H2" s="135" t="s">
        <v>124</v>
      </c>
      <c r="I2" s="11"/>
      <c r="J2" s="11"/>
    </row>
    <row r="3" spans="1:10" ht="19.5" customHeight="1">
      <c r="A3" s="838" t="s">
        <v>136</v>
      </c>
      <c r="B3" s="687" t="s">
        <v>137</v>
      </c>
      <c r="C3" s="819" t="s">
        <v>138</v>
      </c>
      <c r="D3" s="685" t="s">
        <v>125</v>
      </c>
      <c r="E3" s="685"/>
      <c r="F3" s="685"/>
      <c r="G3" s="685" t="s">
        <v>126</v>
      </c>
      <c r="H3" s="685"/>
      <c r="I3" s="53"/>
      <c r="J3" s="11"/>
    </row>
    <row r="4" spans="1:10" ht="19.5" customHeight="1">
      <c r="A4" s="837"/>
      <c r="B4" s="837"/>
      <c r="C4" s="792"/>
      <c r="D4" s="229" t="s">
        <v>139</v>
      </c>
      <c r="E4" s="229" t="s">
        <v>140</v>
      </c>
      <c r="F4" s="225" t="s">
        <v>129</v>
      </c>
      <c r="G4" s="229" t="s">
        <v>130</v>
      </c>
      <c r="H4" s="229" t="s">
        <v>131</v>
      </c>
      <c r="I4" s="53"/>
      <c r="J4" s="11"/>
    </row>
    <row r="5" spans="1:10" ht="19.5" customHeight="1">
      <c r="A5" s="317" t="s">
        <v>102</v>
      </c>
      <c r="B5" s="834" t="s">
        <v>141</v>
      </c>
      <c r="C5" s="87" t="s">
        <v>142</v>
      </c>
      <c r="D5" s="38"/>
      <c r="E5" s="38"/>
      <c r="F5" s="125">
        <f>IFERROR(E5/D5*100,)</f>
        <v>0</v>
      </c>
      <c r="G5" s="86"/>
      <c r="H5" s="86"/>
      <c r="I5" s="53"/>
      <c r="J5" s="53"/>
    </row>
    <row r="6" spans="1:10" ht="19.5" customHeight="1">
      <c r="A6" s="317" t="s">
        <v>143</v>
      </c>
      <c r="B6" s="839"/>
      <c r="C6" s="87" t="s">
        <v>144</v>
      </c>
      <c r="D6" s="40"/>
      <c r="E6" s="40"/>
      <c r="F6" s="126">
        <f t="shared" ref="F6:F19" si="0">IFERROR(E6/D6*100,)</f>
        <v>0</v>
      </c>
      <c r="G6" s="88"/>
      <c r="H6" s="88"/>
      <c r="I6" s="53"/>
      <c r="J6" s="53"/>
    </row>
    <row r="7" spans="1:10" ht="19.5" customHeight="1">
      <c r="A7" s="317" t="s">
        <v>14</v>
      </c>
      <c r="B7" s="839"/>
      <c r="C7" s="87" t="s">
        <v>145</v>
      </c>
      <c r="D7" s="40"/>
      <c r="E7" s="40"/>
      <c r="F7" s="126">
        <f t="shared" si="0"/>
        <v>0</v>
      </c>
      <c r="G7" s="88"/>
      <c r="H7" s="88"/>
      <c r="I7" s="53"/>
      <c r="J7" s="53"/>
    </row>
    <row r="8" spans="1:10" ht="19.5" customHeight="1">
      <c r="A8" s="317" t="s">
        <v>32</v>
      </c>
      <c r="B8" s="839"/>
      <c r="C8" s="87" t="s">
        <v>146</v>
      </c>
      <c r="D8" s="40"/>
      <c r="E8" s="40"/>
      <c r="F8" s="126">
        <f t="shared" si="0"/>
        <v>0</v>
      </c>
      <c r="G8" s="88"/>
      <c r="H8" s="88"/>
      <c r="I8" s="53"/>
      <c r="J8" s="53"/>
    </row>
    <row r="9" spans="1:10" ht="19.5" customHeight="1">
      <c r="A9" s="317" t="s">
        <v>33</v>
      </c>
      <c r="B9" s="839"/>
      <c r="C9" s="87" t="s">
        <v>147</v>
      </c>
      <c r="D9" s="40"/>
      <c r="E9" s="40"/>
      <c r="F9" s="126">
        <f t="shared" si="0"/>
        <v>0</v>
      </c>
      <c r="G9" s="88"/>
      <c r="H9" s="88"/>
      <c r="I9" s="53"/>
      <c r="J9" s="53"/>
    </row>
    <row r="10" spans="1:10" ht="19.5" customHeight="1">
      <c r="A10" s="317" t="s">
        <v>34</v>
      </c>
      <c r="B10" s="839"/>
      <c r="C10" s="89" t="s">
        <v>148</v>
      </c>
      <c r="D10" s="42"/>
      <c r="E10" s="42"/>
      <c r="F10" s="127">
        <f t="shared" si="0"/>
        <v>0</v>
      </c>
      <c r="G10" s="90"/>
      <c r="H10" s="90"/>
      <c r="I10" s="53"/>
      <c r="J10" s="53"/>
    </row>
    <row r="11" spans="1:10" ht="19.5" customHeight="1">
      <c r="A11" s="317" t="s">
        <v>149</v>
      </c>
      <c r="B11" s="840"/>
      <c r="C11" s="230" t="s">
        <v>109</v>
      </c>
      <c r="D11" s="96">
        <f>SUM(D5:D10)</f>
        <v>0</v>
      </c>
      <c r="E11" s="96">
        <f>SUM(E5:E10)</f>
        <v>0</v>
      </c>
      <c r="F11" s="128">
        <f t="shared" si="0"/>
        <v>0</v>
      </c>
      <c r="G11" s="65"/>
      <c r="H11" s="65"/>
      <c r="I11" s="130"/>
      <c r="J11" s="130"/>
    </row>
    <row r="12" spans="1:10" ht="19.5" customHeight="1">
      <c r="A12" s="62" t="s">
        <v>150</v>
      </c>
      <c r="B12" s="834" t="s">
        <v>151</v>
      </c>
      <c r="C12" s="85" t="s">
        <v>152</v>
      </c>
      <c r="D12" s="91"/>
      <c r="E12" s="38"/>
      <c r="F12" s="125">
        <f t="shared" si="0"/>
        <v>0</v>
      </c>
      <c r="G12" s="86"/>
      <c r="H12" s="86"/>
      <c r="I12" s="53"/>
      <c r="J12" s="53"/>
    </row>
    <row r="13" spans="1:10" ht="19.5" customHeight="1">
      <c r="A13" s="62" t="s">
        <v>153</v>
      </c>
      <c r="B13" s="839"/>
      <c r="C13" s="89" t="s">
        <v>148</v>
      </c>
      <c r="D13" s="42"/>
      <c r="E13" s="42"/>
      <c r="F13" s="127">
        <f t="shared" si="0"/>
        <v>0</v>
      </c>
      <c r="G13" s="90"/>
      <c r="H13" s="90"/>
      <c r="I13" s="53"/>
      <c r="J13" s="53"/>
    </row>
    <row r="14" spans="1:10" ht="19.5" customHeight="1">
      <c r="A14" s="62" t="s">
        <v>154</v>
      </c>
      <c r="B14" s="840"/>
      <c r="C14" s="230" t="s">
        <v>109</v>
      </c>
      <c r="D14" s="96">
        <f>SUM(D12:D13)</f>
        <v>0</v>
      </c>
      <c r="E14" s="96">
        <f>SUM(E12:E13)</f>
        <v>0</v>
      </c>
      <c r="F14" s="128">
        <f t="shared" si="0"/>
        <v>0</v>
      </c>
      <c r="G14" s="65"/>
      <c r="H14" s="65"/>
      <c r="I14" s="130"/>
      <c r="J14" s="130"/>
    </row>
    <row r="15" spans="1:10" ht="19.5" customHeight="1">
      <c r="A15" s="62" t="s">
        <v>110</v>
      </c>
      <c r="B15" s="727" t="s">
        <v>155</v>
      </c>
      <c r="C15" s="728"/>
      <c r="D15" s="82"/>
      <c r="E15" s="36"/>
      <c r="F15" s="128">
        <f t="shared" si="0"/>
        <v>0</v>
      </c>
      <c r="G15" s="52"/>
      <c r="H15" s="52"/>
      <c r="I15" s="53"/>
      <c r="J15" s="53"/>
    </row>
    <row r="16" spans="1:10" ht="19.5" customHeight="1">
      <c r="A16" s="62" t="s">
        <v>111</v>
      </c>
      <c r="B16" s="727" t="s">
        <v>156</v>
      </c>
      <c r="C16" s="728"/>
      <c r="D16" s="36"/>
      <c r="E16" s="36"/>
      <c r="F16" s="128">
        <f t="shared" si="0"/>
        <v>0</v>
      </c>
      <c r="G16" s="52"/>
      <c r="H16" s="52"/>
      <c r="I16" s="53"/>
      <c r="J16" s="53"/>
    </row>
    <row r="17" spans="1:10" ht="19.5" customHeight="1">
      <c r="A17" s="62" t="s">
        <v>157</v>
      </c>
      <c r="B17" s="807" t="s">
        <v>158</v>
      </c>
      <c r="C17" s="808"/>
      <c r="D17" s="68">
        <f>SUM(D11,D14,D15,D16)</f>
        <v>0</v>
      </c>
      <c r="E17" s="68">
        <f>SUM(E11,E14,E15,E16)</f>
        <v>0</v>
      </c>
      <c r="F17" s="128">
        <f t="shared" si="0"/>
        <v>0</v>
      </c>
      <c r="G17" s="84"/>
      <c r="H17" s="84"/>
      <c r="I17" s="95"/>
      <c r="J17" s="95"/>
    </row>
    <row r="18" spans="1:10" ht="19.5" customHeight="1">
      <c r="A18" s="62" t="s">
        <v>159</v>
      </c>
      <c r="B18" s="718" t="s">
        <v>160</v>
      </c>
      <c r="C18" s="719"/>
      <c r="D18" s="83"/>
      <c r="E18" s="83"/>
      <c r="F18" s="128">
        <f t="shared" si="0"/>
        <v>0</v>
      </c>
      <c r="G18" s="84"/>
      <c r="H18" s="84"/>
      <c r="I18" s="95"/>
      <c r="J18" s="95"/>
    </row>
    <row r="19" spans="1:10" ht="19.5" customHeight="1">
      <c r="A19" s="62" t="s">
        <v>161</v>
      </c>
      <c r="B19" s="807" t="s">
        <v>65</v>
      </c>
      <c r="C19" s="808"/>
      <c r="D19" s="68">
        <f>SUM(D17:D18)</f>
        <v>0</v>
      </c>
      <c r="E19" s="68">
        <f>SUM(E17:E18)</f>
        <v>0</v>
      </c>
      <c r="F19" s="128">
        <f t="shared" si="0"/>
        <v>0</v>
      </c>
      <c r="G19" s="84"/>
      <c r="H19" s="84"/>
      <c r="I19" s="95"/>
      <c r="J19" s="95"/>
    </row>
    <row r="20" spans="1:10" ht="19.5" customHeight="1">
      <c r="A20" s="26"/>
      <c r="B20" s="92"/>
      <c r="C20" s="92"/>
      <c r="D20" s="93"/>
      <c r="E20" s="93"/>
      <c r="F20" s="94"/>
      <c r="G20" s="95"/>
      <c r="H20" s="95"/>
      <c r="I20" s="95"/>
      <c r="J20" s="95"/>
    </row>
    <row r="21" spans="1:10" s="565" customFormat="1" ht="19.5" customHeight="1">
      <c r="A21" s="26"/>
      <c r="B21" s="92"/>
      <c r="C21" s="825" t="s">
        <v>1321</v>
      </c>
      <c r="D21" s="602" t="s">
        <v>158</v>
      </c>
      <c r="E21" s="606" t="str">
        <f>IF(D17='2-1.재무상태표'!C67,"일치","불일치")</f>
        <v>일치</v>
      </c>
      <c r="F21" s="606" t="str">
        <f>IF(D17='3-1.차입금명세'!G15,"일치","불일치")</f>
        <v>일치</v>
      </c>
      <c r="G21" s="95"/>
      <c r="H21" s="95"/>
      <c r="I21" s="95"/>
      <c r="J21" s="95"/>
    </row>
    <row r="22" spans="1:10" s="565" customFormat="1" ht="19.5" customHeight="1">
      <c r="A22" s="26"/>
      <c r="B22" s="92"/>
      <c r="C22" s="826"/>
      <c r="D22" s="602" t="s">
        <v>160</v>
      </c>
      <c r="E22" s="606" t="str">
        <f>IF(D18='2-1.재무상태표'!C73,"일치","불일치")</f>
        <v>일치</v>
      </c>
      <c r="F22" s="606" t="str">
        <f>IF(D18='3-2.사채발행명세'!E20, "일치","불일치")</f>
        <v>일치</v>
      </c>
      <c r="G22" s="95"/>
      <c r="H22" s="95"/>
      <c r="I22" s="95"/>
      <c r="J22" s="95"/>
    </row>
    <row r="23" spans="1:10" s="565" customFormat="1" ht="19.5" customHeight="1">
      <c r="A23" s="26"/>
      <c r="B23" s="92"/>
      <c r="C23" s="92"/>
      <c r="D23" s="93"/>
      <c r="E23" s="93"/>
      <c r="F23" s="94"/>
      <c r="G23" s="95"/>
      <c r="H23" s="95"/>
      <c r="I23" s="95"/>
      <c r="J23" s="95"/>
    </row>
    <row r="24" spans="1:10" ht="15.75" customHeight="1">
      <c r="A24" s="1" t="s">
        <v>66</v>
      </c>
      <c r="B24" s="29"/>
      <c r="C24" s="29"/>
      <c r="D24" s="29"/>
      <c r="E24" s="29"/>
      <c r="F24" s="29"/>
      <c r="G24" s="29"/>
      <c r="H24" s="29"/>
      <c r="I24" s="29"/>
      <c r="J24" s="29"/>
    </row>
    <row r="25" spans="1:10" ht="15.75" customHeight="1">
      <c r="A25" s="29" t="s">
        <v>162</v>
      </c>
      <c r="B25" s="29"/>
      <c r="C25" s="29"/>
      <c r="D25" s="29"/>
      <c r="E25" s="29"/>
      <c r="F25" s="29"/>
      <c r="G25" s="29"/>
      <c r="H25" s="29"/>
      <c r="I25" s="29"/>
      <c r="J25" s="27"/>
    </row>
    <row r="26" spans="1:10" ht="15.75" customHeight="1">
      <c r="A26" s="29" t="s">
        <v>163</v>
      </c>
      <c r="B26" s="29"/>
      <c r="C26" s="29"/>
      <c r="D26" s="29"/>
      <c r="E26" s="29"/>
      <c r="F26" s="29"/>
      <c r="G26" s="29"/>
      <c r="H26" s="29"/>
      <c r="I26" s="29"/>
      <c r="J26" s="29"/>
    </row>
    <row r="27" spans="1:10" ht="15.75" customHeight="1">
      <c r="A27" s="29" t="s">
        <v>164</v>
      </c>
      <c r="B27" s="29"/>
      <c r="C27" s="29"/>
      <c r="D27" s="29"/>
      <c r="E27" s="29"/>
      <c r="F27" s="29"/>
      <c r="G27" s="29"/>
      <c r="H27" s="29"/>
      <c r="I27" s="29"/>
      <c r="J27" s="29"/>
    </row>
    <row r="28" spans="1:10" ht="15.75" customHeight="1">
      <c r="A28" s="29" t="s">
        <v>165</v>
      </c>
      <c r="B28" s="29"/>
      <c r="C28" s="29"/>
      <c r="D28" s="29"/>
      <c r="E28" s="29"/>
      <c r="F28" s="29"/>
      <c r="G28" s="29"/>
      <c r="H28" s="29"/>
      <c r="I28" s="29"/>
      <c r="J28" s="29"/>
    </row>
    <row r="29" spans="1:10" ht="15.75" customHeight="1">
      <c r="A29" s="29" t="s">
        <v>166</v>
      </c>
      <c r="B29" s="29"/>
      <c r="C29" s="29"/>
      <c r="D29" s="29"/>
      <c r="E29" s="29"/>
      <c r="F29" s="29"/>
      <c r="G29" s="29"/>
      <c r="H29" s="29"/>
      <c r="I29" s="29"/>
      <c r="J29" s="29"/>
    </row>
    <row r="30" spans="1:10" ht="15.75" customHeight="1">
      <c r="A30" s="29" t="s">
        <v>167</v>
      </c>
      <c r="B30" s="29"/>
      <c r="C30" s="29"/>
      <c r="D30" s="29"/>
      <c r="E30" s="29"/>
      <c r="F30" s="29"/>
      <c r="G30" s="29"/>
      <c r="H30" s="29"/>
      <c r="I30" s="29"/>
      <c r="J30" s="29"/>
    </row>
    <row r="31" spans="1:10" ht="15.75" customHeight="1">
      <c r="A31" s="29" t="s">
        <v>168</v>
      </c>
    </row>
    <row r="32" spans="1:10" ht="15.75" customHeight="1">
      <c r="A32" s="29" t="s">
        <v>343</v>
      </c>
    </row>
    <row r="33" spans="1:1" ht="15.75" customHeight="1">
      <c r="A33" s="29" t="s">
        <v>356</v>
      </c>
    </row>
    <row r="34" spans="1:1" ht="15.75" customHeight="1">
      <c r="A34" s="29" t="s">
        <v>239</v>
      </c>
    </row>
    <row r="35" spans="1:1" ht="15.75" customHeight="1">
      <c r="A35" s="29" t="s">
        <v>169</v>
      </c>
    </row>
    <row r="36" spans="1:1" ht="15.75" customHeight="1">
      <c r="A36" s="29" t="s">
        <v>170</v>
      </c>
    </row>
    <row r="37" spans="1:1" ht="15.75" customHeight="1">
      <c r="A37" s="29" t="s">
        <v>171</v>
      </c>
    </row>
    <row r="38" spans="1:1" ht="15.75" customHeight="1">
      <c r="A38" s="29" t="s">
        <v>172</v>
      </c>
    </row>
    <row r="39" spans="1:1" ht="15.75" customHeight="1">
      <c r="A39" s="29" t="s">
        <v>173</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heetViews>
  <sheetFormatPr defaultColWidth="8.8984375" defaultRowHeight="17.399999999999999"/>
  <cols>
    <col min="1" max="1" width="9.296875" style="2" customWidth="1"/>
    <col min="2" max="2" width="7.8984375" style="2" customWidth="1"/>
    <col min="3" max="4" width="7.3984375" style="2" customWidth="1"/>
    <col min="5" max="5" width="6.3984375" style="2" customWidth="1"/>
    <col min="6" max="6" width="11.19921875" style="2" customWidth="1"/>
    <col min="7" max="7" width="8.8984375" style="2"/>
    <col min="8" max="8" width="7.09765625" style="2" bestFit="1" customWidth="1"/>
    <col min="9" max="9" width="6.69921875" style="2" customWidth="1"/>
    <col min="10" max="10" width="8.3984375" style="2" customWidth="1"/>
    <col min="11" max="16384" width="8.8984375" style="2"/>
  </cols>
  <sheetData>
    <row r="1" spans="1:12" ht="27.6">
      <c r="A1" s="33" t="s">
        <v>647</v>
      </c>
      <c r="B1" s="29"/>
      <c r="C1" s="29"/>
      <c r="D1" s="29"/>
      <c r="E1" s="29"/>
      <c r="F1" s="29"/>
      <c r="G1" s="29"/>
      <c r="J1" s="20"/>
    </row>
    <row r="2" spans="1:12" ht="21">
      <c r="A2" s="19"/>
      <c r="B2" s="29"/>
      <c r="C2" s="29"/>
      <c r="D2" s="29"/>
      <c r="E2" s="29"/>
      <c r="F2" s="29"/>
      <c r="G2" s="29"/>
      <c r="J2" s="11" t="s">
        <v>174</v>
      </c>
    </row>
    <row r="3" spans="1:12" ht="20.25" customHeight="1">
      <c r="A3" s="844" t="s">
        <v>175</v>
      </c>
      <c r="B3" s="844" t="s">
        <v>176</v>
      </c>
      <c r="C3" s="844" t="s">
        <v>177</v>
      </c>
      <c r="D3" s="844" t="s">
        <v>94</v>
      </c>
      <c r="E3" s="844" t="s">
        <v>178</v>
      </c>
      <c r="F3" s="846" t="s">
        <v>179</v>
      </c>
      <c r="G3" s="847"/>
      <c r="H3" s="844" t="s">
        <v>180</v>
      </c>
      <c r="I3" s="710" t="s">
        <v>95</v>
      </c>
      <c r="J3" s="710"/>
    </row>
    <row r="4" spans="1:12" ht="30" customHeight="1">
      <c r="A4" s="845"/>
      <c r="B4" s="845"/>
      <c r="C4" s="845"/>
      <c r="D4" s="845"/>
      <c r="E4" s="845"/>
      <c r="F4" s="59" t="s">
        <v>181</v>
      </c>
      <c r="G4" s="60" t="s">
        <v>182</v>
      </c>
      <c r="H4" s="845"/>
      <c r="I4" s="57" t="s">
        <v>96</v>
      </c>
      <c r="J4" s="57" t="s">
        <v>97</v>
      </c>
      <c r="L4" s="260"/>
    </row>
    <row r="5" spans="1:12" ht="21" customHeight="1">
      <c r="A5" s="115"/>
      <c r="B5" s="115"/>
      <c r="C5" s="202"/>
      <c r="D5" s="115"/>
      <c r="E5" s="115"/>
      <c r="F5" s="116"/>
      <c r="G5" s="116"/>
      <c r="H5" s="115"/>
      <c r="I5" s="117"/>
      <c r="J5" s="117"/>
    </row>
    <row r="6" spans="1:12" ht="21" customHeight="1">
      <c r="A6" s="115"/>
      <c r="B6" s="115"/>
      <c r="C6" s="115"/>
      <c r="D6" s="115"/>
      <c r="E6" s="115"/>
      <c r="F6" s="116"/>
      <c r="G6" s="116"/>
      <c r="H6" s="115"/>
      <c r="I6" s="117"/>
      <c r="J6" s="117"/>
    </row>
    <row r="7" spans="1:12" ht="21" customHeight="1">
      <c r="A7" s="115"/>
      <c r="B7" s="115"/>
      <c r="C7" s="115"/>
      <c r="D7" s="115"/>
      <c r="E7" s="115"/>
      <c r="F7" s="116"/>
      <c r="G7" s="116"/>
      <c r="H7" s="115"/>
      <c r="I7" s="117"/>
      <c r="J7" s="117"/>
    </row>
    <row r="8" spans="1:12" ht="21" customHeight="1">
      <c r="A8" s="115"/>
      <c r="B8" s="115"/>
      <c r="C8" s="115"/>
      <c r="D8" s="115"/>
      <c r="E8" s="115"/>
      <c r="F8" s="116"/>
      <c r="G8" s="116"/>
      <c r="H8" s="115"/>
      <c r="I8" s="117"/>
      <c r="J8" s="117"/>
    </row>
    <row r="9" spans="1:12" ht="21" customHeight="1">
      <c r="A9" s="115"/>
      <c r="B9" s="115"/>
      <c r="C9" s="115"/>
      <c r="D9" s="115"/>
      <c r="E9" s="115"/>
      <c r="F9" s="116"/>
      <c r="G9" s="116"/>
      <c r="H9" s="115"/>
      <c r="I9" s="117"/>
      <c r="J9" s="117"/>
    </row>
    <row r="10" spans="1:12" ht="21" customHeight="1">
      <c r="A10" s="280"/>
      <c r="B10" s="280"/>
      <c r="C10" s="280"/>
      <c r="D10" s="280"/>
      <c r="E10" s="280"/>
      <c r="F10" s="280"/>
      <c r="G10" s="280"/>
      <c r="H10" s="280"/>
      <c r="I10" s="280"/>
      <c r="J10" s="280"/>
    </row>
    <row r="11" spans="1:12" ht="18.75" customHeight="1">
      <c r="A11" s="14"/>
      <c r="B11" s="14"/>
      <c r="C11" s="14"/>
      <c r="D11" s="14"/>
      <c r="E11" s="14"/>
      <c r="F11" s="14"/>
      <c r="G11" s="14"/>
    </row>
    <row r="12" spans="1:12" ht="24" customHeight="1">
      <c r="A12" s="1" t="s">
        <v>56</v>
      </c>
      <c r="B12" s="14"/>
      <c r="C12" s="14"/>
      <c r="D12" s="14"/>
      <c r="E12" s="14"/>
      <c r="F12" s="14"/>
      <c r="G12" s="14"/>
    </row>
    <row r="13" spans="1:12" s="210" customFormat="1" ht="20.25" customHeight="1">
      <c r="A13" s="29" t="s">
        <v>648</v>
      </c>
      <c r="B13" s="29"/>
      <c r="C13" s="29"/>
      <c r="D13" s="29"/>
      <c r="E13" s="29"/>
      <c r="F13" s="29"/>
      <c r="G13" s="29"/>
    </row>
    <row r="14" spans="1:12" s="210" customFormat="1" ht="80.25" customHeight="1">
      <c r="A14" s="841" t="s">
        <v>380</v>
      </c>
      <c r="B14" s="842"/>
      <c r="C14" s="842"/>
      <c r="D14" s="842"/>
      <c r="E14" s="842"/>
      <c r="F14" s="842"/>
      <c r="G14" s="842"/>
      <c r="H14" s="842"/>
      <c r="I14" s="842"/>
      <c r="J14" s="843"/>
    </row>
    <row r="15" spans="1:12" s="210" customFormat="1" ht="60" customHeight="1">
      <c r="A15" s="841" t="s">
        <v>381</v>
      </c>
      <c r="B15" s="842"/>
      <c r="C15" s="842"/>
      <c r="D15" s="842"/>
      <c r="E15" s="842"/>
      <c r="F15" s="842"/>
      <c r="G15" s="842"/>
      <c r="H15" s="842"/>
      <c r="I15" s="842"/>
      <c r="J15" s="843"/>
    </row>
    <row r="16" spans="1:12" s="146" customFormat="1" ht="17.25" customHeight="1">
      <c r="A16" s="102" t="s">
        <v>649</v>
      </c>
      <c r="B16" s="102"/>
      <c r="C16" s="34"/>
      <c r="D16" s="34"/>
      <c r="E16" s="34"/>
      <c r="F16" s="34"/>
      <c r="G16" s="34"/>
      <c r="H16" s="34"/>
      <c r="I16" s="34"/>
      <c r="J16" s="14"/>
    </row>
    <row r="17" spans="1:10" s="146" customFormat="1" ht="17.25" customHeight="1">
      <c r="A17" s="102" t="s">
        <v>650</v>
      </c>
      <c r="B17" s="359"/>
      <c r="C17" s="359"/>
      <c r="D17" s="359"/>
      <c r="E17" s="359"/>
      <c r="F17" s="359"/>
      <c r="G17" s="359"/>
      <c r="H17" s="359"/>
      <c r="I17" s="359"/>
      <c r="J17" s="359"/>
    </row>
    <row r="18" spans="1:10" ht="17.25" customHeight="1">
      <c r="A18" s="29" t="s">
        <v>1354</v>
      </c>
      <c r="B18" s="29"/>
      <c r="C18" s="29"/>
      <c r="D18" s="29"/>
      <c r="E18" s="29"/>
      <c r="F18" s="29"/>
      <c r="G18" s="29"/>
    </row>
    <row r="19" spans="1:10" ht="17.25" customHeight="1">
      <c r="A19" s="29" t="s">
        <v>1355</v>
      </c>
      <c r="B19" s="29"/>
      <c r="C19" s="29"/>
      <c r="D19" s="29"/>
      <c r="E19" s="29"/>
      <c r="F19" s="29"/>
      <c r="G19" s="29"/>
    </row>
    <row r="20" spans="1:10" ht="17.25" customHeight="1">
      <c r="A20" s="29" t="s">
        <v>183</v>
      </c>
      <c r="B20" s="54"/>
      <c r="C20" s="54"/>
      <c r="D20" s="54"/>
      <c r="E20" s="54"/>
      <c r="F20" s="54"/>
      <c r="G20" s="54"/>
      <c r="H20" s="54"/>
      <c r="I20" s="54"/>
      <c r="J20" s="54"/>
    </row>
    <row r="21" spans="1:10" ht="17.25" customHeight="1">
      <c r="A21" s="29" t="s">
        <v>240</v>
      </c>
      <c r="B21" s="54"/>
      <c r="C21" s="54"/>
      <c r="D21" s="54"/>
      <c r="E21" s="54"/>
      <c r="F21" s="54"/>
      <c r="G21" s="54"/>
      <c r="H21" s="54"/>
      <c r="I21" s="54"/>
      <c r="J21" s="54"/>
    </row>
    <row r="22" spans="1:10" ht="17.25" customHeight="1">
      <c r="A22" s="29" t="s">
        <v>184</v>
      </c>
      <c r="B22" s="54"/>
      <c r="C22" s="54"/>
      <c r="D22" s="54"/>
      <c r="E22" s="54"/>
      <c r="F22" s="54"/>
      <c r="G22" s="54"/>
      <c r="H22" s="54"/>
      <c r="I22" s="54"/>
      <c r="J22" s="54"/>
    </row>
    <row r="23" spans="1:10" ht="17.25" customHeight="1">
      <c r="A23" s="29" t="s">
        <v>185</v>
      </c>
      <c r="B23" s="29"/>
      <c r="C23" s="29"/>
      <c r="D23" s="29"/>
      <c r="E23" s="29"/>
      <c r="F23" s="29"/>
      <c r="G23" s="29"/>
    </row>
    <row r="24" spans="1:10" ht="17.25" customHeight="1">
      <c r="A24" s="29" t="s">
        <v>186</v>
      </c>
      <c r="B24" s="29"/>
      <c r="C24" s="29"/>
      <c r="D24" s="29"/>
      <c r="E24" s="29"/>
      <c r="F24" s="29"/>
      <c r="G24" s="29"/>
    </row>
    <row r="25" spans="1:10" ht="17.25" customHeight="1">
      <c r="A25" s="29" t="s">
        <v>187</v>
      </c>
      <c r="B25" s="29"/>
      <c r="C25" s="29"/>
      <c r="D25" s="29"/>
      <c r="E25" s="29"/>
      <c r="F25" s="29"/>
      <c r="G25" s="29"/>
    </row>
    <row r="26" spans="1:10">
      <c r="A26" s="29"/>
      <c r="B26" s="29"/>
      <c r="C26" s="29"/>
      <c r="D26" s="29"/>
      <c r="E26" s="29"/>
      <c r="F26" s="29"/>
      <c r="G26" s="29"/>
    </row>
    <row r="29" spans="1:10" s="146" customFormat="1" ht="14.25" customHeight="1">
      <c r="A29" s="260"/>
      <c r="B29" s="260"/>
      <c r="C29" s="264"/>
      <c r="D29" s="264"/>
      <c r="E29" s="264"/>
      <c r="F29" s="264"/>
      <c r="G29" s="264"/>
      <c r="H29" s="264"/>
      <c r="I29" s="264"/>
      <c r="J29" s="263"/>
    </row>
    <row r="30" spans="1:10" s="146" customFormat="1" ht="14.25" customHeight="1">
      <c r="A30" s="260"/>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heetViews>
  <sheetFormatPr defaultColWidth="8.8984375" defaultRowHeight="17.399999999999999"/>
  <cols>
    <col min="1" max="1" width="9.296875" style="2" customWidth="1"/>
    <col min="2" max="2" width="11.09765625" style="2" customWidth="1"/>
    <col min="3" max="3" width="8.19921875" style="2" customWidth="1"/>
    <col min="4" max="4" width="7.69921875" style="2" customWidth="1"/>
    <col min="5" max="5" width="8.69921875" style="2" customWidth="1"/>
    <col min="6" max="6" width="15.796875" style="2" customWidth="1"/>
    <col min="7" max="8" width="7.19921875" style="2" customWidth="1"/>
    <col min="9" max="16384" width="8.8984375" style="2"/>
  </cols>
  <sheetData>
    <row r="1" spans="1:10" ht="28.5" customHeight="1">
      <c r="A1" s="33" t="s">
        <v>651</v>
      </c>
      <c r="B1" s="195"/>
      <c r="C1" s="195"/>
      <c r="D1" s="195"/>
      <c r="E1" s="195"/>
      <c r="F1" s="29"/>
      <c r="G1" s="29"/>
      <c r="H1" s="20"/>
    </row>
    <row r="2" spans="1:10" ht="18" customHeight="1">
      <c r="A2" s="29"/>
      <c r="B2" s="29"/>
      <c r="C2" s="29"/>
      <c r="D2" s="29"/>
      <c r="E2" s="29"/>
      <c r="F2" s="29"/>
      <c r="G2" s="29"/>
      <c r="H2" s="11" t="s">
        <v>174</v>
      </c>
    </row>
    <row r="3" spans="1:10" ht="20.25" customHeight="1">
      <c r="A3" s="838" t="s">
        <v>188</v>
      </c>
      <c r="B3" s="687" t="s">
        <v>189</v>
      </c>
      <c r="C3" s="838" t="s">
        <v>190</v>
      </c>
      <c r="D3" s="838" t="s">
        <v>94</v>
      </c>
      <c r="E3" s="838" t="s">
        <v>191</v>
      </c>
      <c r="F3" s="838" t="s">
        <v>106</v>
      </c>
      <c r="G3" s="851" t="s">
        <v>95</v>
      </c>
      <c r="H3" s="851"/>
    </row>
    <row r="4" spans="1:10" ht="20.25" customHeight="1">
      <c r="A4" s="837"/>
      <c r="B4" s="688"/>
      <c r="C4" s="837"/>
      <c r="D4" s="837"/>
      <c r="E4" s="837"/>
      <c r="F4" s="837"/>
      <c r="G4" s="225" t="s">
        <v>96</v>
      </c>
      <c r="H4" s="225" t="s">
        <v>97</v>
      </c>
    </row>
    <row r="5" spans="1:10" ht="20.25" customHeight="1">
      <c r="A5" s="118"/>
      <c r="B5" s="118"/>
      <c r="C5" s="201"/>
      <c r="D5" s="118"/>
      <c r="E5" s="118"/>
      <c r="F5" s="118"/>
      <c r="G5" s="119"/>
      <c r="H5" s="119"/>
    </row>
    <row r="6" spans="1:10" ht="20.25" customHeight="1">
      <c r="A6" s="118"/>
      <c r="B6" s="118"/>
      <c r="C6" s="118"/>
      <c r="D6" s="118"/>
      <c r="E6" s="118"/>
      <c r="F6" s="118"/>
      <c r="G6" s="119"/>
      <c r="H6" s="119"/>
    </row>
    <row r="7" spans="1:10" ht="20.25" customHeight="1">
      <c r="A7" s="118"/>
      <c r="B7" s="118"/>
      <c r="C7" s="118"/>
      <c r="D7" s="118"/>
      <c r="E7" s="118"/>
      <c r="F7" s="118"/>
      <c r="G7" s="119"/>
      <c r="H7" s="119"/>
    </row>
    <row r="8" spans="1:10" ht="20.25" customHeight="1">
      <c r="A8" s="118"/>
      <c r="B8" s="118"/>
      <c r="C8" s="118"/>
      <c r="D8" s="118"/>
      <c r="E8" s="118"/>
      <c r="F8" s="118"/>
      <c r="G8" s="119"/>
      <c r="H8" s="119"/>
    </row>
    <row r="9" spans="1:10" ht="20.25" customHeight="1">
      <c r="A9" s="280"/>
      <c r="B9" s="280"/>
      <c r="C9" s="280"/>
      <c r="D9" s="280"/>
      <c r="E9" s="280"/>
      <c r="F9" s="280"/>
      <c r="G9" s="280"/>
      <c r="H9" s="280"/>
    </row>
    <row r="10" spans="1:10">
      <c r="A10" s="34"/>
      <c r="B10" s="34"/>
      <c r="C10" s="34"/>
      <c r="D10" s="34"/>
      <c r="E10" s="34"/>
      <c r="F10" s="34"/>
      <c r="G10" s="34"/>
      <c r="H10" s="34"/>
    </row>
    <row r="11" spans="1:10">
      <c r="A11" s="1" t="s">
        <v>56</v>
      </c>
      <c r="B11" s="14"/>
      <c r="C11" s="14"/>
      <c r="D11" s="14"/>
      <c r="E11" s="14"/>
      <c r="F11" s="14"/>
      <c r="G11" s="14"/>
    </row>
    <row r="12" spans="1:10" s="228" customFormat="1" ht="20.25" customHeight="1">
      <c r="A12" s="29" t="s">
        <v>648</v>
      </c>
      <c r="B12" s="29"/>
      <c r="C12" s="29"/>
      <c r="D12" s="29"/>
      <c r="E12" s="29"/>
      <c r="F12" s="29"/>
      <c r="G12" s="29"/>
      <c r="H12" s="359"/>
    </row>
    <row r="13" spans="1:10" s="228" customFormat="1" ht="74.25" customHeight="1">
      <c r="A13" s="848" t="s">
        <v>652</v>
      </c>
      <c r="B13" s="849"/>
      <c r="C13" s="849"/>
      <c r="D13" s="849"/>
      <c r="E13" s="849"/>
      <c r="F13" s="849"/>
      <c r="G13" s="849"/>
      <c r="H13" s="850"/>
      <c r="I13" s="131"/>
      <c r="J13" s="131"/>
    </row>
    <row r="14" spans="1:10" s="228" customFormat="1" ht="71.25" customHeight="1">
      <c r="A14" s="848" t="s">
        <v>653</v>
      </c>
      <c r="B14" s="849"/>
      <c r="C14" s="849"/>
      <c r="D14" s="849"/>
      <c r="E14" s="849"/>
      <c r="F14" s="849"/>
      <c r="G14" s="849"/>
      <c r="H14" s="850"/>
      <c r="I14" s="621"/>
      <c r="J14" s="131"/>
    </row>
    <row r="15" spans="1:10" s="146" customFormat="1" ht="14.25" customHeight="1">
      <c r="A15" s="102" t="s">
        <v>654</v>
      </c>
      <c r="B15" s="102"/>
      <c r="C15" s="34"/>
      <c r="D15" s="34"/>
      <c r="E15" s="34"/>
      <c r="F15" s="34"/>
      <c r="G15" s="34"/>
      <c r="H15" s="34"/>
      <c r="I15" s="264"/>
      <c r="J15" s="263"/>
    </row>
    <row r="16" spans="1:10" s="146" customFormat="1" ht="14.25" customHeight="1">
      <c r="A16" s="102" t="s">
        <v>655</v>
      </c>
      <c r="B16" s="359"/>
      <c r="C16" s="359"/>
      <c r="D16" s="359"/>
      <c r="E16" s="359"/>
      <c r="F16" s="359"/>
      <c r="G16" s="359"/>
      <c r="H16" s="359"/>
    </row>
    <row r="17" spans="1:8" s="146" customFormat="1" ht="14.25" customHeight="1">
      <c r="A17" s="102" t="s">
        <v>656</v>
      </c>
      <c r="B17" s="359"/>
      <c r="C17" s="359"/>
      <c r="D17" s="359"/>
      <c r="E17" s="359"/>
      <c r="F17" s="359"/>
      <c r="G17" s="359"/>
      <c r="H17" s="359"/>
    </row>
    <row r="18" spans="1:8" ht="14.25" customHeight="1">
      <c r="A18" s="29" t="s">
        <v>1356</v>
      </c>
      <c r="B18" s="29"/>
      <c r="C18" s="29"/>
      <c r="D18" s="29"/>
      <c r="E18" s="29"/>
      <c r="F18" s="29"/>
      <c r="G18" s="29"/>
    </row>
    <row r="19" spans="1:8" ht="14.25" customHeight="1">
      <c r="A19" s="29" t="s">
        <v>1357</v>
      </c>
      <c r="B19" s="29"/>
      <c r="C19" s="29"/>
      <c r="D19" s="29"/>
      <c r="E19" s="29"/>
      <c r="F19" s="29"/>
      <c r="G19" s="29"/>
    </row>
    <row r="20" spans="1:8" ht="14.25" customHeight="1">
      <c r="A20" s="29" t="s">
        <v>216</v>
      </c>
      <c r="B20" s="29"/>
      <c r="C20" s="29"/>
      <c r="D20" s="29"/>
      <c r="E20" s="29"/>
      <c r="F20" s="29"/>
      <c r="G20" s="29"/>
    </row>
    <row r="21" spans="1:8" ht="14.25" customHeight="1">
      <c r="A21" s="29" t="s">
        <v>192</v>
      </c>
      <c r="B21" s="29"/>
      <c r="C21" s="29"/>
      <c r="D21" s="29"/>
      <c r="E21" s="29"/>
      <c r="F21" s="29"/>
      <c r="G21" s="29"/>
    </row>
    <row r="22" spans="1:8" ht="14.25" customHeight="1">
      <c r="A22" s="29" t="s">
        <v>187</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scale="93"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heetViews>
  <sheetFormatPr defaultColWidth="8.8984375" defaultRowHeight="17.399999999999999"/>
  <cols>
    <col min="1" max="1" width="7.69921875" style="2" customWidth="1"/>
    <col min="2" max="2" width="9" style="2" customWidth="1"/>
    <col min="3" max="3" width="7" style="2" customWidth="1"/>
    <col min="4" max="4" width="8.796875" style="2" customWidth="1"/>
    <col min="5" max="5" width="6.59765625" style="2" customWidth="1"/>
    <col min="6" max="6" width="8.796875" style="2" customWidth="1"/>
    <col min="7" max="7" width="7.19921875" style="2" customWidth="1"/>
    <col min="8" max="8" width="8.796875" style="2" customWidth="1"/>
    <col min="9" max="9" width="6.69921875" style="2" customWidth="1"/>
    <col min="10" max="10" width="8.796875" style="2" customWidth="1"/>
    <col min="11" max="11" width="7.296875" style="2" customWidth="1"/>
    <col min="12" max="12" width="8.796875" style="2" customWidth="1"/>
    <col min="13" max="13" width="7" style="2" customWidth="1"/>
    <col min="14" max="14" width="8.796875" style="2" customWidth="1"/>
    <col min="15" max="16384" width="8.8984375" style="2"/>
  </cols>
  <sheetData>
    <row r="1" spans="1:14" ht="36" customHeight="1">
      <c r="A1" s="33" t="s">
        <v>193</v>
      </c>
      <c r="B1" s="195"/>
      <c r="C1" s="195"/>
      <c r="D1" s="195"/>
      <c r="E1" s="195"/>
      <c r="F1" s="29"/>
      <c r="G1" s="29"/>
      <c r="H1" s="20"/>
    </row>
    <row r="2" spans="1:14">
      <c r="A2" s="29"/>
      <c r="B2" s="29"/>
      <c r="C2" s="29"/>
      <c r="D2" s="29"/>
      <c r="E2" s="29"/>
      <c r="F2" s="29"/>
      <c r="G2" s="29"/>
      <c r="H2" s="29"/>
      <c r="I2" s="29"/>
      <c r="J2" s="29"/>
      <c r="K2" s="29"/>
      <c r="L2" s="29"/>
      <c r="M2" s="29"/>
      <c r="N2" s="11" t="s">
        <v>114</v>
      </c>
    </row>
    <row r="3" spans="1:14">
      <c r="A3" s="685" t="s">
        <v>194</v>
      </c>
      <c r="B3" s="685"/>
      <c r="C3" s="685" t="s">
        <v>195</v>
      </c>
      <c r="D3" s="685"/>
      <c r="E3" s="689" t="s">
        <v>196</v>
      </c>
      <c r="F3" s="685"/>
      <c r="G3" s="689" t="s">
        <v>197</v>
      </c>
      <c r="H3" s="685"/>
      <c r="I3" s="689" t="s">
        <v>198</v>
      </c>
      <c r="J3" s="685"/>
      <c r="K3" s="685" t="s">
        <v>199</v>
      </c>
      <c r="L3" s="685"/>
      <c r="M3" s="685" t="s">
        <v>200</v>
      </c>
      <c r="N3" s="685"/>
    </row>
    <row r="4" spans="1:14" ht="36.75" customHeight="1">
      <c r="A4" s="685"/>
      <c r="B4" s="685"/>
      <c r="C4" s="225" t="s">
        <v>100</v>
      </c>
      <c r="D4" s="229" t="s">
        <v>101</v>
      </c>
      <c r="E4" s="225" t="s">
        <v>100</v>
      </c>
      <c r="F4" s="229" t="s">
        <v>101</v>
      </c>
      <c r="G4" s="225" t="s">
        <v>100</v>
      </c>
      <c r="H4" s="229" t="s">
        <v>101</v>
      </c>
      <c r="I4" s="225" t="s">
        <v>100</v>
      </c>
      <c r="J4" s="229" t="s">
        <v>101</v>
      </c>
      <c r="K4" s="225" t="s">
        <v>100</v>
      </c>
      <c r="L4" s="229" t="s">
        <v>101</v>
      </c>
      <c r="M4" s="225" t="s">
        <v>100</v>
      </c>
      <c r="N4" s="229" t="s">
        <v>101</v>
      </c>
    </row>
    <row r="5" spans="1:14" ht="20.100000000000001" customHeight="1">
      <c r="A5" s="853" t="s">
        <v>201</v>
      </c>
      <c r="B5" s="48" t="s">
        <v>202</v>
      </c>
      <c r="C5" s="200"/>
      <c r="D5" s="36"/>
      <c r="E5" s="36"/>
      <c r="F5" s="36"/>
      <c r="G5" s="36"/>
      <c r="H5" s="36"/>
      <c r="I5" s="36"/>
      <c r="J5" s="36"/>
      <c r="K5" s="36"/>
      <c r="L5" s="36"/>
      <c r="M5" s="68">
        <f>SUM(C5,E5,G5,I5,K5)</f>
        <v>0</v>
      </c>
      <c r="N5" s="68">
        <f>SUM(D5,F5,H5,J5,L5)</f>
        <v>0</v>
      </c>
    </row>
    <row r="6" spans="1:14" ht="20.100000000000001" customHeight="1">
      <c r="A6" s="854"/>
      <c r="B6" s="48" t="s">
        <v>203</v>
      </c>
      <c r="C6" s="36"/>
      <c r="D6" s="36"/>
      <c r="E6" s="36"/>
      <c r="F6" s="36"/>
      <c r="G6" s="36"/>
      <c r="H6" s="36"/>
      <c r="I6" s="36"/>
      <c r="J6" s="36"/>
      <c r="K6" s="36"/>
      <c r="L6" s="36"/>
      <c r="M6" s="68">
        <f>SUM(C6,E6,G6,I6,K6)</f>
        <v>0</v>
      </c>
      <c r="N6" s="68">
        <f>SUM(D6,F6,H6,J6,L6)</f>
        <v>0</v>
      </c>
    </row>
    <row r="7" spans="1:14" ht="20.100000000000001" customHeight="1">
      <c r="A7" s="854"/>
      <c r="B7" s="48" t="s">
        <v>109</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53" t="s">
        <v>204</v>
      </c>
      <c r="B8" s="48" t="s">
        <v>202</v>
      </c>
      <c r="C8" s="36"/>
      <c r="D8" s="36"/>
      <c r="E8" s="36"/>
      <c r="F8" s="36"/>
      <c r="G8" s="36"/>
      <c r="H8" s="36"/>
      <c r="I8" s="36"/>
      <c r="J8" s="36"/>
      <c r="K8" s="36"/>
      <c r="L8" s="36"/>
      <c r="M8" s="68">
        <f>SUM(C8,E8,G8,I8,K8)</f>
        <v>0</v>
      </c>
      <c r="N8" s="68">
        <f>SUM(D8,F8,H8,J8,L8)</f>
        <v>0</v>
      </c>
    </row>
    <row r="9" spans="1:14" ht="20.100000000000001" customHeight="1">
      <c r="A9" s="854"/>
      <c r="B9" s="48" t="s">
        <v>203</v>
      </c>
      <c r="C9" s="36"/>
      <c r="D9" s="36"/>
      <c r="E9" s="36"/>
      <c r="F9" s="36"/>
      <c r="G9" s="36"/>
      <c r="H9" s="36"/>
      <c r="I9" s="36"/>
      <c r="J9" s="36"/>
      <c r="K9" s="36"/>
      <c r="L9" s="36"/>
      <c r="M9" s="68">
        <f>SUM(C9,E9,G9,I9,K9)</f>
        <v>0</v>
      </c>
      <c r="N9" s="68">
        <f>SUM(D9,F9,H9,J9,L9)</f>
        <v>0</v>
      </c>
    </row>
    <row r="10" spans="1:14" ht="20.100000000000001" customHeight="1">
      <c r="A10" s="854"/>
      <c r="B10" s="48" t="s">
        <v>109</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52" t="s">
        <v>65</v>
      </c>
      <c r="B11" s="97" t="s">
        <v>202</v>
      </c>
      <c r="C11" s="81"/>
      <c r="D11" s="81"/>
      <c r="E11" s="81"/>
      <c r="F11" s="81"/>
      <c r="G11" s="81"/>
      <c r="H11" s="81"/>
      <c r="I11" s="81"/>
      <c r="J11" s="81"/>
      <c r="K11" s="81"/>
      <c r="L11" s="81"/>
      <c r="M11" s="68">
        <f>SUM(C11,E11,G11,I11,K11)</f>
        <v>0</v>
      </c>
      <c r="N11" s="68">
        <f>SUM(D11,F11,H11,J11,L11)</f>
        <v>0</v>
      </c>
    </row>
    <row r="12" spans="1:14" ht="20.100000000000001" customHeight="1">
      <c r="A12" s="852"/>
      <c r="B12" s="97" t="s">
        <v>203</v>
      </c>
      <c r="C12" s="81"/>
      <c r="D12" s="81"/>
      <c r="E12" s="81"/>
      <c r="F12" s="81"/>
      <c r="G12" s="81"/>
      <c r="H12" s="81"/>
      <c r="I12" s="81"/>
      <c r="J12" s="81"/>
      <c r="K12" s="81"/>
      <c r="L12" s="81"/>
      <c r="M12" s="68">
        <f>SUM(C12,E12,G12,I12,K12)</f>
        <v>0</v>
      </c>
      <c r="N12" s="68">
        <f>SUM(D12,F12,H12,J12,L12)</f>
        <v>0</v>
      </c>
    </row>
    <row r="13" spans="1:14" ht="20.100000000000001" customHeight="1">
      <c r="A13" s="852"/>
      <c r="B13" s="97" t="s">
        <v>109</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66</v>
      </c>
      <c r="C15" s="29"/>
      <c r="D15" s="29"/>
      <c r="E15" s="29"/>
      <c r="F15" s="29"/>
      <c r="G15" s="29"/>
      <c r="H15" s="29"/>
      <c r="I15" s="29"/>
      <c r="J15" s="29"/>
      <c r="K15" s="29"/>
      <c r="L15" s="29"/>
      <c r="M15" s="29"/>
      <c r="N15" s="29"/>
    </row>
    <row r="16" spans="1:14">
      <c r="A16" s="29" t="s">
        <v>205</v>
      </c>
      <c r="B16" s="29"/>
      <c r="C16" s="29"/>
      <c r="D16" s="29"/>
      <c r="E16" s="29"/>
      <c r="F16" s="29"/>
      <c r="G16" s="29"/>
      <c r="H16" s="29"/>
      <c r="I16" s="29"/>
      <c r="J16" s="29"/>
      <c r="K16" s="29"/>
      <c r="L16" s="29"/>
      <c r="M16" s="29"/>
      <c r="N16" s="29"/>
    </row>
    <row r="17" spans="1:14">
      <c r="A17" s="29" t="s">
        <v>206</v>
      </c>
      <c r="B17" s="29"/>
      <c r="C17" s="29"/>
      <c r="D17" s="29"/>
      <c r="E17" s="29"/>
      <c r="F17" s="29"/>
      <c r="G17" s="29"/>
      <c r="H17" s="29"/>
      <c r="I17" s="29"/>
      <c r="J17" s="29"/>
      <c r="K17" s="29"/>
      <c r="L17" s="29"/>
      <c r="M17" s="29"/>
      <c r="N17" s="29"/>
    </row>
    <row r="18" spans="1:14">
      <c r="A18" s="29" t="s">
        <v>207</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I3:J3"/>
    <mergeCell ref="K3:L3"/>
    <mergeCell ref="M3:N3"/>
    <mergeCell ref="A5:A7"/>
    <mergeCell ref="A8:A10"/>
    <mergeCell ref="A11:A13"/>
    <mergeCell ref="A3:B4"/>
    <mergeCell ref="C3:D3"/>
    <mergeCell ref="E3:F3"/>
    <mergeCell ref="G3:H3"/>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topLeftCell="A4" workbookViewId="0"/>
  </sheetViews>
  <sheetFormatPr defaultColWidth="8.8984375" defaultRowHeight="17.399999999999999"/>
  <cols>
    <col min="1" max="1" width="2.69921875" style="511" customWidth="1"/>
    <col min="2" max="2" width="12.69921875" style="511" customWidth="1"/>
    <col min="3" max="3" width="3.8984375" style="511" customWidth="1"/>
    <col min="4" max="4" width="12.796875" style="511" customWidth="1"/>
    <col min="5" max="10" width="12.3984375" style="511" customWidth="1"/>
    <col min="11" max="11" width="5.09765625" style="511" customWidth="1"/>
    <col min="12" max="16384" width="8.8984375" style="511"/>
  </cols>
  <sheetData>
    <row r="1" spans="1:10" ht="27.6">
      <c r="A1" s="196" t="s">
        <v>1396</v>
      </c>
      <c r="C1" s="197"/>
      <c r="D1" s="197"/>
      <c r="E1" s="197"/>
      <c r="F1" s="197"/>
      <c r="G1" s="18"/>
      <c r="H1" s="18"/>
      <c r="I1" s="198"/>
      <c r="J1" s="198"/>
    </row>
    <row r="2" spans="1:10" ht="27.6">
      <c r="A2" s="196"/>
      <c r="B2" s="29"/>
      <c r="C2" s="29"/>
      <c r="D2" s="29"/>
      <c r="E2" s="29"/>
      <c r="F2" s="29"/>
      <c r="G2" s="29"/>
      <c r="H2" s="29"/>
      <c r="I2" s="11"/>
      <c r="J2" s="11" t="s">
        <v>57</v>
      </c>
    </row>
    <row r="3" spans="1:10">
      <c r="A3" s="781" t="s">
        <v>99</v>
      </c>
      <c r="B3" s="781"/>
      <c r="C3" s="781"/>
      <c r="D3" s="781"/>
      <c r="E3" s="859" t="s">
        <v>663</v>
      </c>
      <c r="F3" s="860" t="s">
        <v>657</v>
      </c>
      <c r="G3" s="861"/>
      <c r="H3" s="861"/>
      <c r="I3" s="861"/>
      <c r="J3" s="780"/>
    </row>
    <row r="4" spans="1:10" ht="34.799999999999997">
      <c r="A4" s="781"/>
      <c r="B4" s="781"/>
      <c r="C4" s="781"/>
      <c r="D4" s="781"/>
      <c r="E4" s="781"/>
      <c r="F4" s="512" t="s">
        <v>658</v>
      </c>
      <c r="G4" s="123" t="s">
        <v>659</v>
      </c>
      <c r="H4" s="124" t="s">
        <v>660</v>
      </c>
      <c r="I4" s="124" t="s">
        <v>661</v>
      </c>
      <c r="J4" s="124" t="s">
        <v>662</v>
      </c>
    </row>
    <row r="5" spans="1:10" ht="30">
      <c r="A5" s="853" t="s">
        <v>208</v>
      </c>
      <c r="B5" s="853"/>
      <c r="C5" s="862" t="s">
        <v>4</v>
      </c>
      <c r="D5" s="863"/>
      <c r="E5" s="68">
        <f>SUM(F5:J5)</f>
        <v>0</v>
      </c>
      <c r="F5" s="36"/>
      <c r="G5" s="36" t="s">
        <v>209</v>
      </c>
      <c r="H5" s="36" t="s">
        <v>209</v>
      </c>
      <c r="I5" s="36" t="s">
        <v>209</v>
      </c>
      <c r="J5" s="36" t="s">
        <v>209</v>
      </c>
    </row>
    <row r="6" spans="1:10">
      <c r="A6" s="853"/>
      <c r="B6" s="853"/>
      <c r="C6" s="864" t="s">
        <v>18</v>
      </c>
      <c r="D6" s="865"/>
      <c r="E6" s="72">
        <f>SUM(F6:J6)</f>
        <v>0</v>
      </c>
      <c r="F6" s="66"/>
      <c r="G6" s="66"/>
      <c r="H6" s="66"/>
      <c r="I6" s="66"/>
      <c r="J6" s="66"/>
    </row>
    <row r="7" spans="1:10">
      <c r="A7" s="853"/>
      <c r="B7" s="853"/>
      <c r="C7" s="98"/>
      <c r="D7" s="99" t="s">
        <v>26</v>
      </c>
      <c r="E7" s="67">
        <f>SUM(F7:J7)</f>
        <v>0</v>
      </c>
      <c r="F7" s="42"/>
      <c r="G7" s="42"/>
      <c r="H7" s="42"/>
      <c r="I7" s="42"/>
      <c r="J7" s="42"/>
    </row>
    <row r="8" spans="1:10">
      <c r="A8" s="853"/>
      <c r="B8" s="853"/>
      <c r="C8" s="866" t="s">
        <v>2</v>
      </c>
      <c r="D8" s="867"/>
      <c r="E8" s="68">
        <f>SUM(F8:J8)</f>
        <v>0</v>
      </c>
      <c r="F8" s="36"/>
      <c r="G8" s="36"/>
      <c r="H8" s="36"/>
      <c r="I8" s="36"/>
      <c r="J8" s="36"/>
    </row>
    <row r="9" spans="1:10">
      <c r="A9" s="853"/>
      <c r="B9" s="853"/>
      <c r="C9" s="866" t="s">
        <v>3</v>
      </c>
      <c r="D9" s="867"/>
      <c r="E9" s="68">
        <f t="shared" ref="E9:J9" si="0">SUM(E5,E6,E8)</f>
        <v>0</v>
      </c>
      <c r="F9" s="68">
        <f t="shared" si="0"/>
        <v>0</v>
      </c>
      <c r="G9" s="68">
        <f t="shared" si="0"/>
        <v>0</v>
      </c>
      <c r="H9" s="68">
        <f t="shared" si="0"/>
        <v>0</v>
      </c>
      <c r="I9" s="68">
        <f t="shared" si="0"/>
        <v>0</v>
      </c>
      <c r="J9" s="68">
        <f t="shared" si="0"/>
        <v>0</v>
      </c>
    </row>
    <row r="10" spans="1:10">
      <c r="A10" s="871" t="s">
        <v>1261</v>
      </c>
      <c r="B10" s="874" t="s">
        <v>1262</v>
      </c>
      <c r="C10" s="857" t="s">
        <v>4</v>
      </c>
      <c r="D10" s="858"/>
      <c r="E10" s="68">
        <f>SUM(F10:J10)</f>
        <v>0</v>
      </c>
      <c r="F10" s="36"/>
      <c r="G10" s="36" t="s">
        <v>209</v>
      </c>
      <c r="H10" s="36" t="s">
        <v>209</v>
      </c>
      <c r="I10" s="36" t="s">
        <v>209</v>
      </c>
      <c r="J10" s="36" t="s">
        <v>209</v>
      </c>
    </row>
    <row r="11" spans="1:10">
      <c r="A11" s="872"/>
      <c r="B11" s="874"/>
      <c r="C11" s="855" t="s">
        <v>18</v>
      </c>
      <c r="D11" s="856"/>
      <c r="E11" s="72">
        <f>SUM(F11:J11)</f>
        <v>0</v>
      </c>
      <c r="F11" s="66"/>
      <c r="G11" s="66"/>
      <c r="H11" s="66"/>
      <c r="I11" s="66"/>
      <c r="J11" s="66"/>
    </row>
    <row r="12" spans="1:10">
      <c r="A12" s="872"/>
      <c r="B12" s="874"/>
      <c r="C12" s="560"/>
      <c r="D12" s="561" t="s">
        <v>26</v>
      </c>
      <c r="E12" s="67">
        <f>SUM(F12:J12)</f>
        <v>0</v>
      </c>
      <c r="F12" s="42"/>
      <c r="G12" s="42"/>
      <c r="H12" s="42"/>
      <c r="I12" s="42"/>
      <c r="J12" s="42"/>
    </row>
    <row r="13" spans="1:10">
      <c r="A13" s="872"/>
      <c r="B13" s="874"/>
      <c r="C13" s="857" t="s">
        <v>2</v>
      </c>
      <c r="D13" s="858"/>
      <c r="E13" s="68">
        <f>SUM(F13:J13)</f>
        <v>0</v>
      </c>
      <c r="F13" s="36"/>
      <c r="G13" s="36"/>
      <c r="H13" s="36"/>
      <c r="I13" s="36"/>
      <c r="J13" s="36"/>
    </row>
    <row r="14" spans="1:10">
      <c r="A14" s="872"/>
      <c r="B14" s="874"/>
      <c r="C14" s="857" t="s">
        <v>3</v>
      </c>
      <c r="D14" s="858"/>
      <c r="E14" s="68">
        <f t="shared" ref="E14:J14" si="1">SUM(E10,E11,E13)</f>
        <v>0</v>
      </c>
      <c r="F14" s="68">
        <f t="shared" si="1"/>
        <v>0</v>
      </c>
      <c r="G14" s="68">
        <f t="shared" si="1"/>
        <v>0</v>
      </c>
      <c r="H14" s="68">
        <f t="shared" si="1"/>
        <v>0</v>
      </c>
      <c r="I14" s="68">
        <f t="shared" si="1"/>
        <v>0</v>
      </c>
      <c r="J14" s="68">
        <f t="shared" si="1"/>
        <v>0</v>
      </c>
    </row>
    <row r="15" spans="1:10">
      <c r="A15" s="872"/>
      <c r="B15" s="874" t="s">
        <v>1263</v>
      </c>
      <c r="C15" s="857" t="s">
        <v>4</v>
      </c>
      <c r="D15" s="858"/>
      <c r="E15" s="68">
        <f>SUM(F15:J15)</f>
        <v>0</v>
      </c>
      <c r="F15" s="36"/>
      <c r="G15" s="36" t="s">
        <v>209</v>
      </c>
      <c r="H15" s="36" t="s">
        <v>209</v>
      </c>
      <c r="I15" s="36" t="s">
        <v>209</v>
      </c>
      <c r="J15" s="36" t="s">
        <v>209</v>
      </c>
    </row>
    <row r="16" spans="1:10">
      <c r="A16" s="872"/>
      <c r="B16" s="874"/>
      <c r="C16" s="855" t="s">
        <v>18</v>
      </c>
      <c r="D16" s="856"/>
      <c r="E16" s="72">
        <f>SUM(F16:J16)</f>
        <v>0</v>
      </c>
      <c r="F16" s="66"/>
      <c r="G16" s="66"/>
      <c r="H16" s="66"/>
      <c r="I16" s="66"/>
      <c r="J16" s="66"/>
    </row>
    <row r="17" spans="1:10">
      <c r="A17" s="872"/>
      <c r="B17" s="874"/>
      <c r="C17" s="560"/>
      <c r="D17" s="561" t="s">
        <v>26</v>
      </c>
      <c r="E17" s="67">
        <f>SUM(F17:J17)</f>
        <v>0</v>
      </c>
      <c r="F17" s="42"/>
      <c r="G17" s="42"/>
      <c r="H17" s="42"/>
      <c r="I17" s="42"/>
      <c r="J17" s="42"/>
    </row>
    <row r="18" spans="1:10">
      <c r="A18" s="872"/>
      <c r="B18" s="874"/>
      <c r="C18" s="857" t="s">
        <v>2</v>
      </c>
      <c r="D18" s="858"/>
      <c r="E18" s="68">
        <f>SUM(F18:J18)</f>
        <v>0</v>
      </c>
      <c r="F18" s="36"/>
      <c r="G18" s="36"/>
      <c r="H18" s="36"/>
      <c r="I18" s="36"/>
      <c r="J18" s="36"/>
    </row>
    <row r="19" spans="1:10">
      <c r="A19" s="872"/>
      <c r="B19" s="874"/>
      <c r="C19" s="857" t="s">
        <v>3</v>
      </c>
      <c r="D19" s="858"/>
      <c r="E19" s="68">
        <f t="shared" ref="E19:J19" si="2">SUM(E15,E16,E18)</f>
        <v>0</v>
      </c>
      <c r="F19" s="68">
        <f t="shared" si="2"/>
        <v>0</v>
      </c>
      <c r="G19" s="68">
        <f t="shared" si="2"/>
        <v>0</v>
      </c>
      <c r="H19" s="68">
        <f t="shared" si="2"/>
        <v>0</v>
      </c>
      <c r="I19" s="68">
        <f t="shared" si="2"/>
        <v>0</v>
      </c>
      <c r="J19" s="68">
        <f t="shared" si="2"/>
        <v>0</v>
      </c>
    </row>
    <row r="20" spans="1:10">
      <c r="A20" s="873"/>
      <c r="B20" s="868" t="s">
        <v>1215</v>
      </c>
      <c r="C20" s="869"/>
      <c r="D20" s="870"/>
      <c r="E20" s="68">
        <f>E14+E19</f>
        <v>0</v>
      </c>
      <c r="F20" s="68">
        <f t="shared" ref="F20:J20" si="3">F14+F19</f>
        <v>0</v>
      </c>
      <c r="G20" s="68">
        <f t="shared" si="3"/>
        <v>0</v>
      </c>
      <c r="H20" s="68">
        <f t="shared" si="3"/>
        <v>0</v>
      </c>
      <c r="I20" s="68">
        <f t="shared" si="3"/>
        <v>0</v>
      </c>
      <c r="J20" s="68">
        <f t="shared" si="3"/>
        <v>0</v>
      </c>
    </row>
    <row r="21" spans="1:10">
      <c r="A21" s="853" t="s">
        <v>210</v>
      </c>
      <c r="B21" s="853"/>
      <c r="C21" s="866" t="s">
        <v>4</v>
      </c>
      <c r="D21" s="867"/>
      <c r="E21" s="68">
        <f>SUM(F21:J21)</f>
        <v>0</v>
      </c>
      <c r="F21" s="36"/>
      <c r="G21" s="36"/>
      <c r="H21" s="36"/>
      <c r="I21" s="36"/>
      <c r="J21" s="36"/>
    </row>
    <row r="22" spans="1:10">
      <c r="A22" s="853"/>
      <c r="B22" s="853"/>
      <c r="C22" s="864" t="s">
        <v>18</v>
      </c>
      <c r="D22" s="865"/>
      <c r="E22" s="72">
        <f>SUM(F22:J22)</f>
        <v>0</v>
      </c>
      <c r="F22" s="66"/>
      <c r="G22" s="66"/>
      <c r="H22" s="66"/>
      <c r="I22" s="66"/>
      <c r="J22" s="66"/>
    </row>
    <row r="23" spans="1:10">
      <c r="A23" s="853"/>
      <c r="B23" s="853"/>
      <c r="C23" s="98"/>
      <c r="D23" s="99" t="s">
        <v>26</v>
      </c>
      <c r="E23" s="67">
        <f>SUM(F23:J23)</f>
        <v>0</v>
      </c>
      <c r="F23" s="42"/>
      <c r="G23" s="42"/>
      <c r="H23" s="42"/>
      <c r="I23" s="42"/>
      <c r="J23" s="42"/>
    </row>
    <row r="24" spans="1:10">
      <c r="A24" s="853"/>
      <c r="B24" s="853"/>
      <c r="C24" s="866" t="s">
        <v>2</v>
      </c>
      <c r="D24" s="867"/>
      <c r="E24" s="68">
        <f>SUM(F24:J24)</f>
        <v>0</v>
      </c>
      <c r="F24" s="36"/>
      <c r="G24" s="36"/>
      <c r="H24" s="36"/>
      <c r="I24" s="36"/>
      <c r="J24" s="36"/>
    </row>
    <row r="25" spans="1:10">
      <c r="A25" s="853"/>
      <c r="B25" s="853"/>
      <c r="C25" s="866" t="s">
        <v>3</v>
      </c>
      <c r="D25" s="867"/>
      <c r="E25" s="68">
        <f t="shared" ref="E25:J25" si="4">SUM(E21,E22,E24)</f>
        <v>0</v>
      </c>
      <c r="F25" s="68">
        <f t="shared" si="4"/>
        <v>0</v>
      </c>
      <c r="G25" s="68">
        <f t="shared" si="4"/>
        <v>0</v>
      </c>
      <c r="H25" s="68">
        <f t="shared" si="4"/>
        <v>0</v>
      </c>
      <c r="I25" s="68">
        <f t="shared" si="4"/>
        <v>0</v>
      </c>
      <c r="J25" s="68">
        <f t="shared" si="4"/>
        <v>0</v>
      </c>
    </row>
    <row r="26" spans="1:10">
      <c r="A26" s="852" t="s">
        <v>211</v>
      </c>
      <c r="B26" s="852"/>
      <c r="C26" s="852"/>
      <c r="D26" s="852"/>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07" t="s">
        <v>664</v>
      </c>
      <c r="C29" s="107"/>
      <c r="D29" s="107"/>
      <c r="E29" s="107"/>
      <c r="F29" s="107"/>
      <c r="G29" s="107"/>
    </row>
    <row r="30" spans="1:10">
      <c r="A30" s="504" t="s">
        <v>665</v>
      </c>
      <c r="C30" s="29"/>
      <c r="D30" s="29"/>
      <c r="E30" s="29"/>
      <c r="F30" s="29"/>
      <c r="G30" s="29"/>
      <c r="H30" s="29"/>
      <c r="I30" s="29"/>
      <c r="J30" s="29"/>
    </row>
    <row r="31" spans="1:10">
      <c r="A31" s="510" t="s">
        <v>666</v>
      </c>
      <c r="C31" s="29"/>
      <c r="D31" s="29"/>
      <c r="E31" s="29"/>
      <c r="F31" s="29"/>
      <c r="G31" s="29"/>
      <c r="H31" s="29"/>
      <c r="I31" s="29"/>
      <c r="J31" s="29"/>
    </row>
    <row r="32" spans="1:10">
      <c r="A32" s="352" t="s">
        <v>667</v>
      </c>
      <c r="C32" s="29"/>
      <c r="D32" s="29"/>
      <c r="E32" s="29"/>
      <c r="F32" s="29"/>
      <c r="G32" s="29"/>
      <c r="H32" s="29"/>
      <c r="I32" s="29"/>
      <c r="J32" s="29"/>
    </row>
    <row r="33" spans="2:10">
      <c r="B33" s="34"/>
      <c r="C33" s="34"/>
      <c r="D33" s="34"/>
      <c r="E33" s="34"/>
      <c r="F33" s="34"/>
      <c r="G33" s="34"/>
      <c r="H33" s="34"/>
      <c r="I33" s="34"/>
      <c r="J33" s="34"/>
    </row>
  </sheetData>
  <mergeCells count="26">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 ref="C16:D16"/>
    <mergeCell ref="C18:D18"/>
    <mergeCell ref="A3:D4"/>
    <mergeCell ref="E3:E4"/>
    <mergeCell ref="F3:J3"/>
    <mergeCell ref="A5:B9"/>
    <mergeCell ref="C5:D5"/>
    <mergeCell ref="C6:D6"/>
    <mergeCell ref="C8:D8"/>
    <mergeCell ref="C9:D9"/>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heetViews>
  <sheetFormatPr defaultColWidth="8.8984375" defaultRowHeight="17.399999999999999"/>
  <cols>
    <col min="1" max="1" width="11.09765625" style="210" customWidth="1"/>
    <col min="2" max="2" width="6.296875" style="210" customWidth="1"/>
    <col min="3" max="3" width="12.796875" style="210" customWidth="1"/>
    <col min="4" max="8" width="12.3984375" style="210" customWidth="1"/>
    <col min="9" max="16384" width="8.8984375" style="210"/>
  </cols>
  <sheetData>
    <row r="1" spans="1:8" ht="35.25" customHeight="1">
      <c r="A1" s="196" t="s">
        <v>1397</v>
      </c>
      <c r="B1" s="197"/>
      <c r="C1" s="197"/>
      <c r="D1" s="197"/>
      <c r="E1" s="197"/>
      <c r="F1" s="18"/>
      <c r="G1" s="18"/>
      <c r="H1" s="198"/>
    </row>
    <row r="2" spans="1:8" ht="19.5" customHeight="1">
      <c r="A2" s="16"/>
      <c r="B2" s="16"/>
      <c r="C2" s="16"/>
      <c r="D2" s="16"/>
      <c r="E2" s="16"/>
      <c r="F2" s="16"/>
      <c r="G2" s="16"/>
      <c r="H2" s="211" t="s">
        <v>218</v>
      </c>
    </row>
    <row r="3" spans="1:8" ht="15.75" customHeight="1">
      <c r="A3" s="766" t="s">
        <v>219</v>
      </c>
      <c r="B3" s="875"/>
      <c r="C3" s="838" t="s">
        <v>220</v>
      </c>
      <c r="D3" s="793" t="s">
        <v>221</v>
      </c>
      <c r="E3" s="822"/>
      <c r="F3" s="822"/>
      <c r="G3" s="822"/>
      <c r="H3" s="823"/>
    </row>
    <row r="4" spans="1:8">
      <c r="A4" s="876"/>
      <c r="B4" s="877"/>
      <c r="C4" s="878"/>
      <c r="D4" s="229" t="s">
        <v>222</v>
      </c>
      <c r="E4" s="229" t="s">
        <v>223</v>
      </c>
      <c r="F4" s="212" t="s">
        <v>224</v>
      </c>
      <c r="G4" s="212" t="s">
        <v>225</v>
      </c>
      <c r="H4" s="229" t="s">
        <v>226</v>
      </c>
    </row>
    <row r="5" spans="1:8" ht="26.25" customHeight="1">
      <c r="A5" s="879" t="s">
        <v>227</v>
      </c>
      <c r="B5" s="880"/>
      <c r="C5" s="209">
        <f t="shared" ref="C5:C10" si="0">SUM(D5:H5)</f>
        <v>0</v>
      </c>
      <c r="D5" s="38"/>
      <c r="E5" s="38" t="s">
        <v>228</v>
      </c>
      <c r="F5" s="38" t="s">
        <v>228</v>
      </c>
      <c r="G5" s="38" t="s">
        <v>228</v>
      </c>
      <c r="H5" s="38" t="s">
        <v>228</v>
      </c>
    </row>
    <row r="6" spans="1:8" ht="26.25" customHeight="1">
      <c r="A6" s="883" t="s">
        <v>229</v>
      </c>
      <c r="B6" s="884"/>
      <c r="C6" s="213">
        <f t="shared" si="0"/>
        <v>0</v>
      </c>
      <c r="D6" s="40"/>
      <c r="E6" s="40"/>
      <c r="F6" s="40"/>
      <c r="G6" s="40"/>
      <c r="H6" s="40"/>
    </row>
    <row r="7" spans="1:8" ht="26.25" customHeight="1">
      <c r="A7" s="883" t="s">
        <v>230</v>
      </c>
      <c r="B7" s="884"/>
      <c r="C7" s="213">
        <f t="shared" si="0"/>
        <v>0</v>
      </c>
      <c r="D7" s="40"/>
      <c r="E7" s="40"/>
      <c r="F7" s="40"/>
      <c r="G7" s="40"/>
      <c r="H7" s="40"/>
    </row>
    <row r="8" spans="1:8" ht="26.25" customHeight="1">
      <c r="A8" s="883" t="s">
        <v>231</v>
      </c>
      <c r="B8" s="884"/>
      <c r="C8" s="213">
        <f t="shared" si="0"/>
        <v>0</v>
      </c>
      <c r="D8" s="40"/>
      <c r="E8" s="40"/>
      <c r="F8" s="40"/>
      <c r="G8" s="40"/>
      <c r="H8" s="40"/>
    </row>
    <row r="9" spans="1:8" ht="26.25" customHeight="1">
      <c r="A9" s="883" t="s">
        <v>232</v>
      </c>
      <c r="B9" s="884"/>
      <c r="C9" s="213">
        <f t="shared" si="0"/>
        <v>0</v>
      </c>
      <c r="D9" s="40"/>
      <c r="E9" s="40"/>
      <c r="F9" s="40"/>
      <c r="G9" s="40"/>
      <c r="H9" s="40"/>
    </row>
    <row r="10" spans="1:8" ht="26.25" customHeight="1">
      <c r="A10" s="881" t="s">
        <v>233</v>
      </c>
      <c r="B10" s="882"/>
      <c r="C10" s="214">
        <f t="shared" si="0"/>
        <v>0</v>
      </c>
      <c r="D10" s="42"/>
      <c r="E10" s="42"/>
      <c r="F10" s="42"/>
      <c r="G10" s="42"/>
      <c r="H10" s="42"/>
    </row>
    <row r="11" spans="1:8" ht="26.25" customHeight="1">
      <c r="A11" s="773" t="s">
        <v>234</v>
      </c>
      <c r="B11" s="775"/>
      <c r="C11" s="318">
        <f t="shared" ref="C11:H11" si="1">SUM(C5:C10)</f>
        <v>0</v>
      </c>
      <c r="D11" s="318">
        <f t="shared" si="1"/>
        <v>0</v>
      </c>
      <c r="E11" s="318">
        <f t="shared" si="1"/>
        <v>0</v>
      </c>
      <c r="F11" s="318">
        <f t="shared" si="1"/>
        <v>0</v>
      </c>
      <c r="G11" s="318">
        <f t="shared" si="1"/>
        <v>0</v>
      </c>
      <c r="H11" s="318">
        <f t="shared" si="1"/>
        <v>0</v>
      </c>
    </row>
    <row r="12" spans="1:8">
      <c r="A12" s="29"/>
      <c r="B12" s="29"/>
      <c r="C12" s="29"/>
      <c r="D12" s="29"/>
      <c r="E12" s="29"/>
      <c r="F12" s="29"/>
      <c r="G12" s="29"/>
      <c r="H12" s="29"/>
    </row>
    <row r="13" spans="1:8" ht="21.75" customHeight="1">
      <c r="A13" s="1" t="s">
        <v>235</v>
      </c>
      <c r="C13" s="29"/>
      <c r="D13" s="29"/>
      <c r="E13" s="29"/>
      <c r="F13" s="29"/>
      <c r="G13" s="29"/>
      <c r="H13" s="29"/>
    </row>
    <row r="14" spans="1:8" ht="21.75" customHeight="1">
      <c r="A14" s="29" t="s">
        <v>236</v>
      </c>
      <c r="B14" s="29"/>
      <c r="C14" s="29"/>
      <c r="D14" s="29"/>
      <c r="E14" s="29"/>
      <c r="F14" s="29"/>
      <c r="G14" s="29"/>
      <c r="H14" s="29"/>
    </row>
    <row r="15" spans="1:8" ht="21.75" customHeight="1">
      <c r="A15" s="29" t="s">
        <v>237</v>
      </c>
      <c r="B15" s="29"/>
      <c r="C15" s="29"/>
      <c r="D15" s="29"/>
      <c r="E15" s="29"/>
      <c r="F15" s="29"/>
      <c r="G15" s="29"/>
      <c r="H15" s="29"/>
    </row>
    <row r="16" spans="1:8" ht="21.75" customHeight="1">
      <c r="A16" s="29" t="s">
        <v>238</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heetViews>
  <sheetFormatPr defaultColWidth="8.8984375" defaultRowHeight="17.399999999999999"/>
  <cols>
    <col min="1" max="2" width="24.09765625" style="377" customWidth="1"/>
    <col min="3" max="3" width="15.19921875" style="377" customWidth="1"/>
    <col min="4" max="4" width="17.796875" style="377" customWidth="1"/>
    <col min="5" max="5" width="17.59765625" style="377" customWidth="1"/>
    <col min="6" max="6" width="15.59765625" style="377" customWidth="1"/>
    <col min="7" max="16384" width="8.8984375" style="377"/>
  </cols>
  <sheetData>
    <row r="1" spans="1:8" s="386" customFormat="1" ht="40.5" customHeight="1">
      <c r="A1" s="180" t="s">
        <v>1398</v>
      </c>
      <c r="B1" s="180"/>
      <c r="C1" s="8"/>
      <c r="D1" s="8"/>
      <c r="E1" s="8"/>
      <c r="F1" s="8"/>
      <c r="G1" s="8"/>
      <c r="H1" s="8"/>
    </row>
    <row r="2" spans="1:8" s="386" customFormat="1">
      <c r="A2" s="8"/>
      <c r="B2" s="8"/>
      <c r="C2" s="231"/>
      <c r="D2" s="8"/>
      <c r="E2" s="8"/>
      <c r="F2" s="8"/>
      <c r="G2" s="8"/>
      <c r="H2" s="8"/>
    </row>
    <row r="3" spans="1:8" s="386" customFormat="1">
      <c r="A3" s="8"/>
      <c r="B3" s="8"/>
      <c r="C3" s="232"/>
      <c r="D3" s="8"/>
      <c r="E3" s="199"/>
      <c r="F3" s="199" t="s">
        <v>212</v>
      </c>
      <c r="G3" s="8"/>
      <c r="H3" s="8"/>
    </row>
    <row r="4" spans="1:8" s="386" customFormat="1" ht="26.25" customHeight="1">
      <c r="A4" s="319" t="s">
        <v>397</v>
      </c>
      <c r="B4" s="319" t="s">
        <v>213</v>
      </c>
      <c r="C4" s="320" t="s">
        <v>214</v>
      </c>
      <c r="D4" s="382" t="s">
        <v>1004</v>
      </c>
      <c r="E4" s="382" t="s">
        <v>1005</v>
      </c>
      <c r="F4" s="321" t="s">
        <v>215</v>
      </c>
      <c r="G4" s="8"/>
      <c r="H4" s="8"/>
    </row>
    <row r="5" spans="1:8" s="386" customFormat="1" ht="26.25" customHeight="1">
      <c r="A5" s="403" t="s">
        <v>872</v>
      </c>
      <c r="B5" s="322"/>
      <c r="C5" s="323"/>
      <c r="D5" s="200"/>
      <c r="E5" s="36"/>
      <c r="F5" s="618">
        <f>IFERROR(E5/D5,)</f>
        <v>0</v>
      </c>
      <c r="G5" s="8"/>
      <c r="H5" s="8"/>
    </row>
    <row r="6" spans="1:8" s="386" customFormat="1" ht="26.25" customHeight="1">
      <c r="A6" s="403" t="s">
        <v>873</v>
      </c>
      <c r="B6" s="322"/>
      <c r="C6" s="323"/>
      <c r="D6" s="200"/>
      <c r="E6" s="36"/>
      <c r="F6" s="618">
        <f t="shared" ref="F6:F7" si="0">IFERROR(E6/D6,)</f>
        <v>0</v>
      </c>
      <c r="G6" s="8"/>
      <c r="H6" s="8"/>
    </row>
    <row r="7" spans="1:8" s="386" customFormat="1" ht="26.25" customHeight="1">
      <c r="A7" s="322" t="s">
        <v>1006</v>
      </c>
      <c r="B7" s="322"/>
      <c r="C7" s="323"/>
      <c r="D7" s="200"/>
      <c r="E7" s="36"/>
      <c r="F7" s="618">
        <f t="shared" si="0"/>
        <v>0</v>
      </c>
      <c r="G7" s="8"/>
      <c r="H7" s="8"/>
    </row>
    <row r="8" spans="1:8" s="386" customFormat="1">
      <c r="A8" s="121"/>
      <c r="B8" s="121"/>
      <c r="C8" s="120"/>
      <c r="D8" s="122"/>
      <c r="E8" s="122"/>
      <c r="F8" s="122"/>
      <c r="G8" s="8"/>
      <c r="H8" s="8"/>
    </row>
    <row r="9" spans="1:8" s="386" customFormat="1" ht="25.5" customHeight="1">
      <c r="A9" s="7" t="s">
        <v>19</v>
      </c>
      <c r="B9" s="7"/>
      <c r="C9" s="8"/>
      <c r="D9" s="8"/>
      <c r="E9" s="8"/>
      <c r="F9" s="8"/>
      <c r="G9" s="8"/>
      <c r="H9" s="8"/>
    </row>
    <row r="10" spans="1:8" s="386" customFormat="1" ht="25.5" customHeight="1">
      <c r="A10" s="9" t="s">
        <v>874</v>
      </c>
      <c r="B10" s="9"/>
      <c r="C10" s="8"/>
      <c r="D10" s="8"/>
      <c r="E10" s="8"/>
      <c r="F10" s="8"/>
      <c r="G10" s="8"/>
      <c r="H10" s="8"/>
    </row>
    <row r="11" spans="1:8" s="386" customFormat="1" ht="25.5" customHeight="1">
      <c r="A11" s="404" t="s">
        <v>875</v>
      </c>
      <c r="B11" s="9"/>
      <c r="C11" s="8"/>
      <c r="D11" s="8"/>
      <c r="E11" s="8"/>
      <c r="F11" s="8"/>
      <c r="G11" s="8"/>
      <c r="H11" s="8"/>
    </row>
    <row r="12" spans="1:8" s="386" customFormat="1" ht="25.5" customHeight="1">
      <c r="A12" s="404" t="s">
        <v>876</v>
      </c>
      <c r="B12" s="9"/>
      <c r="C12" s="8"/>
      <c r="D12" s="8"/>
      <c r="E12" s="8"/>
      <c r="F12" s="8"/>
      <c r="G12" s="8"/>
      <c r="H12" s="8"/>
    </row>
    <row r="13" spans="1:8" s="29" customFormat="1" ht="22.5" customHeight="1">
      <c r="A13" s="405" t="s">
        <v>871</v>
      </c>
    </row>
    <row r="14" spans="1:8" s="29" customFormat="1" ht="20.25" customHeight="1">
      <c r="A14" s="405" t="s">
        <v>1007</v>
      </c>
    </row>
    <row r="15" spans="1:8" s="386"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topLeftCell="A4" zoomScaleNormal="100" workbookViewId="0"/>
  </sheetViews>
  <sheetFormatPr defaultColWidth="6.19921875" defaultRowHeight="13.2"/>
  <cols>
    <col min="1" max="1" width="7.296875" style="437" customWidth="1"/>
    <col min="2" max="2" width="36.69921875" style="437" customWidth="1"/>
    <col min="3" max="3" width="16.09765625" style="437" customWidth="1"/>
    <col min="4" max="4" width="17.19921875" style="437" customWidth="1"/>
    <col min="5" max="5" width="10.8984375" style="437" customWidth="1"/>
    <col min="6" max="6" width="12.69921875" style="437" customWidth="1"/>
    <col min="7" max="7" width="7.8984375" style="437" customWidth="1"/>
    <col min="8" max="256" width="6.19921875" style="437"/>
    <col min="257" max="257" width="7.296875" style="437" customWidth="1"/>
    <col min="258" max="258" width="36.69921875" style="437" customWidth="1"/>
    <col min="259" max="259" width="16.09765625" style="437" customWidth="1"/>
    <col min="260" max="260" width="17.19921875" style="437" customWidth="1"/>
    <col min="261" max="261" width="10.8984375" style="437" customWidth="1"/>
    <col min="262" max="262" width="12.69921875" style="437" customWidth="1"/>
    <col min="263" max="263" width="7.8984375" style="437" customWidth="1"/>
    <col min="264" max="512" width="6.19921875" style="437"/>
    <col min="513" max="513" width="7.296875" style="437" customWidth="1"/>
    <col min="514" max="514" width="36.69921875" style="437" customWidth="1"/>
    <col min="515" max="515" width="16.09765625" style="437" customWidth="1"/>
    <col min="516" max="516" width="17.19921875" style="437" customWidth="1"/>
    <col min="517" max="517" width="10.8984375" style="437" customWidth="1"/>
    <col min="518" max="518" width="12.69921875" style="437" customWidth="1"/>
    <col min="519" max="519" width="7.8984375" style="437" customWidth="1"/>
    <col min="520" max="768" width="6.19921875" style="437"/>
    <col min="769" max="769" width="7.296875" style="437" customWidth="1"/>
    <col min="770" max="770" width="36.69921875" style="437" customWidth="1"/>
    <col min="771" max="771" width="16.09765625" style="437" customWidth="1"/>
    <col min="772" max="772" width="17.19921875" style="437" customWidth="1"/>
    <col min="773" max="773" width="10.8984375" style="437" customWidth="1"/>
    <col min="774" max="774" width="12.69921875" style="437" customWidth="1"/>
    <col min="775" max="775" width="7.8984375" style="437" customWidth="1"/>
    <col min="776" max="1024" width="6.19921875" style="437"/>
    <col min="1025" max="1025" width="7.296875" style="437" customWidth="1"/>
    <col min="1026" max="1026" width="36.69921875" style="437" customWidth="1"/>
    <col min="1027" max="1027" width="16.09765625" style="437" customWidth="1"/>
    <col min="1028" max="1028" width="17.19921875" style="437" customWidth="1"/>
    <col min="1029" max="1029" width="10.8984375" style="437" customWidth="1"/>
    <col min="1030" max="1030" width="12.69921875" style="437" customWidth="1"/>
    <col min="1031" max="1031" width="7.8984375" style="437" customWidth="1"/>
    <col min="1032" max="1280" width="6.19921875" style="437"/>
    <col min="1281" max="1281" width="7.296875" style="437" customWidth="1"/>
    <col min="1282" max="1282" width="36.69921875" style="437" customWidth="1"/>
    <col min="1283" max="1283" width="16.09765625" style="437" customWidth="1"/>
    <col min="1284" max="1284" width="17.19921875" style="437" customWidth="1"/>
    <col min="1285" max="1285" width="10.8984375" style="437" customWidth="1"/>
    <col min="1286" max="1286" width="12.69921875" style="437" customWidth="1"/>
    <col min="1287" max="1287" width="7.8984375" style="437" customWidth="1"/>
    <col min="1288" max="1536" width="6.19921875" style="437"/>
    <col min="1537" max="1537" width="7.296875" style="437" customWidth="1"/>
    <col min="1538" max="1538" width="36.69921875" style="437" customWidth="1"/>
    <col min="1539" max="1539" width="16.09765625" style="437" customWidth="1"/>
    <col min="1540" max="1540" width="17.19921875" style="437" customWidth="1"/>
    <col min="1541" max="1541" width="10.8984375" style="437" customWidth="1"/>
    <col min="1542" max="1542" width="12.69921875" style="437" customWidth="1"/>
    <col min="1543" max="1543" width="7.8984375" style="437" customWidth="1"/>
    <col min="1544" max="1792" width="6.19921875" style="437"/>
    <col min="1793" max="1793" width="7.296875" style="437" customWidth="1"/>
    <col min="1794" max="1794" width="36.69921875" style="437" customWidth="1"/>
    <col min="1795" max="1795" width="16.09765625" style="437" customWidth="1"/>
    <col min="1796" max="1796" width="17.19921875" style="437" customWidth="1"/>
    <col min="1797" max="1797" width="10.8984375" style="437" customWidth="1"/>
    <col min="1798" max="1798" width="12.69921875" style="437" customWidth="1"/>
    <col min="1799" max="1799" width="7.8984375" style="437" customWidth="1"/>
    <col min="1800" max="2048" width="6.19921875" style="437"/>
    <col min="2049" max="2049" width="7.296875" style="437" customWidth="1"/>
    <col min="2050" max="2050" width="36.69921875" style="437" customWidth="1"/>
    <col min="2051" max="2051" width="16.09765625" style="437" customWidth="1"/>
    <col min="2052" max="2052" width="17.19921875" style="437" customWidth="1"/>
    <col min="2053" max="2053" width="10.8984375" style="437" customWidth="1"/>
    <col min="2054" max="2054" width="12.69921875" style="437" customWidth="1"/>
    <col min="2055" max="2055" width="7.8984375" style="437" customWidth="1"/>
    <col min="2056" max="2304" width="6.19921875" style="437"/>
    <col min="2305" max="2305" width="7.296875" style="437" customWidth="1"/>
    <col min="2306" max="2306" width="36.69921875" style="437" customWidth="1"/>
    <col min="2307" max="2307" width="16.09765625" style="437" customWidth="1"/>
    <col min="2308" max="2308" width="17.19921875" style="437" customWidth="1"/>
    <col min="2309" max="2309" width="10.8984375" style="437" customWidth="1"/>
    <col min="2310" max="2310" width="12.69921875" style="437" customWidth="1"/>
    <col min="2311" max="2311" width="7.8984375" style="437" customWidth="1"/>
    <col min="2312" max="2560" width="6.19921875" style="437"/>
    <col min="2561" max="2561" width="7.296875" style="437" customWidth="1"/>
    <col min="2562" max="2562" width="36.69921875" style="437" customWidth="1"/>
    <col min="2563" max="2563" width="16.09765625" style="437" customWidth="1"/>
    <col min="2564" max="2564" width="17.19921875" style="437" customWidth="1"/>
    <col min="2565" max="2565" width="10.8984375" style="437" customWidth="1"/>
    <col min="2566" max="2566" width="12.69921875" style="437" customWidth="1"/>
    <col min="2567" max="2567" width="7.8984375" style="437" customWidth="1"/>
    <col min="2568" max="2816" width="6.19921875" style="437"/>
    <col min="2817" max="2817" width="7.296875" style="437" customWidth="1"/>
    <col min="2818" max="2818" width="36.69921875" style="437" customWidth="1"/>
    <col min="2819" max="2819" width="16.09765625" style="437" customWidth="1"/>
    <col min="2820" max="2820" width="17.19921875" style="437" customWidth="1"/>
    <col min="2821" max="2821" width="10.8984375" style="437" customWidth="1"/>
    <col min="2822" max="2822" width="12.69921875" style="437" customWidth="1"/>
    <col min="2823" max="2823" width="7.8984375" style="437" customWidth="1"/>
    <col min="2824" max="3072" width="6.19921875" style="437"/>
    <col min="3073" max="3073" width="7.296875" style="437" customWidth="1"/>
    <col min="3074" max="3074" width="36.69921875" style="437" customWidth="1"/>
    <col min="3075" max="3075" width="16.09765625" style="437" customWidth="1"/>
    <col min="3076" max="3076" width="17.19921875" style="437" customWidth="1"/>
    <col min="3077" max="3077" width="10.8984375" style="437" customWidth="1"/>
    <col min="3078" max="3078" width="12.69921875" style="437" customWidth="1"/>
    <col min="3079" max="3079" width="7.8984375" style="437" customWidth="1"/>
    <col min="3080" max="3328" width="6.19921875" style="437"/>
    <col min="3329" max="3329" width="7.296875" style="437" customWidth="1"/>
    <col min="3330" max="3330" width="36.69921875" style="437" customWidth="1"/>
    <col min="3331" max="3331" width="16.09765625" style="437" customWidth="1"/>
    <col min="3332" max="3332" width="17.19921875" style="437" customWidth="1"/>
    <col min="3333" max="3333" width="10.8984375" style="437" customWidth="1"/>
    <col min="3334" max="3334" width="12.69921875" style="437" customWidth="1"/>
    <col min="3335" max="3335" width="7.8984375" style="437" customWidth="1"/>
    <col min="3336" max="3584" width="6.19921875" style="437"/>
    <col min="3585" max="3585" width="7.296875" style="437" customWidth="1"/>
    <col min="3586" max="3586" width="36.69921875" style="437" customWidth="1"/>
    <col min="3587" max="3587" width="16.09765625" style="437" customWidth="1"/>
    <col min="3588" max="3588" width="17.19921875" style="437" customWidth="1"/>
    <col min="3589" max="3589" width="10.8984375" style="437" customWidth="1"/>
    <col min="3590" max="3590" width="12.69921875" style="437" customWidth="1"/>
    <col min="3591" max="3591" width="7.8984375" style="437" customWidth="1"/>
    <col min="3592" max="3840" width="6.19921875" style="437"/>
    <col min="3841" max="3841" width="7.296875" style="437" customWidth="1"/>
    <col min="3842" max="3842" width="36.69921875" style="437" customWidth="1"/>
    <col min="3843" max="3843" width="16.09765625" style="437" customWidth="1"/>
    <col min="3844" max="3844" width="17.19921875" style="437" customWidth="1"/>
    <col min="3845" max="3845" width="10.8984375" style="437" customWidth="1"/>
    <col min="3846" max="3846" width="12.69921875" style="437" customWidth="1"/>
    <col min="3847" max="3847" width="7.8984375" style="437" customWidth="1"/>
    <col min="3848" max="4096" width="6.19921875" style="437"/>
    <col min="4097" max="4097" width="7.296875" style="437" customWidth="1"/>
    <col min="4098" max="4098" width="36.69921875" style="437" customWidth="1"/>
    <col min="4099" max="4099" width="16.09765625" style="437" customWidth="1"/>
    <col min="4100" max="4100" width="17.19921875" style="437" customWidth="1"/>
    <col min="4101" max="4101" width="10.8984375" style="437" customWidth="1"/>
    <col min="4102" max="4102" width="12.69921875" style="437" customWidth="1"/>
    <col min="4103" max="4103" width="7.8984375" style="437" customWidth="1"/>
    <col min="4104" max="4352" width="6.19921875" style="437"/>
    <col min="4353" max="4353" width="7.296875" style="437" customWidth="1"/>
    <col min="4354" max="4354" width="36.69921875" style="437" customWidth="1"/>
    <col min="4355" max="4355" width="16.09765625" style="437" customWidth="1"/>
    <col min="4356" max="4356" width="17.19921875" style="437" customWidth="1"/>
    <col min="4357" max="4357" width="10.8984375" style="437" customWidth="1"/>
    <col min="4358" max="4358" width="12.69921875" style="437" customWidth="1"/>
    <col min="4359" max="4359" width="7.8984375" style="437" customWidth="1"/>
    <col min="4360" max="4608" width="6.19921875" style="437"/>
    <col min="4609" max="4609" width="7.296875" style="437" customWidth="1"/>
    <col min="4610" max="4610" width="36.69921875" style="437" customWidth="1"/>
    <col min="4611" max="4611" width="16.09765625" style="437" customWidth="1"/>
    <col min="4612" max="4612" width="17.19921875" style="437" customWidth="1"/>
    <col min="4613" max="4613" width="10.8984375" style="437" customWidth="1"/>
    <col min="4614" max="4614" width="12.69921875" style="437" customWidth="1"/>
    <col min="4615" max="4615" width="7.8984375" style="437" customWidth="1"/>
    <col min="4616" max="4864" width="6.19921875" style="437"/>
    <col min="4865" max="4865" width="7.296875" style="437" customWidth="1"/>
    <col min="4866" max="4866" width="36.69921875" style="437" customWidth="1"/>
    <col min="4867" max="4867" width="16.09765625" style="437" customWidth="1"/>
    <col min="4868" max="4868" width="17.19921875" style="437" customWidth="1"/>
    <col min="4869" max="4869" width="10.8984375" style="437" customWidth="1"/>
    <col min="4870" max="4870" width="12.69921875" style="437" customWidth="1"/>
    <col min="4871" max="4871" width="7.8984375" style="437" customWidth="1"/>
    <col min="4872" max="5120" width="6.19921875" style="437"/>
    <col min="5121" max="5121" width="7.296875" style="437" customWidth="1"/>
    <col min="5122" max="5122" width="36.69921875" style="437" customWidth="1"/>
    <col min="5123" max="5123" width="16.09765625" style="437" customWidth="1"/>
    <col min="5124" max="5124" width="17.19921875" style="437" customWidth="1"/>
    <col min="5125" max="5125" width="10.8984375" style="437" customWidth="1"/>
    <col min="5126" max="5126" width="12.69921875" style="437" customWidth="1"/>
    <col min="5127" max="5127" width="7.8984375" style="437" customWidth="1"/>
    <col min="5128" max="5376" width="6.19921875" style="437"/>
    <col min="5377" max="5377" width="7.296875" style="437" customWidth="1"/>
    <col min="5378" max="5378" width="36.69921875" style="437" customWidth="1"/>
    <col min="5379" max="5379" width="16.09765625" style="437" customWidth="1"/>
    <col min="5380" max="5380" width="17.19921875" style="437" customWidth="1"/>
    <col min="5381" max="5381" width="10.8984375" style="437" customWidth="1"/>
    <col min="5382" max="5382" width="12.69921875" style="437" customWidth="1"/>
    <col min="5383" max="5383" width="7.8984375" style="437" customWidth="1"/>
    <col min="5384" max="5632" width="6.19921875" style="437"/>
    <col min="5633" max="5633" width="7.296875" style="437" customWidth="1"/>
    <col min="5634" max="5634" width="36.69921875" style="437" customWidth="1"/>
    <col min="5635" max="5635" width="16.09765625" style="437" customWidth="1"/>
    <col min="5636" max="5636" width="17.19921875" style="437" customWidth="1"/>
    <col min="5637" max="5637" width="10.8984375" style="437" customWidth="1"/>
    <col min="5638" max="5638" width="12.69921875" style="437" customWidth="1"/>
    <col min="5639" max="5639" width="7.8984375" style="437" customWidth="1"/>
    <col min="5640" max="5888" width="6.19921875" style="437"/>
    <col min="5889" max="5889" width="7.296875" style="437" customWidth="1"/>
    <col min="5890" max="5890" width="36.69921875" style="437" customWidth="1"/>
    <col min="5891" max="5891" width="16.09765625" style="437" customWidth="1"/>
    <col min="5892" max="5892" width="17.19921875" style="437" customWidth="1"/>
    <col min="5893" max="5893" width="10.8984375" style="437" customWidth="1"/>
    <col min="5894" max="5894" width="12.69921875" style="437" customWidth="1"/>
    <col min="5895" max="5895" width="7.8984375" style="437" customWidth="1"/>
    <col min="5896" max="6144" width="6.19921875" style="437"/>
    <col min="6145" max="6145" width="7.296875" style="437" customWidth="1"/>
    <col min="6146" max="6146" width="36.69921875" style="437" customWidth="1"/>
    <col min="6147" max="6147" width="16.09765625" style="437" customWidth="1"/>
    <col min="6148" max="6148" width="17.19921875" style="437" customWidth="1"/>
    <col min="6149" max="6149" width="10.8984375" style="437" customWidth="1"/>
    <col min="6150" max="6150" width="12.69921875" style="437" customWidth="1"/>
    <col min="6151" max="6151" width="7.8984375" style="437" customWidth="1"/>
    <col min="6152" max="6400" width="6.19921875" style="437"/>
    <col min="6401" max="6401" width="7.296875" style="437" customWidth="1"/>
    <col min="6402" max="6402" width="36.69921875" style="437" customWidth="1"/>
    <col min="6403" max="6403" width="16.09765625" style="437" customWidth="1"/>
    <col min="6404" max="6404" width="17.19921875" style="437" customWidth="1"/>
    <col min="6405" max="6405" width="10.8984375" style="437" customWidth="1"/>
    <col min="6406" max="6406" width="12.69921875" style="437" customWidth="1"/>
    <col min="6407" max="6407" width="7.8984375" style="437" customWidth="1"/>
    <col min="6408" max="6656" width="6.19921875" style="437"/>
    <col min="6657" max="6657" width="7.296875" style="437" customWidth="1"/>
    <col min="6658" max="6658" width="36.69921875" style="437" customWidth="1"/>
    <col min="6659" max="6659" width="16.09765625" style="437" customWidth="1"/>
    <col min="6660" max="6660" width="17.19921875" style="437" customWidth="1"/>
    <col min="6661" max="6661" width="10.8984375" style="437" customWidth="1"/>
    <col min="6662" max="6662" width="12.69921875" style="437" customWidth="1"/>
    <col min="6663" max="6663" width="7.8984375" style="437" customWidth="1"/>
    <col min="6664" max="6912" width="6.19921875" style="437"/>
    <col min="6913" max="6913" width="7.296875" style="437" customWidth="1"/>
    <col min="6914" max="6914" width="36.69921875" style="437" customWidth="1"/>
    <col min="6915" max="6915" width="16.09765625" style="437" customWidth="1"/>
    <col min="6916" max="6916" width="17.19921875" style="437" customWidth="1"/>
    <col min="6917" max="6917" width="10.8984375" style="437" customWidth="1"/>
    <col min="6918" max="6918" width="12.69921875" style="437" customWidth="1"/>
    <col min="6919" max="6919" width="7.8984375" style="437" customWidth="1"/>
    <col min="6920" max="7168" width="6.19921875" style="437"/>
    <col min="7169" max="7169" width="7.296875" style="437" customWidth="1"/>
    <col min="7170" max="7170" width="36.69921875" style="437" customWidth="1"/>
    <col min="7171" max="7171" width="16.09765625" style="437" customWidth="1"/>
    <col min="7172" max="7172" width="17.19921875" style="437" customWidth="1"/>
    <col min="7173" max="7173" width="10.8984375" style="437" customWidth="1"/>
    <col min="7174" max="7174" width="12.69921875" style="437" customWidth="1"/>
    <col min="7175" max="7175" width="7.8984375" style="437" customWidth="1"/>
    <col min="7176" max="7424" width="6.19921875" style="437"/>
    <col min="7425" max="7425" width="7.296875" style="437" customWidth="1"/>
    <col min="7426" max="7426" width="36.69921875" style="437" customWidth="1"/>
    <col min="7427" max="7427" width="16.09765625" style="437" customWidth="1"/>
    <col min="7428" max="7428" width="17.19921875" style="437" customWidth="1"/>
    <col min="7429" max="7429" width="10.8984375" style="437" customWidth="1"/>
    <col min="7430" max="7430" width="12.69921875" style="437" customWidth="1"/>
    <col min="7431" max="7431" width="7.8984375" style="437" customWidth="1"/>
    <col min="7432" max="7680" width="6.19921875" style="437"/>
    <col min="7681" max="7681" width="7.296875" style="437" customWidth="1"/>
    <col min="7682" max="7682" width="36.69921875" style="437" customWidth="1"/>
    <col min="7683" max="7683" width="16.09765625" style="437" customWidth="1"/>
    <col min="7684" max="7684" width="17.19921875" style="437" customWidth="1"/>
    <col min="7685" max="7685" width="10.8984375" style="437" customWidth="1"/>
    <col min="7686" max="7686" width="12.69921875" style="437" customWidth="1"/>
    <col min="7687" max="7687" width="7.8984375" style="437" customWidth="1"/>
    <col min="7688" max="7936" width="6.19921875" style="437"/>
    <col min="7937" max="7937" width="7.296875" style="437" customWidth="1"/>
    <col min="7938" max="7938" width="36.69921875" style="437" customWidth="1"/>
    <col min="7939" max="7939" width="16.09765625" style="437" customWidth="1"/>
    <col min="7940" max="7940" width="17.19921875" style="437" customWidth="1"/>
    <col min="7941" max="7941" width="10.8984375" style="437" customWidth="1"/>
    <col min="7942" max="7942" width="12.69921875" style="437" customWidth="1"/>
    <col min="7943" max="7943" width="7.8984375" style="437" customWidth="1"/>
    <col min="7944" max="8192" width="6.19921875" style="437"/>
    <col min="8193" max="8193" width="7.296875" style="437" customWidth="1"/>
    <col min="8194" max="8194" width="36.69921875" style="437" customWidth="1"/>
    <col min="8195" max="8195" width="16.09765625" style="437" customWidth="1"/>
    <col min="8196" max="8196" width="17.19921875" style="437" customWidth="1"/>
    <col min="8197" max="8197" width="10.8984375" style="437" customWidth="1"/>
    <col min="8198" max="8198" width="12.69921875" style="437" customWidth="1"/>
    <col min="8199" max="8199" width="7.8984375" style="437" customWidth="1"/>
    <col min="8200" max="8448" width="6.19921875" style="437"/>
    <col min="8449" max="8449" width="7.296875" style="437" customWidth="1"/>
    <col min="8450" max="8450" width="36.69921875" style="437" customWidth="1"/>
    <col min="8451" max="8451" width="16.09765625" style="437" customWidth="1"/>
    <col min="8452" max="8452" width="17.19921875" style="437" customWidth="1"/>
    <col min="8453" max="8453" width="10.8984375" style="437" customWidth="1"/>
    <col min="8454" max="8454" width="12.69921875" style="437" customWidth="1"/>
    <col min="8455" max="8455" width="7.8984375" style="437" customWidth="1"/>
    <col min="8456" max="8704" width="6.19921875" style="437"/>
    <col min="8705" max="8705" width="7.296875" style="437" customWidth="1"/>
    <col min="8706" max="8706" width="36.69921875" style="437" customWidth="1"/>
    <col min="8707" max="8707" width="16.09765625" style="437" customWidth="1"/>
    <col min="8708" max="8708" width="17.19921875" style="437" customWidth="1"/>
    <col min="8709" max="8709" width="10.8984375" style="437" customWidth="1"/>
    <col min="8710" max="8710" width="12.69921875" style="437" customWidth="1"/>
    <col min="8711" max="8711" width="7.8984375" style="437" customWidth="1"/>
    <col min="8712" max="8960" width="6.19921875" style="437"/>
    <col min="8961" max="8961" width="7.296875" style="437" customWidth="1"/>
    <col min="8962" max="8962" width="36.69921875" style="437" customWidth="1"/>
    <col min="8963" max="8963" width="16.09765625" style="437" customWidth="1"/>
    <col min="8964" max="8964" width="17.19921875" style="437" customWidth="1"/>
    <col min="8965" max="8965" width="10.8984375" style="437" customWidth="1"/>
    <col min="8966" max="8966" width="12.69921875" style="437" customWidth="1"/>
    <col min="8967" max="8967" width="7.8984375" style="437" customWidth="1"/>
    <col min="8968" max="9216" width="6.19921875" style="437"/>
    <col min="9217" max="9217" width="7.296875" style="437" customWidth="1"/>
    <col min="9218" max="9218" width="36.69921875" style="437" customWidth="1"/>
    <col min="9219" max="9219" width="16.09765625" style="437" customWidth="1"/>
    <col min="9220" max="9220" width="17.19921875" style="437" customWidth="1"/>
    <col min="9221" max="9221" width="10.8984375" style="437" customWidth="1"/>
    <col min="9222" max="9222" width="12.69921875" style="437" customWidth="1"/>
    <col min="9223" max="9223" width="7.8984375" style="437" customWidth="1"/>
    <col min="9224" max="9472" width="6.19921875" style="437"/>
    <col min="9473" max="9473" width="7.296875" style="437" customWidth="1"/>
    <col min="9474" max="9474" width="36.69921875" style="437" customWidth="1"/>
    <col min="9475" max="9475" width="16.09765625" style="437" customWidth="1"/>
    <col min="9476" max="9476" width="17.19921875" style="437" customWidth="1"/>
    <col min="9477" max="9477" width="10.8984375" style="437" customWidth="1"/>
    <col min="9478" max="9478" width="12.69921875" style="437" customWidth="1"/>
    <col min="9479" max="9479" width="7.8984375" style="437" customWidth="1"/>
    <col min="9480" max="9728" width="6.19921875" style="437"/>
    <col min="9729" max="9729" width="7.296875" style="437" customWidth="1"/>
    <col min="9730" max="9730" width="36.69921875" style="437" customWidth="1"/>
    <col min="9731" max="9731" width="16.09765625" style="437" customWidth="1"/>
    <col min="9732" max="9732" width="17.19921875" style="437" customWidth="1"/>
    <col min="9733" max="9733" width="10.8984375" style="437" customWidth="1"/>
    <col min="9734" max="9734" width="12.69921875" style="437" customWidth="1"/>
    <col min="9735" max="9735" width="7.8984375" style="437" customWidth="1"/>
    <col min="9736" max="9984" width="6.19921875" style="437"/>
    <col min="9985" max="9985" width="7.296875" style="437" customWidth="1"/>
    <col min="9986" max="9986" width="36.69921875" style="437" customWidth="1"/>
    <col min="9987" max="9987" width="16.09765625" style="437" customWidth="1"/>
    <col min="9988" max="9988" width="17.19921875" style="437" customWidth="1"/>
    <col min="9989" max="9989" width="10.8984375" style="437" customWidth="1"/>
    <col min="9990" max="9990" width="12.69921875" style="437" customWidth="1"/>
    <col min="9991" max="9991" width="7.8984375" style="437" customWidth="1"/>
    <col min="9992" max="10240" width="6.19921875" style="437"/>
    <col min="10241" max="10241" width="7.296875" style="437" customWidth="1"/>
    <col min="10242" max="10242" width="36.69921875" style="437" customWidth="1"/>
    <col min="10243" max="10243" width="16.09765625" style="437" customWidth="1"/>
    <col min="10244" max="10244" width="17.19921875" style="437" customWidth="1"/>
    <col min="10245" max="10245" width="10.8984375" style="437" customWidth="1"/>
    <col min="10246" max="10246" width="12.69921875" style="437" customWidth="1"/>
    <col min="10247" max="10247" width="7.8984375" style="437" customWidth="1"/>
    <col min="10248" max="10496" width="6.19921875" style="437"/>
    <col min="10497" max="10497" width="7.296875" style="437" customWidth="1"/>
    <col min="10498" max="10498" width="36.69921875" style="437" customWidth="1"/>
    <col min="10499" max="10499" width="16.09765625" style="437" customWidth="1"/>
    <col min="10500" max="10500" width="17.19921875" style="437" customWidth="1"/>
    <col min="10501" max="10501" width="10.8984375" style="437" customWidth="1"/>
    <col min="10502" max="10502" width="12.69921875" style="437" customWidth="1"/>
    <col min="10503" max="10503" width="7.8984375" style="437" customWidth="1"/>
    <col min="10504" max="10752" width="6.19921875" style="437"/>
    <col min="10753" max="10753" width="7.296875" style="437" customWidth="1"/>
    <col min="10754" max="10754" width="36.69921875" style="437" customWidth="1"/>
    <col min="10755" max="10755" width="16.09765625" style="437" customWidth="1"/>
    <col min="10756" max="10756" width="17.19921875" style="437" customWidth="1"/>
    <col min="10757" max="10757" width="10.8984375" style="437" customWidth="1"/>
    <col min="10758" max="10758" width="12.69921875" style="437" customWidth="1"/>
    <col min="10759" max="10759" width="7.8984375" style="437" customWidth="1"/>
    <col min="10760" max="11008" width="6.19921875" style="437"/>
    <col min="11009" max="11009" width="7.296875" style="437" customWidth="1"/>
    <col min="11010" max="11010" width="36.69921875" style="437" customWidth="1"/>
    <col min="11011" max="11011" width="16.09765625" style="437" customWidth="1"/>
    <col min="11012" max="11012" width="17.19921875" style="437" customWidth="1"/>
    <col min="11013" max="11013" width="10.8984375" style="437" customWidth="1"/>
    <col min="11014" max="11014" width="12.69921875" style="437" customWidth="1"/>
    <col min="11015" max="11015" width="7.8984375" style="437" customWidth="1"/>
    <col min="11016" max="11264" width="6.19921875" style="437"/>
    <col min="11265" max="11265" width="7.296875" style="437" customWidth="1"/>
    <col min="11266" max="11266" width="36.69921875" style="437" customWidth="1"/>
    <col min="11267" max="11267" width="16.09765625" style="437" customWidth="1"/>
    <col min="11268" max="11268" width="17.19921875" style="437" customWidth="1"/>
    <col min="11269" max="11269" width="10.8984375" style="437" customWidth="1"/>
    <col min="11270" max="11270" width="12.69921875" style="437" customWidth="1"/>
    <col min="11271" max="11271" width="7.8984375" style="437" customWidth="1"/>
    <col min="11272" max="11520" width="6.19921875" style="437"/>
    <col min="11521" max="11521" width="7.296875" style="437" customWidth="1"/>
    <col min="11522" max="11522" width="36.69921875" style="437" customWidth="1"/>
    <col min="11523" max="11523" width="16.09765625" style="437" customWidth="1"/>
    <col min="11524" max="11524" width="17.19921875" style="437" customWidth="1"/>
    <col min="11525" max="11525" width="10.8984375" style="437" customWidth="1"/>
    <col min="11526" max="11526" width="12.69921875" style="437" customWidth="1"/>
    <col min="11527" max="11527" width="7.8984375" style="437" customWidth="1"/>
    <col min="11528" max="11776" width="6.19921875" style="437"/>
    <col min="11777" max="11777" width="7.296875" style="437" customWidth="1"/>
    <col min="11778" max="11778" width="36.69921875" style="437" customWidth="1"/>
    <col min="11779" max="11779" width="16.09765625" style="437" customWidth="1"/>
    <col min="11780" max="11780" width="17.19921875" style="437" customWidth="1"/>
    <col min="11781" max="11781" width="10.8984375" style="437" customWidth="1"/>
    <col min="11782" max="11782" width="12.69921875" style="437" customWidth="1"/>
    <col min="11783" max="11783" width="7.8984375" style="437" customWidth="1"/>
    <col min="11784" max="12032" width="6.19921875" style="437"/>
    <col min="12033" max="12033" width="7.296875" style="437" customWidth="1"/>
    <col min="12034" max="12034" width="36.69921875" style="437" customWidth="1"/>
    <col min="12035" max="12035" width="16.09765625" style="437" customWidth="1"/>
    <col min="12036" max="12036" width="17.19921875" style="437" customWidth="1"/>
    <col min="12037" max="12037" width="10.8984375" style="437" customWidth="1"/>
    <col min="12038" max="12038" width="12.69921875" style="437" customWidth="1"/>
    <col min="12039" max="12039" width="7.8984375" style="437" customWidth="1"/>
    <col min="12040" max="12288" width="6.19921875" style="437"/>
    <col min="12289" max="12289" width="7.296875" style="437" customWidth="1"/>
    <col min="12290" max="12290" width="36.69921875" style="437" customWidth="1"/>
    <col min="12291" max="12291" width="16.09765625" style="437" customWidth="1"/>
    <col min="12292" max="12292" width="17.19921875" style="437" customWidth="1"/>
    <col min="12293" max="12293" width="10.8984375" style="437" customWidth="1"/>
    <col min="12294" max="12294" width="12.69921875" style="437" customWidth="1"/>
    <col min="12295" max="12295" width="7.8984375" style="437" customWidth="1"/>
    <col min="12296" max="12544" width="6.19921875" style="437"/>
    <col min="12545" max="12545" width="7.296875" style="437" customWidth="1"/>
    <col min="12546" max="12546" width="36.69921875" style="437" customWidth="1"/>
    <col min="12547" max="12547" width="16.09765625" style="437" customWidth="1"/>
    <col min="12548" max="12548" width="17.19921875" style="437" customWidth="1"/>
    <col min="12549" max="12549" width="10.8984375" style="437" customWidth="1"/>
    <col min="12550" max="12550" width="12.69921875" style="437" customWidth="1"/>
    <col min="12551" max="12551" width="7.8984375" style="437" customWidth="1"/>
    <col min="12552" max="12800" width="6.19921875" style="437"/>
    <col min="12801" max="12801" width="7.296875" style="437" customWidth="1"/>
    <col min="12802" max="12802" width="36.69921875" style="437" customWidth="1"/>
    <col min="12803" max="12803" width="16.09765625" style="437" customWidth="1"/>
    <col min="12804" max="12804" width="17.19921875" style="437" customWidth="1"/>
    <col min="12805" max="12805" width="10.8984375" style="437" customWidth="1"/>
    <col min="12806" max="12806" width="12.69921875" style="437" customWidth="1"/>
    <col min="12807" max="12807" width="7.8984375" style="437" customWidth="1"/>
    <col min="12808" max="13056" width="6.19921875" style="437"/>
    <col min="13057" max="13057" width="7.296875" style="437" customWidth="1"/>
    <col min="13058" max="13058" width="36.69921875" style="437" customWidth="1"/>
    <col min="13059" max="13059" width="16.09765625" style="437" customWidth="1"/>
    <col min="13060" max="13060" width="17.19921875" style="437" customWidth="1"/>
    <col min="13061" max="13061" width="10.8984375" style="437" customWidth="1"/>
    <col min="13062" max="13062" width="12.69921875" style="437" customWidth="1"/>
    <col min="13063" max="13063" width="7.8984375" style="437" customWidth="1"/>
    <col min="13064" max="13312" width="6.19921875" style="437"/>
    <col min="13313" max="13313" width="7.296875" style="437" customWidth="1"/>
    <col min="13314" max="13314" width="36.69921875" style="437" customWidth="1"/>
    <col min="13315" max="13315" width="16.09765625" style="437" customWidth="1"/>
    <col min="13316" max="13316" width="17.19921875" style="437" customWidth="1"/>
    <col min="13317" max="13317" width="10.8984375" style="437" customWidth="1"/>
    <col min="13318" max="13318" width="12.69921875" style="437" customWidth="1"/>
    <col min="13319" max="13319" width="7.8984375" style="437" customWidth="1"/>
    <col min="13320" max="13568" width="6.19921875" style="437"/>
    <col min="13569" max="13569" width="7.296875" style="437" customWidth="1"/>
    <col min="13570" max="13570" width="36.69921875" style="437" customWidth="1"/>
    <col min="13571" max="13571" width="16.09765625" style="437" customWidth="1"/>
    <col min="13572" max="13572" width="17.19921875" style="437" customWidth="1"/>
    <col min="13573" max="13573" width="10.8984375" style="437" customWidth="1"/>
    <col min="13574" max="13574" width="12.69921875" style="437" customWidth="1"/>
    <col min="13575" max="13575" width="7.8984375" style="437" customWidth="1"/>
    <col min="13576" max="13824" width="6.19921875" style="437"/>
    <col min="13825" max="13825" width="7.296875" style="437" customWidth="1"/>
    <col min="13826" max="13826" width="36.69921875" style="437" customWidth="1"/>
    <col min="13827" max="13827" width="16.09765625" style="437" customWidth="1"/>
    <col min="13828" max="13828" width="17.19921875" style="437" customWidth="1"/>
    <col min="13829" max="13829" width="10.8984375" style="437" customWidth="1"/>
    <col min="13830" max="13830" width="12.69921875" style="437" customWidth="1"/>
    <col min="13831" max="13831" width="7.8984375" style="437" customWidth="1"/>
    <col min="13832" max="14080" width="6.19921875" style="437"/>
    <col min="14081" max="14081" width="7.296875" style="437" customWidth="1"/>
    <col min="14082" max="14082" width="36.69921875" style="437" customWidth="1"/>
    <col min="14083" max="14083" width="16.09765625" style="437" customWidth="1"/>
    <col min="14084" max="14084" width="17.19921875" style="437" customWidth="1"/>
    <col min="14085" max="14085" width="10.8984375" style="437" customWidth="1"/>
    <col min="14086" max="14086" width="12.69921875" style="437" customWidth="1"/>
    <col min="14087" max="14087" width="7.8984375" style="437" customWidth="1"/>
    <col min="14088" max="14336" width="6.19921875" style="437"/>
    <col min="14337" max="14337" width="7.296875" style="437" customWidth="1"/>
    <col min="14338" max="14338" width="36.69921875" style="437" customWidth="1"/>
    <col min="14339" max="14339" width="16.09765625" style="437" customWidth="1"/>
    <col min="14340" max="14340" width="17.19921875" style="437" customWidth="1"/>
    <col min="14341" max="14341" width="10.8984375" style="437" customWidth="1"/>
    <col min="14342" max="14342" width="12.69921875" style="437" customWidth="1"/>
    <col min="14343" max="14343" width="7.8984375" style="437" customWidth="1"/>
    <col min="14344" max="14592" width="6.19921875" style="437"/>
    <col min="14593" max="14593" width="7.296875" style="437" customWidth="1"/>
    <col min="14594" max="14594" width="36.69921875" style="437" customWidth="1"/>
    <col min="14595" max="14595" width="16.09765625" style="437" customWidth="1"/>
    <col min="14596" max="14596" width="17.19921875" style="437" customWidth="1"/>
    <col min="14597" max="14597" width="10.8984375" style="437" customWidth="1"/>
    <col min="14598" max="14598" width="12.69921875" style="437" customWidth="1"/>
    <col min="14599" max="14599" width="7.8984375" style="437" customWidth="1"/>
    <col min="14600" max="14848" width="6.19921875" style="437"/>
    <col min="14849" max="14849" width="7.296875" style="437" customWidth="1"/>
    <col min="14850" max="14850" width="36.69921875" style="437" customWidth="1"/>
    <col min="14851" max="14851" width="16.09765625" style="437" customWidth="1"/>
    <col min="14852" max="14852" width="17.19921875" style="437" customWidth="1"/>
    <col min="14853" max="14853" width="10.8984375" style="437" customWidth="1"/>
    <col min="14854" max="14854" width="12.69921875" style="437" customWidth="1"/>
    <col min="14855" max="14855" width="7.8984375" style="437" customWidth="1"/>
    <col min="14856" max="15104" width="6.19921875" style="437"/>
    <col min="15105" max="15105" width="7.296875" style="437" customWidth="1"/>
    <col min="15106" max="15106" width="36.69921875" style="437" customWidth="1"/>
    <col min="15107" max="15107" width="16.09765625" style="437" customWidth="1"/>
    <col min="15108" max="15108" width="17.19921875" style="437" customWidth="1"/>
    <col min="15109" max="15109" width="10.8984375" style="437" customWidth="1"/>
    <col min="15110" max="15110" width="12.69921875" style="437" customWidth="1"/>
    <col min="15111" max="15111" width="7.8984375" style="437" customWidth="1"/>
    <col min="15112" max="15360" width="6.19921875" style="437"/>
    <col min="15361" max="15361" width="7.296875" style="437" customWidth="1"/>
    <col min="15362" max="15362" width="36.69921875" style="437" customWidth="1"/>
    <col min="15363" max="15363" width="16.09765625" style="437" customWidth="1"/>
    <col min="15364" max="15364" width="17.19921875" style="437" customWidth="1"/>
    <col min="15365" max="15365" width="10.8984375" style="437" customWidth="1"/>
    <col min="15366" max="15366" width="12.69921875" style="437" customWidth="1"/>
    <col min="15367" max="15367" width="7.8984375" style="437" customWidth="1"/>
    <col min="15368" max="15616" width="6.19921875" style="437"/>
    <col min="15617" max="15617" width="7.296875" style="437" customWidth="1"/>
    <col min="15618" max="15618" width="36.69921875" style="437" customWidth="1"/>
    <col min="15619" max="15619" width="16.09765625" style="437" customWidth="1"/>
    <col min="15620" max="15620" width="17.19921875" style="437" customWidth="1"/>
    <col min="15621" max="15621" width="10.8984375" style="437" customWidth="1"/>
    <col min="15622" max="15622" width="12.69921875" style="437" customWidth="1"/>
    <col min="15623" max="15623" width="7.8984375" style="437" customWidth="1"/>
    <col min="15624" max="15872" width="6.19921875" style="437"/>
    <col min="15873" max="15873" width="7.296875" style="437" customWidth="1"/>
    <col min="15874" max="15874" width="36.69921875" style="437" customWidth="1"/>
    <col min="15875" max="15875" width="16.09765625" style="437" customWidth="1"/>
    <col min="15876" max="15876" width="17.19921875" style="437" customWidth="1"/>
    <col min="15877" max="15877" width="10.8984375" style="437" customWidth="1"/>
    <col min="15878" max="15878" width="12.69921875" style="437" customWidth="1"/>
    <col min="15879" max="15879" width="7.8984375" style="437" customWidth="1"/>
    <col min="15880" max="16128" width="6.19921875" style="437"/>
    <col min="16129" max="16129" width="7.296875" style="437" customWidth="1"/>
    <col min="16130" max="16130" width="36.69921875" style="437" customWidth="1"/>
    <col min="16131" max="16131" width="16.09765625" style="437" customWidth="1"/>
    <col min="16132" max="16132" width="17.19921875" style="437" customWidth="1"/>
    <col min="16133" max="16133" width="10.8984375" style="437" customWidth="1"/>
    <col min="16134" max="16134" width="12.69921875" style="437" customWidth="1"/>
    <col min="16135" max="16135" width="7.8984375" style="437" customWidth="1"/>
    <col min="16136" max="16384" width="6.19921875" style="437"/>
  </cols>
  <sheetData>
    <row r="1" spans="1:6" ht="33.75" customHeight="1">
      <c r="A1" s="432" t="s">
        <v>1086</v>
      </c>
      <c r="B1" s="433"/>
      <c r="C1" s="434"/>
      <c r="D1" s="435"/>
      <c r="E1" s="435"/>
      <c r="F1" s="436" t="s">
        <v>1087</v>
      </c>
    </row>
    <row r="2" spans="1:6" ht="20.25" customHeight="1">
      <c r="B2" s="434"/>
      <c r="C2" s="435"/>
      <c r="D2" s="435"/>
      <c r="E2" s="438"/>
      <c r="F2" s="439"/>
    </row>
    <row r="3" spans="1:6" s="443" customFormat="1" ht="18" customHeight="1">
      <c r="A3" s="440"/>
      <c r="B3" s="434"/>
      <c r="C3" s="434"/>
      <c r="D3" s="441"/>
      <c r="E3" s="434"/>
      <c r="F3" s="442" t="s">
        <v>1088</v>
      </c>
    </row>
    <row r="4" spans="1:6" s="443" customFormat="1" ht="27.15" customHeight="1">
      <c r="A4" s="444" t="s">
        <v>1089</v>
      </c>
      <c r="B4" s="445" t="s">
        <v>1090</v>
      </c>
      <c r="C4" s="886" t="s">
        <v>1091</v>
      </c>
      <c r="D4" s="886"/>
      <c r="E4" s="886"/>
      <c r="F4" s="886"/>
    </row>
    <row r="5" spans="1:6" s="443" customFormat="1" ht="18" customHeight="1">
      <c r="A5" s="446"/>
      <c r="B5" s="446" t="s">
        <v>1092</v>
      </c>
      <c r="C5" s="887"/>
      <c r="D5" s="887"/>
      <c r="E5" s="887"/>
      <c r="F5" s="887"/>
    </row>
    <row r="6" spans="1:6" s="443" customFormat="1" ht="18" customHeight="1">
      <c r="A6" s="446"/>
      <c r="B6" s="446" t="s">
        <v>1093</v>
      </c>
      <c r="C6" s="887"/>
      <c r="D6" s="887"/>
      <c r="E6" s="887"/>
      <c r="F6" s="887"/>
    </row>
    <row r="7" spans="1:6" s="443" customFormat="1" ht="18" customHeight="1">
      <c r="A7" s="446"/>
      <c r="B7" s="446" t="s">
        <v>1094</v>
      </c>
      <c r="C7" s="888"/>
      <c r="D7" s="889"/>
      <c r="E7" s="889"/>
      <c r="F7" s="890"/>
    </row>
    <row r="8" spans="1:6" s="443" customFormat="1" ht="18" customHeight="1">
      <c r="A8" s="446"/>
      <c r="B8" s="446" t="s">
        <v>1095</v>
      </c>
      <c r="C8" s="887"/>
      <c r="D8" s="887"/>
      <c r="E8" s="887"/>
      <c r="F8" s="887"/>
    </row>
    <row r="9" spans="1:6" s="443" customFormat="1" ht="18" customHeight="1">
      <c r="A9" s="446"/>
      <c r="B9" s="446" t="s">
        <v>1096</v>
      </c>
      <c r="C9" s="885" t="s">
        <v>1097</v>
      </c>
      <c r="D9" s="885"/>
      <c r="E9" s="885"/>
      <c r="F9" s="885"/>
    </row>
    <row r="10" spans="1:6" s="443" customFormat="1" ht="18" customHeight="1">
      <c r="A10" s="446"/>
      <c r="B10" s="446" t="s">
        <v>1098</v>
      </c>
      <c r="C10" s="885" t="s">
        <v>1097</v>
      </c>
      <c r="D10" s="885"/>
      <c r="E10" s="885"/>
      <c r="F10" s="885"/>
    </row>
    <row r="11" spans="1:6" s="443" customFormat="1" ht="20.399999999999999" customHeight="1">
      <c r="A11" s="446"/>
      <c r="B11" s="446" t="s">
        <v>1099</v>
      </c>
      <c r="C11" s="885" t="s">
        <v>1097</v>
      </c>
      <c r="D11" s="885"/>
      <c r="E11" s="885"/>
      <c r="F11" s="885"/>
    </row>
    <row r="12" spans="1:6" s="443" customFormat="1" ht="20.399999999999999" customHeight="1">
      <c r="A12" s="446"/>
      <c r="B12" s="446" t="s">
        <v>1100</v>
      </c>
      <c r="C12" s="894"/>
      <c r="D12" s="895"/>
      <c r="E12" s="895"/>
      <c r="F12" s="896"/>
    </row>
    <row r="13" spans="1:6" s="443" customFormat="1" ht="20.399999999999999" customHeight="1">
      <c r="A13" s="446"/>
      <c r="B13" s="446" t="s">
        <v>1101</v>
      </c>
      <c r="C13" s="894"/>
      <c r="D13" s="895"/>
      <c r="E13" s="895"/>
      <c r="F13" s="896"/>
    </row>
    <row r="14" spans="1:6" s="443" customFormat="1" ht="20.399999999999999" customHeight="1">
      <c r="A14" s="446"/>
      <c r="B14" s="446" t="s">
        <v>1102</v>
      </c>
      <c r="C14" s="894"/>
      <c r="D14" s="895"/>
      <c r="E14" s="895"/>
      <c r="F14" s="896"/>
    </row>
    <row r="15" spans="1:6" s="443" customFormat="1" ht="20.399999999999999" customHeight="1">
      <c r="A15" s="446"/>
      <c r="B15" s="446" t="s">
        <v>1103</v>
      </c>
      <c r="C15" s="894"/>
      <c r="D15" s="895"/>
      <c r="E15" s="895"/>
      <c r="F15" s="896"/>
    </row>
    <row r="16" spans="1:6" s="443" customFormat="1" ht="20.399999999999999" customHeight="1">
      <c r="A16" s="447"/>
      <c r="B16" s="446" t="s">
        <v>1104</v>
      </c>
      <c r="C16" s="885" t="s">
        <v>1097</v>
      </c>
      <c r="D16" s="885"/>
      <c r="E16" s="885"/>
      <c r="F16" s="885"/>
    </row>
    <row r="17" spans="1:10" s="443" customFormat="1" ht="18" customHeight="1">
      <c r="A17" s="447"/>
      <c r="B17" s="446" t="s">
        <v>1105</v>
      </c>
      <c r="C17" s="885" t="s">
        <v>1097</v>
      </c>
      <c r="D17" s="885"/>
      <c r="E17" s="885"/>
      <c r="F17" s="885"/>
    </row>
    <row r="18" spans="1:10" s="443" customFormat="1" ht="18" customHeight="1">
      <c r="A18" s="447"/>
      <c r="B18" s="446" t="s">
        <v>1106</v>
      </c>
      <c r="C18" s="885" t="s">
        <v>1097</v>
      </c>
      <c r="D18" s="885"/>
      <c r="E18" s="885"/>
      <c r="F18" s="885"/>
    </row>
    <row r="19" spans="1:10" s="443" customFormat="1" ht="18" customHeight="1">
      <c r="A19" s="447"/>
      <c r="B19" s="446" t="s">
        <v>1107</v>
      </c>
      <c r="C19" s="891" t="s">
        <v>1108</v>
      </c>
      <c r="D19" s="892"/>
      <c r="E19" s="892"/>
      <c r="F19" s="893"/>
    </row>
    <row r="20" spans="1:10" ht="23.25" customHeight="1">
      <c r="A20" s="447"/>
      <c r="B20" s="446" t="s">
        <v>1109</v>
      </c>
      <c r="C20" s="891" t="s">
        <v>1108</v>
      </c>
      <c r="D20" s="892"/>
      <c r="E20" s="892"/>
      <c r="F20" s="893"/>
    </row>
    <row r="21" spans="1:10" ht="18" customHeight="1">
      <c r="A21" s="447"/>
      <c r="B21" s="446" t="s">
        <v>1110</v>
      </c>
      <c r="C21" s="891" t="s">
        <v>1108</v>
      </c>
      <c r="D21" s="892"/>
      <c r="E21" s="892"/>
      <c r="F21" s="893"/>
    </row>
    <row r="22" spans="1:10" ht="18" customHeight="1">
      <c r="A22" s="447"/>
      <c r="B22" s="446" t="s">
        <v>1111</v>
      </c>
      <c r="C22" s="891" t="s">
        <v>1112</v>
      </c>
      <c r="D22" s="892"/>
      <c r="E22" s="892"/>
      <c r="F22" s="893"/>
    </row>
    <row r="23" spans="1:10" ht="18" customHeight="1">
      <c r="A23" s="447"/>
      <c r="B23" s="446" t="s">
        <v>1113</v>
      </c>
      <c r="C23" s="888"/>
      <c r="D23" s="889"/>
      <c r="E23" s="889"/>
      <c r="F23" s="890"/>
    </row>
    <row r="24" spans="1:10" ht="18" customHeight="1">
      <c r="A24" s="447"/>
      <c r="B24" s="446" t="s">
        <v>1114</v>
      </c>
      <c r="C24" s="885" t="s">
        <v>1097</v>
      </c>
      <c r="D24" s="885"/>
      <c r="E24" s="885"/>
      <c r="F24" s="885"/>
    </row>
    <row r="25" spans="1:10" ht="18" customHeight="1">
      <c r="A25" s="447"/>
      <c r="B25" s="446" t="s">
        <v>1115</v>
      </c>
      <c r="C25" s="888" t="s">
        <v>1116</v>
      </c>
      <c r="D25" s="889"/>
      <c r="E25" s="889"/>
      <c r="F25" s="890"/>
    </row>
    <row r="26" spans="1:10" ht="18" customHeight="1">
      <c r="A26" s="447"/>
      <c r="B26" s="446" t="s">
        <v>1117</v>
      </c>
      <c r="C26" s="897" t="s">
        <v>1118</v>
      </c>
      <c r="D26" s="897"/>
      <c r="E26" s="897"/>
      <c r="F26" s="897"/>
    </row>
    <row r="27" spans="1:10" customFormat="1" ht="17.399999999999999">
      <c r="A27" s="408" t="s">
        <v>1015</v>
      </c>
      <c r="I27" s="409"/>
      <c r="J27" s="410"/>
    </row>
    <row r="28" spans="1:10" ht="10.5" customHeight="1">
      <c r="B28" s="448"/>
      <c r="C28" s="449"/>
      <c r="D28" s="449"/>
      <c r="E28" s="450"/>
      <c r="F28" s="450"/>
    </row>
    <row r="29" spans="1:10" s="452" customFormat="1" ht="15.6">
      <c r="A29" s="451" t="s">
        <v>1119</v>
      </c>
    </row>
    <row r="30" spans="1:10" s="452" customFormat="1" ht="15.6">
      <c r="A30" s="453" t="s">
        <v>1120</v>
      </c>
    </row>
    <row r="31" spans="1:10" s="452" customFormat="1" ht="15.6">
      <c r="A31" s="453" t="s">
        <v>1121</v>
      </c>
    </row>
    <row r="32" spans="1:10" s="452" customFormat="1" ht="15.6">
      <c r="A32" s="454" t="s">
        <v>1122</v>
      </c>
    </row>
    <row r="33" spans="1:1" s="452" customFormat="1" ht="15.6">
      <c r="A33" s="453" t="s">
        <v>1123</v>
      </c>
    </row>
    <row r="34" spans="1:1" s="452" customFormat="1" ht="15.6">
      <c r="A34" s="453" t="s">
        <v>1124</v>
      </c>
    </row>
    <row r="35" spans="1:1" s="452" customFormat="1" ht="15.6">
      <c r="A35" s="453" t="s">
        <v>1125</v>
      </c>
    </row>
  </sheetData>
  <mergeCells count="23">
    <mergeCell ref="C22:F22"/>
    <mergeCell ref="C23:F23"/>
    <mergeCell ref="C24:F24"/>
    <mergeCell ref="C25:F25"/>
    <mergeCell ref="C26:F26"/>
    <mergeCell ref="C21:F21"/>
    <mergeCell ref="C10:F10"/>
    <mergeCell ref="C11:F11"/>
    <mergeCell ref="C12:F12"/>
    <mergeCell ref="C13:F13"/>
    <mergeCell ref="C14:F14"/>
    <mergeCell ref="C15:F15"/>
    <mergeCell ref="C16:F16"/>
    <mergeCell ref="C17:F17"/>
    <mergeCell ref="C18:F18"/>
    <mergeCell ref="C19:F19"/>
    <mergeCell ref="C20:F20"/>
    <mergeCell ref="C9:F9"/>
    <mergeCell ref="C4:F4"/>
    <mergeCell ref="C5:F5"/>
    <mergeCell ref="C6:F6"/>
    <mergeCell ref="C7:F7"/>
    <mergeCell ref="C8:F8"/>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4.4"/>
  <cols>
    <col min="1" max="1" width="6.59765625" style="456" customWidth="1"/>
    <col min="2" max="2" width="29.59765625" style="456" customWidth="1"/>
    <col min="3" max="4" width="30.3984375" style="456" customWidth="1"/>
    <col min="5" max="5" width="7.69921875" style="456" customWidth="1"/>
    <col min="6" max="256" width="8.8984375" style="456"/>
    <col min="257" max="257" width="6.59765625" style="456" customWidth="1"/>
    <col min="258" max="258" width="29.59765625" style="456" customWidth="1"/>
    <col min="259" max="260" width="30.3984375" style="456" customWidth="1"/>
    <col min="261" max="261" width="7.69921875" style="456" customWidth="1"/>
    <col min="262" max="512" width="8.8984375" style="456"/>
    <col min="513" max="513" width="6.59765625" style="456" customWidth="1"/>
    <col min="514" max="514" width="29.59765625" style="456" customWidth="1"/>
    <col min="515" max="516" width="30.3984375" style="456" customWidth="1"/>
    <col min="517" max="517" width="7.69921875" style="456" customWidth="1"/>
    <col min="518" max="768" width="8.8984375" style="456"/>
    <col min="769" max="769" width="6.59765625" style="456" customWidth="1"/>
    <col min="770" max="770" width="29.59765625" style="456" customWidth="1"/>
    <col min="771" max="772" width="30.3984375" style="456" customWidth="1"/>
    <col min="773" max="773" width="7.69921875" style="456" customWidth="1"/>
    <col min="774" max="1024" width="8.8984375" style="456"/>
    <col min="1025" max="1025" width="6.59765625" style="456" customWidth="1"/>
    <col min="1026" max="1026" width="29.59765625" style="456" customWidth="1"/>
    <col min="1027" max="1028" width="30.3984375" style="456" customWidth="1"/>
    <col min="1029" max="1029" width="7.69921875" style="456" customWidth="1"/>
    <col min="1030" max="1280" width="8.8984375" style="456"/>
    <col min="1281" max="1281" width="6.59765625" style="456" customWidth="1"/>
    <col min="1282" max="1282" width="29.59765625" style="456" customWidth="1"/>
    <col min="1283" max="1284" width="30.3984375" style="456" customWidth="1"/>
    <col min="1285" max="1285" width="7.69921875" style="456" customWidth="1"/>
    <col min="1286" max="1536" width="8.8984375" style="456"/>
    <col min="1537" max="1537" width="6.59765625" style="456" customWidth="1"/>
    <col min="1538" max="1538" width="29.59765625" style="456" customWidth="1"/>
    <col min="1539" max="1540" width="30.3984375" style="456" customWidth="1"/>
    <col min="1541" max="1541" width="7.69921875" style="456" customWidth="1"/>
    <col min="1542" max="1792" width="8.8984375" style="456"/>
    <col min="1793" max="1793" width="6.59765625" style="456" customWidth="1"/>
    <col min="1794" max="1794" width="29.59765625" style="456" customWidth="1"/>
    <col min="1795" max="1796" width="30.3984375" style="456" customWidth="1"/>
    <col min="1797" max="1797" width="7.69921875" style="456" customWidth="1"/>
    <col min="1798" max="2048" width="8.8984375" style="456"/>
    <col min="2049" max="2049" width="6.59765625" style="456" customWidth="1"/>
    <col min="2050" max="2050" width="29.59765625" style="456" customWidth="1"/>
    <col min="2051" max="2052" width="30.3984375" style="456" customWidth="1"/>
    <col min="2053" max="2053" width="7.69921875" style="456" customWidth="1"/>
    <col min="2054" max="2304" width="8.8984375" style="456"/>
    <col min="2305" max="2305" width="6.59765625" style="456" customWidth="1"/>
    <col min="2306" max="2306" width="29.59765625" style="456" customWidth="1"/>
    <col min="2307" max="2308" width="30.3984375" style="456" customWidth="1"/>
    <col min="2309" max="2309" width="7.69921875" style="456" customWidth="1"/>
    <col min="2310" max="2560" width="8.8984375" style="456"/>
    <col min="2561" max="2561" width="6.59765625" style="456" customWidth="1"/>
    <col min="2562" max="2562" width="29.59765625" style="456" customWidth="1"/>
    <col min="2563" max="2564" width="30.3984375" style="456" customWidth="1"/>
    <col min="2565" max="2565" width="7.69921875" style="456" customWidth="1"/>
    <col min="2566" max="2816" width="8.8984375" style="456"/>
    <col min="2817" max="2817" width="6.59765625" style="456" customWidth="1"/>
    <col min="2818" max="2818" width="29.59765625" style="456" customWidth="1"/>
    <col min="2819" max="2820" width="30.3984375" style="456" customWidth="1"/>
    <col min="2821" max="2821" width="7.69921875" style="456" customWidth="1"/>
    <col min="2822" max="3072" width="8.8984375" style="456"/>
    <col min="3073" max="3073" width="6.59765625" style="456" customWidth="1"/>
    <col min="3074" max="3074" width="29.59765625" style="456" customWidth="1"/>
    <col min="3075" max="3076" width="30.3984375" style="456" customWidth="1"/>
    <col min="3077" max="3077" width="7.69921875" style="456" customWidth="1"/>
    <col min="3078" max="3328" width="8.8984375" style="456"/>
    <col min="3329" max="3329" width="6.59765625" style="456" customWidth="1"/>
    <col min="3330" max="3330" width="29.59765625" style="456" customWidth="1"/>
    <col min="3331" max="3332" width="30.3984375" style="456" customWidth="1"/>
    <col min="3333" max="3333" width="7.69921875" style="456" customWidth="1"/>
    <col min="3334" max="3584" width="8.8984375" style="456"/>
    <col min="3585" max="3585" width="6.59765625" style="456" customWidth="1"/>
    <col min="3586" max="3586" width="29.59765625" style="456" customWidth="1"/>
    <col min="3587" max="3588" width="30.3984375" style="456" customWidth="1"/>
    <col min="3589" max="3589" width="7.69921875" style="456" customWidth="1"/>
    <col min="3590" max="3840" width="8.8984375" style="456"/>
    <col min="3841" max="3841" width="6.59765625" style="456" customWidth="1"/>
    <col min="3842" max="3842" width="29.59765625" style="456" customWidth="1"/>
    <col min="3843" max="3844" width="30.3984375" style="456" customWidth="1"/>
    <col min="3845" max="3845" width="7.69921875" style="456" customWidth="1"/>
    <col min="3846" max="4096" width="8.8984375" style="456"/>
    <col min="4097" max="4097" width="6.59765625" style="456" customWidth="1"/>
    <col min="4098" max="4098" width="29.59765625" style="456" customWidth="1"/>
    <col min="4099" max="4100" width="30.3984375" style="456" customWidth="1"/>
    <col min="4101" max="4101" width="7.69921875" style="456" customWidth="1"/>
    <col min="4102" max="4352" width="8.8984375" style="456"/>
    <col min="4353" max="4353" width="6.59765625" style="456" customWidth="1"/>
    <col min="4354" max="4354" width="29.59765625" style="456" customWidth="1"/>
    <col min="4355" max="4356" width="30.3984375" style="456" customWidth="1"/>
    <col min="4357" max="4357" width="7.69921875" style="456" customWidth="1"/>
    <col min="4358" max="4608" width="8.8984375" style="456"/>
    <col min="4609" max="4609" width="6.59765625" style="456" customWidth="1"/>
    <col min="4610" max="4610" width="29.59765625" style="456" customWidth="1"/>
    <col min="4611" max="4612" width="30.3984375" style="456" customWidth="1"/>
    <col min="4613" max="4613" width="7.69921875" style="456" customWidth="1"/>
    <col min="4614" max="4864" width="8.8984375" style="456"/>
    <col min="4865" max="4865" width="6.59765625" style="456" customWidth="1"/>
    <col min="4866" max="4866" width="29.59765625" style="456" customWidth="1"/>
    <col min="4867" max="4868" width="30.3984375" style="456" customWidth="1"/>
    <col min="4869" max="4869" width="7.69921875" style="456" customWidth="1"/>
    <col min="4870" max="5120" width="8.8984375" style="456"/>
    <col min="5121" max="5121" width="6.59765625" style="456" customWidth="1"/>
    <col min="5122" max="5122" width="29.59765625" style="456" customWidth="1"/>
    <col min="5123" max="5124" width="30.3984375" style="456" customWidth="1"/>
    <col min="5125" max="5125" width="7.69921875" style="456" customWidth="1"/>
    <col min="5126" max="5376" width="8.8984375" style="456"/>
    <col min="5377" max="5377" width="6.59765625" style="456" customWidth="1"/>
    <col min="5378" max="5378" width="29.59765625" style="456" customWidth="1"/>
    <col min="5379" max="5380" width="30.3984375" style="456" customWidth="1"/>
    <col min="5381" max="5381" width="7.69921875" style="456" customWidth="1"/>
    <col min="5382" max="5632" width="8.8984375" style="456"/>
    <col min="5633" max="5633" width="6.59765625" style="456" customWidth="1"/>
    <col min="5634" max="5634" width="29.59765625" style="456" customWidth="1"/>
    <col min="5635" max="5636" width="30.3984375" style="456" customWidth="1"/>
    <col min="5637" max="5637" width="7.69921875" style="456" customWidth="1"/>
    <col min="5638" max="5888" width="8.8984375" style="456"/>
    <col min="5889" max="5889" width="6.59765625" style="456" customWidth="1"/>
    <col min="5890" max="5890" width="29.59765625" style="456" customWidth="1"/>
    <col min="5891" max="5892" width="30.3984375" style="456" customWidth="1"/>
    <col min="5893" max="5893" width="7.69921875" style="456" customWidth="1"/>
    <col min="5894" max="6144" width="8.8984375" style="456"/>
    <col min="6145" max="6145" width="6.59765625" style="456" customWidth="1"/>
    <col min="6146" max="6146" width="29.59765625" style="456" customWidth="1"/>
    <col min="6147" max="6148" width="30.3984375" style="456" customWidth="1"/>
    <col min="6149" max="6149" width="7.69921875" style="456" customWidth="1"/>
    <col min="6150" max="6400" width="8.8984375" style="456"/>
    <col min="6401" max="6401" width="6.59765625" style="456" customWidth="1"/>
    <col min="6402" max="6402" width="29.59765625" style="456" customWidth="1"/>
    <col min="6403" max="6404" width="30.3984375" style="456" customWidth="1"/>
    <col min="6405" max="6405" width="7.69921875" style="456" customWidth="1"/>
    <col min="6406" max="6656" width="8.8984375" style="456"/>
    <col min="6657" max="6657" width="6.59765625" style="456" customWidth="1"/>
    <col min="6658" max="6658" width="29.59765625" style="456" customWidth="1"/>
    <col min="6659" max="6660" width="30.3984375" style="456" customWidth="1"/>
    <col min="6661" max="6661" width="7.69921875" style="456" customWidth="1"/>
    <col min="6662" max="6912" width="8.8984375" style="456"/>
    <col min="6913" max="6913" width="6.59765625" style="456" customWidth="1"/>
    <col min="6914" max="6914" width="29.59765625" style="456" customWidth="1"/>
    <col min="6915" max="6916" width="30.3984375" style="456" customWidth="1"/>
    <col min="6917" max="6917" width="7.69921875" style="456" customWidth="1"/>
    <col min="6918" max="7168" width="8.8984375" style="456"/>
    <col min="7169" max="7169" width="6.59765625" style="456" customWidth="1"/>
    <col min="7170" max="7170" width="29.59765625" style="456" customWidth="1"/>
    <col min="7171" max="7172" width="30.3984375" style="456" customWidth="1"/>
    <col min="7173" max="7173" width="7.69921875" style="456" customWidth="1"/>
    <col min="7174" max="7424" width="8.8984375" style="456"/>
    <col min="7425" max="7425" width="6.59765625" style="456" customWidth="1"/>
    <col min="7426" max="7426" width="29.59765625" style="456" customWidth="1"/>
    <col min="7427" max="7428" width="30.3984375" style="456" customWidth="1"/>
    <col min="7429" max="7429" width="7.69921875" style="456" customWidth="1"/>
    <col min="7430" max="7680" width="8.8984375" style="456"/>
    <col min="7681" max="7681" width="6.59765625" style="456" customWidth="1"/>
    <col min="7682" max="7682" width="29.59765625" style="456" customWidth="1"/>
    <col min="7683" max="7684" width="30.3984375" style="456" customWidth="1"/>
    <col min="7685" max="7685" width="7.69921875" style="456" customWidth="1"/>
    <col min="7686" max="7936" width="8.8984375" style="456"/>
    <col min="7937" max="7937" width="6.59765625" style="456" customWidth="1"/>
    <col min="7938" max="7938" width="29.59765625" style="456" customWidth="1"/>
    <col min="7939" max="7940" width="30.3984375" style="456" customWidth="1"/>
    <col min="7941" max="7941" width="7.69921875" style="456" customWidth="1"/>
    <col min="7942" max="8192" width="8.8984375" style="456"/>
    <col min="8193" max="8193" width="6.59765625" style="456" customWidth="1"/>
    <col min="8194" max="8194" width="29.59765625" style="456" customWidth="1"/>
    <col min="8195" max="8196" width="30.3984375" style="456" customWidth="1"/>
    <col min="8197" max="8197" width="7.69921875" style="456" customWidth="1"/>
    <col min="8198" max="8448" width="8.8984375" style="456"/>
    <col min="8449" max="8449" width="6.59765625" style="456" customWidth="1"/>
    <col min="8450" max="8450" width="29.59765625" style="456" customWidth="1"/>
    <col min="8451" max="8452" width="30.3984375" style="456" customWidth="1"/>
    <col min="8453" max="8453" width="7.69921875" style="456" customWidth="1"/>
    <col min="8454" max="8704" width="8.8984375" style="456"/>
    <col min="8705" max="8705" width="6.59765625" style="456" customWidth="1"/>
    <col min="8706" max="8706" width="29.59765625" style="456" customWidth="1"/>
    <col min="8707" max="8708" width="30.3984375" style="456" customWidth="1"/>
    <col min="8709" max="8709" width="7.69921875" style="456" customWidth="1"/>
    <col min="8710" max="8960" width="8.8984375" style="456"/>
    <col min="8961" max="8961" width="6.59765625" style="456" customWidth="1"/>
    <col min="8962" max="8962" width="29.59765625" style="456" customWidth="1"/>
    <col min="8963" max="8964" width="30.3984375" style="456" customWidth="1"/>
    <col min="8965" max="8965" width="7.69921875" style="456" customWidth="1"/>
    <col min="8966" max="9216" width="8.8984375" style="456"/>
    <col min="9217" max="9217" width="6.59765625" style="456" customWidth="1"/>
    <col min="9218" max="9218" width="29.59765625" style="456" customWidth="1"/>
    <col min="9219" max="9220" width="30.3984375" style="456" customWidth="1"/>
    <col min="9221" max="9221" width="7.69921875" style="456" customWidth="1"/>
    <col min="9222" max="9472" width="8.8984375" style="456"/>
    <col min="9473" max="9473" width="6.59765625" style="456" customWidth="1"/>
    <col min="9474" max="9474" width="29.59765625" style="456" customWidth="1"/>
    <col min="9475" max="9476" width="30.3984375" style="456" customWidth="1"/>
    <col min="9477" max="9477" width="7.69921875" style="456" customWidth="1"/>
    <col min="9478" max="9728" width="8.8984375" style="456"/>
    <col min="9729" max="9729" width="6.59765625" style="456" customWidth="1"/>
    <col min="9730" max="9730" width="29.59765625" style="456" customWidth="1"/>
    <col min="9731" max="9732" width="30.3984375" style="456" customWidth="1"/>
    <col min="9733" max="9733" width="7.69921875" style="456" customWidth="1"/>
    <col min="9734" max="9984" width="8.8984375" style="456"/>
    <col min="9985" max="9985" width="6.59765625" style="456" customWidth="1"/>
    <col min="9986" max="9986" width="29.59765625" style="456" customWidth="1"/>
    <col min="9987" max="9988" width="30.3984375" style="456" customWidth="1"/>
    <col min="9989" max="9989" width="7.69921875" style="456" customWidth="1"/>
    <col min="9990" max="10240" width="8.8984375" style="456"/>
    <col min="10241" max="10241" width="6.59765625" style="456" customWidth="1"/>
    <col min="10242" max="10242" width="29.59765625" style="456" customWidth="1"/>
    <col min="10243" max="10244" width="30.3984375" style="456" customWidth="1"/>
    <col min="10245" max="10245" width="7.69921875" style="456" customWidth="1"/>
    <col min="10246" max="10496" width="8.8984375" style="456"/>
    <col min="10497" max="10497" width="6.59765625" style="456" customWidth="1"/>
    <col min="10498" max="10498" width="29.59765625" style="456" customWidth="1"/>
    <col min="10499" max="10500" width="30.3984375" style="456" customWidth="1"/>
    <col min="10501" max="10501" width="7.69921875" style="456" customWidth="1"/>
    <col min="10502" max="10752" width="8.8984375" style="456"/>
    <col min="10753" max="10753" width="6.59765625" style="456" customWidth="1"/>
    <col min="10754" max="10754" width="29.59765625" style="456" customWidth="1"/>
    <col min="10755" max="10756" width="30.3984375" style="456" customWidth="1"/>
    <col min="10757" max="10757" width="7.69921875" style="456" customWidth="1"/>
    <col min="10758" max="11008" width="8.8984375" style="456"/>
    <col min="11009" max="11009" width="6.59765625" style="456" customWidth="1"/>
    <col min="11010" max="11010" width="29.59765625" style="456" customWidth="1"/>
    <col min="11011" max="11012" width="30.3984375" style="456" customWidth="1"/>
    <col min="11013" max="11013" width="7.69921875" style="456" customWidth="1"/>
    <col min="11014" max="11264" width="8.8984375" style="456"/>
    <col min="11265" max="11265" width="6.59765625" style="456" customWidth="1"/>
    <col min="11266" max="11266" width="29.59765625" style="456" customWidth="1"/>
    <col min="11267" max="11268" width="30.3984375" style="456" customWidth="1"/>
    <col min="11269" max="11269" width="7.69921875" style="456" customWidth="1"/>
    <col min="11270" max="11520" width="8.8984375" style="456"/>
    <col min="11521" max="11521" width="6.59765625" style="456" customWidth="1"/>
    <col min="11522" max="11522" width="29.59765625" style="456" customWidth="1"/>
    <col min="11523" max="11524" width="30.3984375" style="456" customWidth="1"/>
    <col min="11525" max="11525" width="7.69921875" style="456" customWidth="1"/>
    <col min="11526" max="11776" width="8.8984375" style="456"/>
    <col min="11777" max="11777" width="6.59765625" style="456" customWidth="1"/>
    <col min="11778" max="11778" width="29.59765625" style="456" customWidth="1"/>
    <col min="11779" max="11780" width="30.3984375" style="456" customWidth="1"/>
    <col min="11781" max="11781" width="7.69921875" style="456" customWidth="1"/>
    <col min="11782" max="12032" width="8.8984375" style="456"/>
    <col min="12033" max="12033" width="6.59765625" style="456" customWidth="1"/>
    <col min="12034" max="12034" width="29.59765625" style="456" customWidth="1"/>
    <col min="12035" max="12036" width="30.3984375" style="456" customWidth="1"/>
    <col min="12037" max="12037" width="7.69921875" style="456" customWidth="1"/>
    <col min="12038" max="12288" width="8.8984375" style="456"/>
    <col min="12289" max="12289" width="6.59765625" style="456" customWidth="1"/>
    <col min="12290" max="12290" width="29.59765625" style="456" customWidth="1"/>
    <col min="12291" max="12292" width="30.3984375" style="456" customWidth="1"/>
    <col min="12293" max="12293" width="7.69921875" style="456" customWidth="1"/>
    <col min="12294" max="12544" width="8.8984375" style="456"/>
    <col min="12545" max="12545" width="6.59765625" style="456" customWidth="1"/>
    <col min="12546" max="12546" width="29.59765625" style="456" customWidth="1"/>
    <col min="12547" max="12548" width="30.3984375" style="456" customWidth="1"/>
    <col min="12549" max="12549" width="7.69921875" style="456" customWidth="1"/>
    <col min="12550" max="12800" width="8.8984375" style="456"/>
    <col min="12801" max="12801" width="6.59765625" style="456" customWidth="1"/>
    <col min="12802" max="12802" width="29.59765625" style="456" customWidth="1"/>
    <col min="12803" max="12804" width="30.3984375" style="456" customWidth="1"/>
    <col min="12805" max="12805" width="7.69921875" style="456" customWidth="1"/>
    <col min="12806" max="13056" width="8.8984375" style="456"/>
    <col min="13057" max="13057" width="6.59765625" style="456" customWidth="1"/>
    <col min="13058" max="13058" width="29.59765625" style="456" customWidth="1"/>
    <col min="13059" max="13060" width="30.3984375" style="456" customWidth="1"/>
    <col min="13061" max="13061" width="7.69921875" style="456" customWidth="1"/>
    <col min="13062" max="13312" width="8.8984375" style="456"/>
    <col min="13313" max="13313" width="6.59765625" style="456" customWidth="1"/>
    <col min="13314" max="13314" width="29.59765625" style="456" customWidth="1"/>
    <col min="13315" max="13316" width="30.3984375" style="456" customWidth="1"/>
    <col min="13317" max="13317" width="7.69921875" style="456" customWidth="1"/>
    <col min="13318" max="13568" width="8.8984375" style="456"/>
    <col min="13569" max="13569" width="6.59765625" style="456" customWidth="1"/>
    <col min="13570" max="13570" width="29.59765625" style="456" customWidth="1"/>
    <col min="13571" max="13572" width="30.3984375" style="456" customWidth="1"/>
    <col min="13573" max="13573" width="7.69921875" style="456" customWidth="1"/>
    <col min="13574" max="13824" width="8.8984375" style="456"/>
    <col min="13825" max="13825" width="6.59765625" style="456" customWidth="1"/>
    <col min="13826" max="13826" width="29.59765625" style="456" customWidth="1"/>
    <col min="13827" max="13828" width="30.3984375" style="456" customWidth="1"/>
    <col min="13829" max="13829" width="7.69921875" style="456" customWidth="1"/>
    <col min="13830" max="14080" width="8.8984375" style="456"/>
    <col min="14081" max="14081" width="6.59765625" style="456" customWidth="1"/>
    <col min="14082" max="14082" width="29.59765625" style="456" customWidth="1"/>
    <col min="14083" max="14084" width="30.3984375" style="456" customWidth="1"/>
    <col min="14085" max="14085" width="7.69921875" style="456" customWidth="1"/>
    <col min="14086" max="14336" width="8.8984375" style="456"/>
    <col min="14337" max="14337" width="6.59765625" style="456" customWidth="1"/>
    <col min="14338" max="14338" width="29.59765625" style="456" customWidth="1"/>
    <col min="14339" max="14340" width="30.3984375" style="456" customWidth="1"/>
    <col min="14341" max="14341" width="7.69921875" style="456" customWidth="1"/>
    <col min="14342" max="14592" width="8.8984375" style="456"/>
    <col min="14593" max="14593" width="6.59765625" style="456" customWidth="1"/>
    <col min="14594" max="14594" width="29.59765625" style="456" customWidth="1"/>
    <col min="14595" max="14596" width="30.3984375" style="456" customWidth="1"/>
    <col min="14597" max="14597" width="7.69921875" style="456" customWidth="1"/>
    <col min="14598" max="14848" width="8.8984375" style="456"/>
    <col min="14849" max="14849" width="6.59765625" style="456" customWidth="1"/>
    <col min="14850" max="14850" width="29.59765625" style="456" customWidth="1"/>
    <col min="14851" max="14852" width="30.3984375" style="456" customWidth="1"/>
    <col min="14853" max="14853" width="7.69921875" style="456" customWidth="1"/>
    <col min="14854" max="15104" width="8.8984375" style="456"/>
    <col min="15105" max="15105" width="6.59765625" style="456" customWidth="1"/>
    <col min="15106" max="15106" width="29.59765625" style="456" customWidth="1"/>
    <col min="15107" max="15108" width="30.3984375" style="456" customWidth="1"/>
    <col min="15109" max="15109" width="7.69921875" style="456" customWidth="1"/>
    <col min="15110" max="15360" width="8.8984375" style="456"/>
    <col min="15361" max="15361" width="6.59765625" style="456" customWidth="1"/>
    <col min="15362" max="15362" width="29.59765625" style="456" customWidth="1"/>
    <col min="15363" max="15364" width="30.3984375" style="456" customWidth="1"/>
    <col min="15365" max="15365" width="7.69921875" style="456" customWidth="1"/>
    <col min="15366" max="15616" width="8.8984375" style="456"/>
    <col min="15617" max="15617" width="6.59765625" style="456" customWidth="1"/>
    <col min="15618" max="15618" width="29.59765625" style="456" customWidth="1"/>
    <col min="15619" max="15620" width="30.3984375" style="456" customWidth="1"/>
    <col min="15621" max="15621" width="7.69921875" style="456" customWidth="1"/>
    <col min="15622" max="15872" width="8.8984375" style="456"/>
    <col min="15873" max="15873" width="6.59765625" style="456" customWidth="1"/>
    <col min="15874" max="15874" width="29.59765625" style="456" customWidth="1"/>
    <col min="15875" max="15876" width="30.3984375" style="456" customWidth="1"/>
    <col min="15877" max="15877" width="7.69921875" style="456" customWidth="1"/>
    <col min="15878" max="16128" width="8.8984375" style="456"/>
    <col min="16129" max="16129" width="6.59765625" style="456" customWidth="1"/>
    <col min="16130" max="16130" width="29.59765625" style="456" customWidth="1"/>
    <col min="16131" max="16132" width="30.3984375" style="456" customWidth="1"/>
    <col min="16133" max="16133" width="7.69921875" style="456" customWidth="1"/>
    <col min="16134" max="16384" width="8.8984375" style="456"/>
  </cols>
  <sheetData>
    <row r="1" spans="1:4" ht="30" customHeight="1">
      <c r="A1" s="455" t="s">
        <v>1126</v>
      </c>
      <c r="C1" s="457"/>
      <c r="D1" s="436"/>
    </row>
    <row r="2" spans="1:4" ht="12.75" customHeight="1">
      <c r="A2" s="458"/>
    </row>
    <row r="3" spans="1:4" ht="17.399999999999999">
      <c r="D3" s="442" t="s">
        <v>1127</v>
      </c>
    </row>
    <row r="4" spans="1:4" s="460" customFormat="1" ht="18" customHeight="1">
      <c r="A4" s="459" t="s">
        <v>1128</v>
      </c>
      <c r="B4" s="459" t="s">
        <v>1129</v>
      </c>
      <c r="C4" s="459" t="s">
        <v>1130</v>
      </c>
      <c r="D4" s="459" t="s">
        <v>1131</v>
      </c>
    </row>
    <row r="5" spans="1:4" ht="18" customHeight="1">
      <c r="A5" s="461"/>
      <c r="B5" s="462" t="s">
        <v>1132</v>
      </c>
      <c r="C5" s="463">
        <f>C6+C10</f>
        <v>0</v>
      </c>
      <c r="D5" s="463">
        <f>D6+D10</f>
        <v>0</v>
      </c>
    </row>
    <row r="6" spans="1:4" ht="18" customHeight="1">
      <c r="A6" s="461"/>
      <c r="B6" s="462" t="s">
        <v>1133</v>
      </c>
      <c r="C6" s="463">
        <f>C7+C8+C9</f>
        <v>0</v>
      </c>
      <c r="D6" s="463">
        <f>D7+D8+D9</f>
        <v>0</v>
      </c>
    </row>
    <row r="7" spans="1:4" ht="18" customHeight="1">
      <c r="A7" s="464"/>
      <c r="B7" s="465" t="s">
        <v>1134</v>
      </c>
      <c r="C7" s="466"/>
      <c r="D7" s="467"/>
    </row>
    <row r="8" spans="1:4" ht="18" customHeight="1">
      <c r="A8" s="464"/>
      <c r="B8" s="465" t="s">
        <v>1135</v>
      </c>
      <c r="C8" s="466"/>
      <c r="D8" s="467"/>
    </row>
    <row r="9" spans="1:4" ht="18" customHeight="1">
      <c r="A9" s="464"/>
      <c r="B9" s="465" t="s">
        <v>1136</v>
      </c>
      <c r="C9" s="466"/>
      <c r="D9" s="467"/>
    </row>
    <row r="10" spans="1:4" ht="18" customHeight="1">
      <c r="A10" s="461"/>
      <c r="B10" s="462" t="s">
        <v>1137</v>
      </c>
      <c r="C10" s="463">
        <f>C11+C12+C13</f>
        <v>0</v>
      </c>
      <c r="D10" s="463">
        <f>D11+D12+D13</f>
        <v>0</v>
      </c>
    </row>
    <row r="11" spans="1:4" ht="18" customHeight="1">
      <c r="A11" s="464"/>
      <c r="B11" s="465" t="s">
        <v>1138</v>
      </c>
      <c r="C11" s="466"/>
      <c r="D11" s="467"/>
    </row>
    <row r="12" spans="1:4" ht="18" customHeight="1">
      <c r="A12" s="464"/>
      <c r="B12" s="465" t="s">
        <v>1139</v>
      </c>
      <c r="C12" s="466"/>
      <c r="D12" s="467"/>
    </row>
    <row r="13" spans="1:4" ht="18" customHeight="1">
      <c r="A13" s="464"/>
      <c r="B13" s="465" t="s">
        <v>1140</v>
      </c>
      <c r="C13" s="466"/>
      <c r="D13" s="467"/>
    </row>
    <row r="14" spans="1:4" ht="18" customHeight="1">
      <c r="A14" s="461"/>
      <c r="B14" s="462" t="s">
        <v>1141</v>
      </c>
      <c r="C14" s="463">
        <f>C15+C18+C22</f>
        <v>0</v>
      </c>
      <c r="D14" s="463">
        <f>D15+D18+D22</f>
        <v>0</v>
      </c>
    </row>
    <row r="15" spans="1:4" ht="18" customHeight="1">
      <c r="A15" s="461"/>
      <c r="B15" s="462" t="s">
        <v>1142</v>
      </c>
      <c r="C15" s="463">
        <f>C16+C17</f>
        <v>0</v>
      </c>
      <c r="D15" s="463">
        <f>D16+D17</f>
        <v>0</v>
      </c>
    </row>
    <row r="16" spans="1:4" ht="18" customHeight="1">
      <c r="A16" s="464"/>
      <c r="B16" s="465" t="s">
        <v>1143</v>
      </c>
      <c r="C16" s="466"/>
      <c r="D16" s="467"/>
    </row>
    <row r="17" spans="1:10" ht="18" customHeight="1">
      <c r="A17" s="464"/>
      <c r="B17" s="465" t="s">
        <v>1144</v>
      </c>
      <c r="C17" s="466"/>
      <c r="D17" s="467"/>
    </row>
    <row r="18" spans="1:10" ht="18" customHeight="1">
      <c r="A18" s="461"/>
      <c r="B18" s="462" t="s">
        <v>1145</v>
      </c>
      <c r="C18" s="463">
        <f>C19+C20+C21</f>
        <v>0</v>
      </c>
      <c r="D18" s="463">
        <f>D19+D20+D21</f>
        <v>0</v>
      </c>
    </row>
    <row r="19" spans="1:10" ht="18" customHeight="1">
      <c r="A19" s="464"/>
      <c r="B19" s="465" t="s">
        <v>1146</v>
      </c>
      <c r="C19" s="466"/>
      <c r="D19" s="467"/>
    </row>
    <row r="20" spans="1:10" ht="18" customHeight="1">
      <c r="A20" s="464"/>
      <c r="B20" s="465" t="s">
        <v>1147</v>
      </c>
      <c r="C20" s="466"/>
      <c r="D20" s="467"/>
    </row>
    <row r="21" spans="1:10" ht="18" customHeight="1">
      <c r="A21" s="464"/>
      <c r="B21" s="465" t="s">
        <v>1148</v>
      </c>
      <c r="C21" s="466"/>
      <c r="D21" s="467"/>
    </row>
    <row r="22" spans="1:10" ht="18" customHeight="1">
      <c r="A22" s="461"/>
      <c r="B22" s="462" t="s">
        <v>1149</v>
      </c>
      <c r="C22" s="463">
        <f>C23+C24+C25+C27</f>
        <v>0</v>
      </c>
      <c r="D22" s="463">
        <f>D23+D24+D25+D27</f>
        <v>0</v>
      </c>
    </row>
    <row r="23" spans="1:10" ht="18" customHeight="1">
      <c r="A23" s="464"/>
      <c r="B23" s="465" t="s">
        <v>1150</v>
      </c>
      <c r="C23" s="466"/>
      <c r="D23" s="467"/>
    </row>
    <row r="24" spans="1:10" ht="18" customHeight="1">
      <c r="A24" s="464"/>
      <c r="B24" s="465" t="s">
        <v>1151</v>
      </c>
      <c r="C24" s="466"/>
      <c r="D24" s="467"/>
    </row>
    <row r="25" spans="1:10" ht="18" customHeight="1">
      <c r="A25" s="464"/>
      <c r="B25" s="465" t="s">
        <v>1152</v>
      </c>
      <c r="C25" s="466"/>
      <c r="D25" s="467"/>
    </row>
    <row r="26" spans="1:10" ht="18" customHeight="1">
      <c r="A26" s="464"/>
      <c r="B26" s="465" t="s">
        <v>1153</v>
      </c>
      <c r="C26" s="466"/>
      <c r="D26" s="467"/>
    </row>
    <row r="27" spans="1:10" ht="18" customHeight="1">
      <c r="A27" s="464"/>
      <c r="B27" s="465" t="s">
        <v>1154</v>
      </c>
      <c r="C27" s="466"/>
      <c r="D27" s="467"/>
    </row>
    <row r="28" spans="1:10" customFormat="1" ht="17.399999999999999">
      <c r="A28" s="408" t="s">
        <v>1015</v>
      </c>
      <c r="I28" s="409"/>
      <c r="J28" s="410"/>
    </row>
    <row r="29" spans="1:10" customFormat="1" ht="11.25" customHeight="1">
      <c r="A29" s="408"/>
      <c r="I29" s="409"/>
      <c r="J29" s="410"/>
    </row>
    <row r="30" spans="1:10" s="469" customFormat="1" ht="15" customHeight="1">
      <c r="A30" s="451" t="s">
        <v>1155</v>
      </c>
      <c r="B30" s="468"/>
      <c r="C30" s="468"/>
      <c r="D30" s="468"/>
    </row>
    <row r="31" spans="1:10" s="469" customFormat="1" ht="15" customHeight="1">
      <c r="A31" s="453" t="s">
        <v>1156</v>
      </c>
      <c r="B31" s="468"/>
      <c r="C31" s="468"/>
      <c r="D31" s="468"/>
    </row>
    <row r="32" spans="1:10" ht="18" customHeight="1">
      <c r="A32" s="470" t="s">
        <v>1157</v>
      </c>
      <c r="B32" s="470"/>
      <c r="C32" s="470"/>
      <c r="D32" s="470"/>
    </row>
    <row r="33" spans="1:4" ht="18" customHeight="1">
      <c r="A33" s="470" t="s">
        <v>1158</v>
      </c>
      <c r="B33" s="470"/>
      <c r="C33" s="470"/>
      <c r="D33" s="470"/>
    </row>
    <row r="34" spans="1:4" ht="18" customHeight="1">
      <c r="A34" s="470" t="s">
        <v>1159</v>
      </c>
      <c r="B34" s="470"/>
      <c r="C34" s="470"/>
      <c r="D34" s="470"/>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election activeCell="F19" sqref="F19"/>
    </sheetView>
  </sheetViews>
  <sheetFormatPr defaultRowHeight="14.4"/>
  <cols>
    <col min="1" max="1" width="5.69921875" style="475" customWidth="1"/>
    <col min="2" max="4" width="25.296875" style="472" customWidth="1"/>
    <col min="5" max="10" width="8.8984375" style="472"/>
    <col min="11" max="11" width="20" style="472" bestFit="1" customWidth="1"/>
    <col min="12" max="12" width="14.59765625" style="472" customWidth="1"/>
    <col min="13" max="13" width="12.8984375" style="472" customWidth="1"/>
    <col min="14" max="256" width="8.8984375" style="472"/>
    <col min="257" max="257" width="5.69921875" style="472" customWidth="1"/>
    <col min="258" max="260" width="25.296875" style="472" customWidth="1"/>
    <col min="261" max="266" width="8.8984375" style="472"/>
    <col min="267" max="267" width="20" style="472" bestFit="1" customWidth="1"/>
    <col min="268" max="268" width="14.59765625" style="472" customWidth="1"/>
    <col min="269" max="269" width="12.8984375" style="472" customWidth="1"/>
    <col min="270" max="512" width="8.8984375" style="472"/>
    <col min="513" max="513" width="5.69921875" style="472" customWidth="1"/>
    <col min="514" max="516" width="25.296875" style="472" customWidth="1"/>
    <col min="517" max="522" width="8.8984375" style="472"/>
    <col min="523" max="523" width="20" style="472" bestFit="1" customWidth="1"/>
    <col min="524" max="524" width="14.59765625" style="472" customWidth="1"/>
    <col min="525" max="525" width="12.8984375" style="472" customWidth="1"/>
    <col min="526" max="768" width="8.8984375" style="472"/>
    <col min="769" max="769" width="5.69921875" style="472" customWidth="1"/>
    <col min="770" max="772" width="25.296875" style="472" customWidth="1"/>
    <col min="773" max="778" width="8.8984375" style="472"/>
    <col min="779" max="779" width="20" style="472" bestFit="1" customWidth="1"/>
    <col min="780" max="780" width="14.59765625" style="472" customWidth="1"/>
    <col min="781" max="781" width="12.8984375" style="472" customWidth="1"/>
    <col min="782" max="1024" width="8.8984375" style="472"/>
    <col min="1025" max="1025" width="5.69921875" style="472" customWidth="1"/>
    <col min="1026" max="1028" width="25.296875" style="472" customWidth="1"/>
    <col min="1029" max="1034" width="8.8984375" style="472"/>
    <col min="1035" max="1035" width="20" style="472" bestFit="1" customWidth="1"/>
    <col min="1036" max="1036" width="14.59765625" style="472" customWidth="1"/>
    <col min="1037" max="1037" width="12.8984375" style="472" customWidth="1"/>
    <col min="1038" max="1280" width="8.8984375" style="472"/>
    <col min="1281" max="1281" width="5.69921875" style="472" customWidth="1"/>
    <col min="1282" max="1284" width="25.296875" style="472" customWidth="1"/>
    <col min="1285" max="1290" width="8.8984375" style="472"/>
    <col min="1291" max="1291" width="20" style="472" bestFit="1" customWidth="1"/>
    <col min="1292" max="1292" width="14.59765625" style="472" customWidth="1"/>
    <col min="1293" max="1293" width="12.8984375" style="472" customWidth="1"/>
    <col min="1294" max="1536" width="8.8984375" style="472"/>
    <col min="1537" max="1537" width="5.69921875" style="472" customWidth="1"/>
    <col min="1538" max="1540" width="25.296875" style="472" customWidth="1"/>
    <col min="1541" max="1546" width="8.8984375" style="472"/>
    <col min="1547" max="1547" width="20" style="472" bestFit="1" customWidth="1"/>
    <col min="1548" max="1548" width="14.59765625" style="472" customWidth="1"/>
    <col min="1549" max="1549" width="12.8984375" style="472" customWidth="1"/>
    <col min="1550" max="1792" width="8.8984375" style="472"/>
    <col min="1793" max="1793" width="5.69921875" style="472" customWidth="1"/>
    <col min="1794" max="1796" width="25.296875" style="472" customWidth="1"/>
    <col min="1797" max="1802" width="8.8984375" style="472"/>
    <col min="1803" max="1803" width="20" style="472" bestFit="1" customWidth="1"/>
    <col min="1804" max="1804" width="14.59765625" style="472" customWidth="1"/>
    <col min="1805" max="1805" width="12.8984375" style="472" customWidth="1"/>
    <col min="1806" max="2048" width="8.8984375" style="472"/>
    <col min="2049" max="2049" width="5.69921875" style="472" customWidth="1"/>
    <col min="2050" max="2052" width="25.296875" style="472" customWidth="1"/>
    <col min="2053" max="2058" width="8.8984375" style="472"/>
    <col min="2059" max="2059" width="20" style="472" bestFit="1" customWidth="1"/>
    <col min="2060" max="2060" width="14.59765625" style="472" customWidth="1"/>
    <col min="2061" max="2061" width="12.8984375" style="472" customWidth="1"/>
    <col min="2062" max="2304" width="8.8984375" style="472"/>
    <col min="2305" max="2305" width="5.69921875" style="472" customWidth="1"/>
    <col min="2306" max="2308" width="25.296875" style="472" customWidth="1"/>
    <col min="2309" max="2314" width="8.8984375" style="472"/>
    <col min="2315" max="2315" width="20" style="472" bestFit="1" customWidth="1"/>
    <col min="2316" max="2316" width="14.59765625" style="472" customWidth="1"/>
    <col min="2317" max="2317" width="12.8984375" style="472" customWidth="1"/>
    <col min="2318" max="2560" width="8.8984375" style="472"/>
    <col min="2561" max="2561" width="5.69921875" style="472" customWidth="1"/>
    <col min="2562" max="2564" width="25.296875" style="472" customWidth="1"/>
    <col min="2565" max="2570" width="8.8984375" style="472"/>
    <col min="2571" max="2571" width="20" style="472" bestFit="1" customWidth="1"/>
    <col min="2572" max="2572" width="14.59765625" style="472" customWidth="1"/>
    <col min="2573" max="2573" width="12.8984375" style="472" customWidth="1"/>
    <col min="2574" max="2816" width="8.8984375" style="472"/>
    <col min="2817" max="2817" width="5.69921875" style="472" customWidth="1"/>
    <col min="2818" max="2820" width="25.296875" style="472" customWidth="1"/>
    <col min="2821" max="2826" width="8.8984375" style="472"/>
    <col min="2827" max="2827" width="20" style="472" bestFit="1" customWidth="1"/>
    <col min="2828" max="2828" width="14.59765625" style="472" customWidth="1"/>
    <col min="2829" max="2829" width="12.8984375" style="472" customWidth="1"/>
    <col min="2830" max="3072" width="8.8984375" style="472"/>
    <col min="3073" max="3073" width="5.69921875" style="472" customWidth="1"/>
    <col min="3074" max="3076" width="25.296875" style="472" customWidth="1"/>
    <col min="3077" max="3082" width="8.8984375" style="472"/>
    <col min="3083" max="3083" width="20" style="472" bestFit="1" customWidth="1"/>
    <col min="3084" max="3084" width="14.59765625" style="472" customWidth="1"/>
    <col min="3085" max="3085" width="12.8984375" style="472" customWidth="1"/>
    <col min="3086" max="3328" width="8.8984375" style="472"/>
    <col min="3329" max="3329" width="5.69921875" style="472" customWidth="1"/>
    <col min="3330" max="3332" width="25.296875" style="472" customWidth="1"/>
    <col min="3333" max="3338" width="8.8984375" style="472"/>
    <col min="3339" max="3339" width="20" style="472" bestFit="1" customWidth="1"/>
    <col min="3340" max="3340" width="14.59765625" style="472" customWidth="1"/>
    <col min="3341" max="3341" width="12.8984375" style="472" customWidth="1"/>
    <col min="3342" max="3584" width="8.8984375" style="472"/>
    <col min="3585" max="3585" width="5.69921875" style="472" customWidth="1"/>
    <col min="3586" max="3588" width="25.296875" style="472" customWidth="1"/>
    <col min="3589" max="3594" width="8.8984375" style="472"/>
    <col min="3595" max="3595" width="20" style="472" bestFit="1" customWidth="1"/>
    <col min="3596" max="3596" width="14.59765625" style="472" customWidth="1"/>
    <col min="3597" max="3597" width="12.8984375" style="472" customWidth="1"/>
    <col min="3598" max="3840" width="8.8984375" style="472"/>
    <col min="3841" max="3841" width="5.69921875" style="472" customWidth="1"/>
    <col min="3842" max="3844" width="25.296875" style="472" customWidth="1"/>
    <col min="3845" max="3850" width="8.8984375" style="472"/>
    <col min="3851" max="3851" width="20" style="472" bestFit="1" customWidth="1"/>
    <col min="3852" max="3852" width="14.59765625" style="472" customWidth="1"/>
    <col min="3853" max="3853" width="12.8984375" style="472" customWidth="1"/>
    <col min="3854" max="4096" width="8.8984375" style="472"/>
    <col min="4097" max="4097" width="5.69921875" style="472" customWidth="1"/>
    <col min="4098" max="4100" width="25.296875" style="472" customWidth="1"/>
    <col min="4101" max="4106" width="8.8984375" style="472"/>
    <col min="4107" max="4107" width="20" style="472" bestFit="1" customWidth="1"/>
    <col min="4108" max="4108" width="14.59765625" style="472" customWidth="1"/>
    <col min="4109" max="4109" width="12.8984375" style="472" customWidth="1"/>
    <col min="4110" max="4352" width="8.8984375" style="472"/>
    <col min="4353" max="4353" width="5.69921875" style="472" customWidth="1"/>
    <col min="4354" max="4356" width="25.296875" style="472" customWidth="1"/>
    <col min="4357" max="4362" width="8.8984375" style="472"/>
    <col min="4363" max="4363" width="20" style="472" bestFit="1" customWidth="1"/>
    <col min="4364" max="4364" width="14.59765625" style="472" customWidth="1"/>
    <col min="4365" max="4365" width="12.8984375" style="472" customWidth="1"/>
    <col min="4366" max="4608" width="8.8984375" style="472"/>
    <col min="4609" max="4609" width="5.69921875" style="472" customWidth="1"/>
    <col min="4610" max="4612" width="25.296875" style="472" customWidth="1"/>
    <col min="4613" max="4618" width="8.8984375" style="472"/>
    <col min="4619" max="4619" width="20" style="472" bestFit="1" customWidth="1"/>
    <col min="4620" max="4620" width="14.59765625" style="472" customWidth="1"/>
    <col min="4621" max="4621" width="12.8984375" style="472" customWidth="1"/>
    <col min="4622" max="4864" width="8.8984375" style="472"/>
    <col min="4865" max="4865" width="5.69921875" style="472" customWidth="1"/>
    <col min="4866" max="4868" width="25.296875" style="472" customWidth="1"/>
    <col min="4869" max="4874" width="8.8984375" style="472"/>
    <col min="4875" max="4875" width="20" style="472" bestFit="1" customWidth="1"/>
    <col min="4876" max="4876" width="14.59765625" style="472" customWidth="1"/>
    <col min="4877" max="4877" width="12.8984375" style="472" customWidth="1"/>
    <col min="4878" max="5120" width="8.8984375" style="472"/>
    <col min="5121" max="5121" width="5.69921875" style="472" customWidth="1"/>
    <col min="5122" max="5124" width="25.296875" style="472" customWidth="1"/>
    <col min="5125" max="5130" width="8.8984375" style="472"/>
    <col min="5131" max="5131" width="20" style="472" bestFit="1" customWidth="1"/>
    <col min="5132" max="5132" width="14.59765625" style="472" customWidth="1"/>
    <col min="5133" max="5133" width="12.8984375" style="472" customWidth="1"/>
    <col min="5134" max="5376" width="8.8984375" style="472"/>
    <col min="5377" max="5377" width="5.69921875" style="472" customWidth="1"/>
    <col min="5378" max="5380" width="25.296875" style="472" customWidth="1"/>
    <col min="5381" max="5386" width="8.8984375" style="472"/>
    <col min="5387" max="5387" width="20" style="472" bestFit="1" customWidth="1"/>
    <col min="5388" max="5388" width="14.59765625" style="472" customWidth="1"/>
    <col min="5389" max="5389" width="12.8984375" style="472" customWidth="1"/>
    <col min="5390" max="5632" width="8.8984375" style="472"/>
    <col min="5633" max="5633" width="5.69921875" style="472" customWidth="1"/>
    <col min="5634" max="5636" width="25.296875" style="472" customWidth="1"/>
    <col min="5637" max="5642" width="8.8984375" style="472"/>
    <col min="5643" max="5643" width="20" style="472" bestFit="1" customWidth="1"/>
    <col min="5644" max="5644" width="14.59765625" style="472" customWidth="1"/>
    <col min="5645" max="5645" width="12.8984375" style="472" customWidth="1"/>
    <col min="5646" max="5888" width="8.8984375" style="472"/>
    <col min="5889" max="5889" width="5.69921875" style="472" customWidth="1"/>
    <col min="5890" max="5892" width="25.296875" style="472" customWidth="1"/>
    <col min="5893" max="5898" width="8.8984375" style="472"/>
    <col min="5899" max="5899" width="20" style="472" bestFit="1" customWidth="1"/>
    <col min="5900" max="5900" width="14.59765625" style="472" customWidth="1"/>
    <col min="5901" max="5901" width="12.8984375" style="472" customWidth="1"/>
    <col min="5902" max="6144" width="8.8984375" style="472"/>
    <col min="6145" max="6145" width="5.69921875" style="472" customWidth="1"/>
    <col min="6146" max="6148" width="25.296875" style="472" customWidth="1"/>
    <col min="6149" max="6154" width="8.8984375" style="472"/>
    <col min="6155" max="6155" width="20" style="472" bestFit="1" customWidth="1"/>
    <col min="6156" max="6156" width="14.59765625" style="472" customWidth="1"/>
    <col min="6157" max="6157" width="12.8984375" style="472" customWidth="1"/>
    <col min="6158" max="6400" width="8.8984375" style="472"/>
    <col min="6401" max="6401" width="5.69921875" style="472" customWidth="1"/>
    <col min="6402" max="6404" width="25.296875" style="472" customWidth="1"/>
    <col min="6405" max="6410" width="8.8984375" style="472"/>
    <col min="6411" max="6411" width="20" style="472" bestFit="1" customWidth="1"/>
    <col min="6412" max="6412" width="14.59765625" style="472" customWidth="1"/>
    <col min="6413" max="6413" width="12.8984375" style="472" customWidth="1"/>
    <col min="6414" max="6656" width="8.8984375" style="472"/>
    <col min="6657" max="6657" width="5.69921875" style="472" customWidth="1"/>
    <col min="6658" max="6660" width="25.296875" style="472" customWidth="1"/>
    <col min="6661" max="6666" width="8.8984375" style="472"/>
    <col min="6667" max="6667" width="20" style="472" bestFit="1" customWidth="1"/>
    <col min="6668" max="6668" width="14.59765625" style="472" customWidth="1"/>
    <col min="6669" max="6669" width="12.8984375" style="472" customWidth="1"/>
    <col min="6670" max="6912" width="8.8984375" style="472"/>
    <col min="6913" max="6913" width="5.69921875" style="472" customWidth="1"/>
    <col min="6914" max="6916" width="25.296875" style="472" customWidth="1"/>
    <col min="6917" max="6922" width="8.8984375" style="472"/>
    <col min="6923" max="6923" width="20" style="472" bestFit="1" customWidth="1"/>
    <col min="6924" max="6924" width="14.59765625" style="472" customWidth="1"/>
    <col min="6925" max="6925" width="12.8984375" style="472" customWidth="1"/>
    <col min="6926" max="7168" width="8.8984375" style="472"/>
    <col min="7169" max="7169" width="5.69921875" style="472" customWidth="1"/>
    <col min="7170" max="7172" width="25.296875" style="472" customWidth="1"/>
    <col min="7173" max="7178" width="8.8984375" style="472"/>
    <col min="7179" max="7179" width="20" style="472" bestFit="1" customWidth="1"/>
    <col min="7180" max="7180" width="14.59765625" style="472" customWidth="1"/>
    <col min="7181" max="7181" width="12.8984375" style="472" customWidth="1"/>
    <col min="7182" max="7424" width="8.8984375" style="472"/>
    <col min="7425" max="7425" width="5.69921875" style="472" customWidth="1"/>
    <col min="7426" max="7428" width="25.296875" style="472" customWidth="1"/>
    <col min="7429" max="7434" width="8.8984375" style="472"/>
    <col min="7435" max="7435" width="20" style="472" bestFit="1" customWidth="1"/>
    <col min="7436" max="7436" width="14.59765625" style="472" customWidth="1"/>
    <col min="7437" max="7437" width="12.8984375" style="472" customWidth="1"/>
    <col min="7438" max="7680" width="8.8984375" style="472"/>
    <col min="7681" max="7681" width="5.69921875" style="472" customWidth="1"/>
    <col min="7682" max="7684" width="25.296875" style="472" customWidth="1"/>
    <col min="7685" max="7690" width="8.8984375" style="472"/>
    <col min="7691" max="7691" width="20" style="472" bestFit="1" customWidth="1"/>
    <col min="7692" max="7692" width="14.59765625" style="472" customWidth="1"/>
    <col min="7693" max="7693" width="12.8984375" style="472" customWidth="1"/>
    <col min="7694" max="7936" width="8.8984375" style="472"/>
    <col min="7937" max="7937" width="5.69921875" style="472" customWidth="1"/>
    <col min="7938" max="7940" width="25.296875" style="472" customWidth="1"/>
    <col min="7941" max="7946" width="8.8984375" style="472"/>
    <col min="7947" max="7947" width="20" style="472" bestFit="1" customWidth="1"/>
    <col min="7948" max="7948" width="14.59765625" style="472" customWidth="1"/>
    <col min="7949" max="7949" width="12.8984375" style="472" customWidth="1"/>
    <col min="7950" max="8192" width="8.8984375" style="472"/>
    <col min="8193" max="8193" width="5.69921875" style="472" customWidth="1"/>
    <col min="8194" max="8196" width="25.296875" style="472" customWidth="1"/>
    <col min="8197" max="8202" width="8.8984375" style="472"/>
    <col min="8203" max="8203" width="20" style="472" bestFit="1" customWidth="1"/>
    <col min="8204" max="8204" width="14.59765625" style="472" customWidth="1"/>
    <col min="8205" max="8205" width="12.8984375" style="472" customWidth="1"/>
    <col min="8206" max="8448" width="8.8984375" style="472"/>
    <col min="8449" max="8449" width="5.69921875" style="472" customWidth="1"/>
    <col min="8450" max="8452" width="25.296875" style="472" customWidth="1"/>
    <col min="8453" max="8458" width="8.8984375" style="472"/>
    <col min="8459" max="8459" width="20" style="472" bestFit="1" customWidth="1"/>
    <col min="8460" max="8460" width="14.59765625" style="472" customWidth="1"/>
    <col min="8461" max="8461" width="12.8984375" style="472" customWidth="1"/>
    <col min="8462" max="8704" width="8.8984375" style="472"/>
    <col min="8705" max="8705" width="5.69921875" style="472" customWidth="1"/>
    <col min="8706" max="8708" width="25.296875" style="472" customWidth="1"/>
    <col min="8709" max="8714" width="8.8984375" style="472"/>
    <col min="8715" max="8715" width="20" style="472" bestFit="1" customWidth="1"/>
    <col min="8716" max="8716" width="14.59765625" style="472" customWidth="1"/>
    <col min="8717" max="8717" width="12.8984375" style="472" customWidth="1"/>
    <col min="8718" max="8960" width="8.8984375" style="472"/>
    <col min="8961" max="8961" width="5.69921875" style="472" customWidth="1"/>
    <col min="8962" max="8964" width="25.296875" style="472" customWidth="1"/>
    <col min="8965" max="8970" width="8.8984375" style="472"/>
    <col min="8971" max="8971" width="20" style="472" bestFit="1" customWidth="1"/>
    <col min="8972" max="8972" width="14.59765625" style="472" customWidth="1"/>
    <col min="8973" max="8973" width="12.8984375" style="472" customWidth="1"/>
    <col min="8974" max="9216" width="8.8984375" style="472"/>
    <col min="9217" max="9217" width="5.69921875" style="472" customWidth="1"/>
    <col min="9218" max="9220" width="25.296875" style="472" customWidth="1"/>
    <col min="9221" max="9226" width="8.8984375" style="472"/>
    <col min="9227" max="9227" width="20" style="472" bestFit="1" customWidth="1"/>
    <col min="9228" max="9228" width="14.59765625" style="472" customWidth="1"/>
    <col min="9229" max="9229" width="12.8984375" style="472" customWidth="1"/>
    <col min="9230" max="9472" width="8.8984375" style="472"/>
    <col min="9473" max="9473" width="5.69921875" style="472" customWidth="1"/>
    <col min="9474" max="9476" width="25.296875" style="472" customWidth="1"/>
    <col min="9477" max="9482" width="8.8984375" style="472"/>
    <col min="9483" max="9483" width="20" style="472" bestFit="1" customWidth="1"/>
    <col min="9484" max="9484" width="14.59765625" style="472" customWidth="1"/>
    <col min="9485" max="9485" width="12.8984375" style="472" customWidth="1"/>
    <col min="9486" max="9728" width="8.8984375" style="472"/>
    <col min="9729" max="9729" width="5.69921875" style="472" customWidth="1"/>
    <col min="9730" max="9732" width="25.296875" style="472" customWidth="1"/>
    <col min="9733" max="9738" width="8.8984375" style="472"/>
    <col min="9739" max="9739" width="20" style="472" bestFit="1" customWidth="1"/>
    <col min="9740" max="9740" width="14.59765625" style="472" customWidth="1"/>
    <col min="9741" max="9741" width="12.8984375" style="472" customWidth="1"/>
    <col min="9742" max="9984" width="8.8984375" style="472"/>
    <col min="9985" max="9985" width="5.69921875" style="472" customWidth="1"/>
    <col min="9986" max="9988" width="25.296875" style="472" customWidth="1"/>
    <col min="9989" max="9994" width="8.8984375" style="472"/>
    <col min="9995" max="9995" width="20" style="472" bestFit="1" customWidth="1"/>
    <col min="9996" max="9996" width="14.59765625" style="472" customWidth="1"/>
    <col min="9997" max="9997" width="12.8984375" style="472" customWidth="1"/>
    <col min="9998" max="10240" width="8.8984375" style="472"/>
    <col min="10241" max="10241" width="5.69921875" style="472" customWidth="1"/>
    <col min="10242" max="10244" width="25.296875" style="472" customWidth="1"/>
    <col min="10245" max="10250" width="8.8984375" style="472"/>
    <col min="10251" max="10251" width="20" style="472" bestFit="1" customWidth="1"/>
    <col min="10252" max="10252" width="14.59765625" style="472" customWidth="1"/>
    <col min="10253" max="10253" width="12.8984375" style="472" customWidth="1"/>
    <col min="10254" max="10496" width="8.8984375" style="472"/>
    <col min="10497" max="10497" width="5.69921875" style="472" customWidth="1"/>
    <col min="10498" max="10500" width="25.296875" style="472" customWidth="1"/>
    <col min="10501" max="10506" width="8.8984375" style="472"/>
    <col min="10507" max="10507" width="20" style="472" bestFit="1" customWidth="1"/>
    <col min="10508" max="10508" width="14.59765625" style="472" customWidth="1"/>
    <col min="10509" max="10509" width="12.8984375" style="472" customWidth="1"/>
    <col min="10510" max="10752" width="8.8984375" style="472"/>
    <col min="10753" max="10753" width="5.69921875" style="472" customWidth="1"/>
    <col min="10754" max="10756" width="25.296875" style="472" customWidth="1"/>
    <col min="10757" max="10762" width="8.8984375" style="472"/>
    <col min="10763" max="10763" width="20" style="472" bestFit="1" customWidth="1"/>
    <col min="10764" max="10764" width="14.59765625" style="472" customWidth="1"/>
    <col min="10765" max="10765" width="12.8984375" style="472" customWidth="1"/>
    <col min="10766" max="11008" width="8.8984375" style="472"/>
    <col min="11009" max="11009" width="5.69921875" style="472" customWidth="1"/>
    <col min="11010" max="11012" width="25.296875" style="472" customWidth="1"/>
    <col min="11013" max="11018" width="8.8984375" style="472"/>
    <col min="11019" max="11019" width="20" style="472" bestFit="1" customWidth="1"/>
    <col min="11020" max="11020" width="14.59765625" style="472" customWidth="1"/>
    <col min="11021" max="11021" width="12.8984375" style="472" customWidth="1"/>
    <col min="11022" max="11264" width="8.8984375" style="472"/>
    <col min="11265" max="11265" width="5.69921875" style="472" customWidth="1"/>
    <col min="11266" max="11268" width="25.296875" style="472" customWidth="1"/>
    <col min="11269" max="11274" width="8.8984375" style="472"/>
    <col min="11275" max="11275" width="20" style="472" bestFit="1" customWidth="1"/>
    <col min="11276" max="11276" width="14.59765625" style="472" customWidth="1"/>
    <col min="11277" max="11277" width="12.8984375" style="472" customWidth="1"/>
    <col min="11278" max="11520" width="8.8984375" style="472"/>
    <col min="11521" max="11521" width="5.69921875" style="472" customWidth="1"/>
    <col min="11522" max="11524" width="25.296875" style="472" customWidth="1"/>
    <col min="11525" max="11530" width="8.8984375" style="472"/>
    <col min="11531" max="11531" width="20" style="472" bestFit="1" customWidth="1"/>
    <col min="11532" max="11532" width="14.59765625" style="472" customWidth="1"/>
    <col min="11533" max="11533" width="12.8984375" style="472" customWidth="1"/>
    <col min="11534" max="11776" width="8.8984375" style="472"/>
    <col min="11777" max="11777" width="5.69921875" style="472" customWidth="1"/>
    <col min="11778" max="11780" width="25.296875" style="472" customWidth="1"/>
    <col min="11781" max="11786" width="8.8984375" style="472"/>
    <col min="11787" max="11787" width="20" style="472" bestFit="1" customWidth="1"/>
    <col min="11788" max="11788" width="14.59765625" style="472" customWidth="1"/>
    <col min="11789" max="11789" width="12.8984375" style="472" customWidth="1"/>
    <col min="11790" max="12032" width="8.8984375" style="472"/>
    <col min="12033" max="12033" width="5.69921875" style="472" customWidth="1"/>
    <col min="12034" max="12036" width="25.296875" style="472" customWidth="1"/>
    <col min="12037" max="12042" width="8.8984375" style="472"/>
    <col min="12043" max="12043" width="20" style="472" bestFit="1" customWidth="1"/>
    <col min="12044" max="12044" width="14.59765625" style="472" customWidth="1"/>
    <col min="12045" max="12045" width="12.8984375" style="472" customWidth="1"/>
    <col min="12046" max="12288" width="8.8984375" style="472"/>
    <col min="12289" max="12289" width="5.69921875" style="472" customWidth="1"/>
    <col min="12290" max="12292" width="25.296875" style="472" customWidth="1"/>
    <col min="12293" max="12298" width="8.8984375" style="472"/>
    <col min="12299" max="12299" width="20" style="472" bestFit="1" customWidth="1"/>
    <col min="12300" max="12300" width="14.59765625" style="472" customWidth="1"/>
    <col min="12301" max="12301" width="12.8984375" style="472" customWidth="1"/>
    <col min="12302" max="12544" width="8.8984375" style="472"/>
    <col min="12545" max="12545" width="5.69921875" style="472" customWidth="1"/>
    <col min="12546" max="12548" width="25.296875" style="472" customWidth="1"/>
    <col min="12549" max="12554" width="8.8984375" style="472"/>
    <col min="12555" max="12555" width="20" style="472" bestFit="1" customWidth="1"/>
    <col min="12556" max="12556" width="14.59765625" style="472" customWidth="1"/>
    <col min="12557" max="12557" width="12.8984375" style="472" customWidth="1"/>
    <col min="12558" max="12800" width="8.8984375" style="472"/>
    <col min="12801" max="12801" width="5.69921875" style="472" customWidth="1"/>
    <col min="12802" max="12804" width="25.296875" style="472" customWidth="1"/>
    <col min="12805" max="12810" width="8.8984375" style="472"/>
    <col min="12811" max="12811" width="20" style="472" bestFit="1" customWidth="1"/>
    <col min="12812" max="12812" width="14.59765625" style="472" customWidth="1"/>
    <col min="12813" max="12813" width="12.8984375" style="472" customWidth="1"/>
    <col min="12814" max="13056" width="8.8984375" style="472"/>
    <col min="13057" max="13057" width="5.69921875" style="472" customWidth="1"/>
    <col min="13058" max="13060" width="25.296875" style="472" customWidth="1"/>
    <col min="13061" max="13066" width="8.8984375" style="472"/>
    <col min="13067" max="13067" width="20" style="472" bestFit="1" customWidth="1"/>
    <col min="13068" max="13068" width="14.59765625" style="472" customWidth="1"/>
    <col min="13069" max="13069" width="12.8984375" style="472" customWidth="1"/>
    <col min="13070" max="13312" width="8.8984375" style="472"/>
    <col min="13313" max="13313" width="5.69921875" style="472" customWidth="1"/>
    <col min="13314" max="13316" width="25.296875" style="472" customWidth="1"/>
    <col min="13317" max="13322" width="8.8984375" style="472"/>
    <col min="13323" max="13323" width="20" style="472" bestFit="1" customWidth="1"/>
    <col min="13324" max="13324" width="14.59765625" style="472" customWidth="1"/>
    <col min="13325" max="13325" width="12.8984375" style="472" customWidth="1"/>
    <col min="13326" max="13568" width="8.8984375" style="472"/>
    <col min="13569" max="13569" width="5.69921875" style="472" customWidth="1"/>
    <col min="13570" max="13572" width="25.296875" style="472" customWidth="1"/>
    <col min="13573" max="13578" width="8.8984375" style="472"/>
    <col min="13579" max="13579" width="20" style="472" bestFit="1" customWidth="1"/>
    <col min="13580" max="13580" width="14.59765625" style="472" customWidth="1"/>
    <col min="13581" max="13581" width="12.8984375" style="472" customWidth="1"/>
    <col min="13582" max="13824" width="8.8984375" style="472"/>
    <col min="13825" max="13825" width="5.69921875" style="472" customWidth="1"/>
    <col min="13826" max="13828" width="25.296875" style="472" customWidth="1"/>
    <col min="13829" max="13834" width="8.8984375" style="472"/>
    <col min="13835" max="13835" width="20" style="472" bestFit="1" customWidth="1"/>
    <col min="13836" max="13836" width="14.59765625" style="472" customWidth="1"/>
    <col min="13837" max="13837" width="12.8984375" style="472" customWidth="1"/>
    <col min="13838" max="14080" width="8.8984375" style="472"/>
    <col min="14081" max="14081" width="5.69921875" style="472" customWidth="1"/>
    <col min="14082" max="14084" width="25.296875" style="472" customWidth="1"/>
    <col min="14085" max="14090" width="8.8984375" style="472"/>
    <col min="14091" max="14091" width="20" style="472" bestFit="1" customWidth="1"/>
    <col min="14092" max="14092" width="14.59765625" style="472" customWidth="1"/>
    <col min="14093" max="14093" width="12.8984375" style="472" customWidth="1"/>
    <col min="14094" max="14336" width="8.8984375" style="472"/>
    <col min="14337" max="14337" width="5.69921875" style="472" customWidth="1"/>
    <col min="14338" max="14340" width="25.296875" style="472" customWidth="1"/>
    <col min="14341" max="14346" width="8.8984375" style="472"/>
    <col min="14347" max="14347" width="20" style="472" bestFit="1" customWidth="1"/>
    <col min="14348" max="14348" width="14.59765625" style="472" customWidth="1"/>
    <col min="14349" max="14349" width="12.8984375" style="472" customWidth="1"/>
    <col min="14350" max="14592" width="8.8984375" style="472"/>
    <col min="14593" max="14593" width="5.69921875" style="472" customWidth="1"/>
    <col min="14594" max="14596" width="25.296875" style="472" customWidth="1"/>
    <col min="14597" max="14602" width="8.8984375" style="472"/>
    <col min="14603" max="14603" width="20" style="472" bestFit="1" customWidth="1"/>
    <col min="14604" max="14604" width="14.59765625" style="472" customWidth="1"/>
    <col min="14605" max="14605" width="12.8984375" style="472" customWidth="1"/>
    <col min="14606" max="14848" width="8.8984375" style="472"/>
    <col min="14849" max="14849" width="5.69921875" style="472" customWidth="1"/>
    <col min="14850" max="14852" width="25.296875" style="472" customWidth="1"/>
    <col min="14853" max="14858" width="8.8984375" style="472"/>
    <col min="14859" max="14859" width="20" style="472" bestFit="1" customWidth="1"/>
    <col min="14860" max="14860" width="14.59765625" style="472" customWidth="1"/>
    <col min="14861" max="14861" width="12.8984375" style="472" customWidth="1"/>
    <col min="14862" max="15104" width="8.8984375" style="472"/>
    <col min="15105" max="15105" width="5.69921875" style="472" customWidth="1"/>
    <col min="15106" max="15108" width="25.296875" style="472" customWidth="1"/>
    <col min="15109" max="15114" width="8.8984375" style="472"/>
    <col min="15115" max="15115" width="20" style="472" bestFit="1" customWidth="1"/>
    <col min="15116" max="15116" width="14.59765625" style="472" customWidth="1"/>
    <col min="15117" max="15117" width="12.8984375" style="472" customWidth="1"/>
    <col min="15118" max="15360" width="8.8984375" style="472"/>
    <col min="15361" max="15361" width="5.69921875" style="472" customWidth="1"/>
    <col min="15362" max="15364" width="25.296875" style="472" customWidth="1"/>
    <col min="15365" max="15370" width="8.8984375" style="472"/>
    <col min="15371" max="15371" width="20" style="472" bestFit="1" customWidth="1"/>
    <col min="15372" max="15372" width="14.59765625" style="472" customWidth="1"/>
    <col min="15373" max="15373" width="12.8984375" style="472" customWidth="1"/>
    <col min="15374" max="15616" width="8.8984375" style="472"/>
    <col min="15617" max="15617" width="5.69921875" style="472" customWidth="1"/>
    <col min="15618" max="15620" width="25.296875" style="472" customWidth="1"/>
    <col min="15621" max="15626" width="8.8984375" style="472"/>
    <col min="15627" max="15627" width="20" style="472" bestFit="1" customWidth="1"/>
    <col min="15628" max="15628" width="14.59765625" style="472" customWidth="1"/>
    <col min="15629" max="15629" width="12.8984375" style="472" customWidth="1"/>
    <col min="15630" max="15872" width="8.8984375" style="472"/>
    <col min="15873" max="15873" width="5.69921875" style="472" customWidth="1"/>
    <col min="15874" max="15876" width="25.296875" style="472" customWidth="1"/>
    <col min="15877" max="15882" width="8.8984375" style="472"/>
    <col min="15883" max="15883" width="20" style="472" bestFit="1" customWidth="1"/>
    <col min="15884" max="15884" width="14.59765625" style="472" customWidth="1"/>
    <col min="15885" max="15885" width="12.8984375" style="472" customWidth="1"/>
    <col min="15886" max="16128" width="8.8984375" style="472"/>
    <col min="16129" max="16129" width="5.69921875" style="472" customWidth="1"/>
    <col min="16130" max="16132" width="25.296875" style="472" customWidth="1"/>
    <col min="16133" max="16138" width="8.8984375" style="472"/>
    <col min="16139" max="16139" width="20" style="472" bestFit="1" customWidth="1"/>
    <col min="16140" max="16140" width="14.59765625" style="472" customWidth="1"/>
    <col min="16141" max="16141" width="12.8984375" style="472" customWidth="1"/>
    <col min="16142" max="16384" width="8.8984375" style="472"/>
  </cols>
  <sheetData>
    <row r="1" spans="1:13" ht="29.25" customHeight="1">
      <c r="A1" s="471" t="s">
        <v>1160</v>
      </c>
      <c r="D1" s="436"/>
    </row>
    <row r="2" spans="1:13" ht="15.75" customHeight="1">
      <c r="A2" s="473"/>
      <c r="C2" s="474"/>
    </row>
    <row r="3" spans="1:13" ht="17.25" customHeight="1">
      <c r="C3" s="476"/>
      <c r="D3" s="442" t="s">
        <v>1161</v>
      </c>
      <c r="K3" s="477"/>
      <c r="L3" s="477"/>
      <c r="M3" s="477"/>
    </row>
    <row r="4" spans="1:13" s="460" customFormat="1" ht="20.25" customHeight="1">
      <c r="A4" s="459" t="s">
        <v>1162</v>
      </c>
      <c r="B4" s="459" t="s">
        <v>1129</v>
      </c>
      <c r="C4" s="459" t="s">
        <v>1163</v>
      </c>
      <c r="D4" s="459" t="s">
        <v>1164</v>
      </c>
      <c r="K4" s="478"/>
      <c r="L4" s="478"/>
      <c r="M4" s="478"/>
    </row>
    <row r="5" spans="1:13" s="481" customFormat="1" ht="21" customHeight="1">
      <c r="A5" s="461"/>
      <c r="B5" s="479" t="s">
        <v>1165</v>
      </c>
      <c r="C5" s="480">
        <f>C6+C7</f>
        <v>0</v>
      </c>
      <c r="D5" s="480">
        <f>D6+D7</f>
        <v>0</v>
      </c>
    </row>
    <row r="6" spans="1:13" s="481" customFormat="1" ht="21" customHeight="1">
      <c r="A6" s="464"/>
      <c r="B6" s="464" t="s">
        <v>1166</v>
      </c>
      <c r="C6" s="482"/>
      <c r="D6" s="482"/>
    </row>
    <row r="7" spans="1:13" s="481" customFormat="1" ht="21" customHeight="1">
      <c r="A7" s="464"/>
      <c r="B7" s="464" t="s">
        <v>1167</v>
      </c>
      <c r="C7" s="482"/>
      <c r="D7" s="482"/>
    </row>
    <row r="8" spans="1:13" s="481" customFormat="1" ht="21" customHeight="1">
      <c r="A8" s="479"/>
      <c r="B8" s="479" t="s">
        <v>1168</v>
      </c>
      <c r="C8" s="480">
        <f>C9+C10+C11</f>
        <v>0</v>
      </c>
      <c r="D8" s="480">
        <f>D9+D10+D11</f>
        <v>0</v>
      </c>
    </row>
    <row r="9" spans="1:13" s="481" customFormat="1" ht="21" customHeight="1">
      <c r="A9" s="464"/>
      <c r="B9" s="464" t="s">
        <v>1169</v>
      </c>
      <c r="C9" s="482"/>
      <c r="D9" s="482"/>
    </row>
    <row r="10" spans="1:13" s="481" customFormat="1" ht="21" customHeight="1">
      <c r="A10" s="464"/>
      <c r="B10" s="464" t="s">
        <v>1170</v>
      </c>
      <c r="C10" s="482"/>
      <c r="D10" s="482"/>
    </row>
    <row r="11" spans="1:13" s="481" customFormat="1" ht="21" customHeight="1">
      <c r="A11" s="464"/>
      <c r="B11" s="464" t="s">
        <v>1171</v>
      </c>
      <c r="C11" s="482"/>
      <c r="D11" s="482"/>
    </row>
    <row r="12" spans="1:13" s="481" customFormat="1" ht="21" customHeight="1">
      <c r="A12" s="461"/>
      <c r="B12" s="479" t="s">
        <v>1172</v>
      </c>
      <c r="C12" s="480">
        <f>C5-C8</f>
        <v>0</v>
      </c>
      <c r="D12" s="480">
        <f>D5-D8</f>
        <v>0</v>
      </c>
    </row>
    <row r="13" spans="1:13" s="481" customFormat="1" ht="21" customHeight="1">
      <c r="A13" s="461"/>
      <c r="B13" s="479" t="s">
        <v>1173</v>
      </c>
      <c r="C13" s="480">
        <f>C14+C15+C16</f>
        <v>0</v>
      </c>
      <c r="D13" s="480">
        <f>D14+D15+D16</f>
        <v>0</v>
      </c>
    </row>
    <row r="14" spans="1:13" s="481" customFormat="1" ht="21" customHeight="1">
      <c r="A14" s="464"/>
      <c r="B14" s="464" t="s">
        <v>1174</v>
      </c>
      <c r="C14" s="482"/>
      <c r="D14" s="482"/>
    </row>
    <row r="15" spans="1:13" s="481" customFormat="1" ht="21" customHeight="1">
      <c r="A15" s="464"/>
      <c r="B15" s="464" t="s">
        <v>1175</v>
      </c>
      <c r="C15" s="482"/>
      <c r="D15" s="482"/>
    </row>
    <row r="16" spans="1:13" s="481" customFormat="1" ht="21" customHeight="1">
      <c r="A16" s="464"/>
      <c r="B16" s="464" t="s">
        <v>1176</v>
      </c>
      <c r="C16" s="482"/>
      <c r="D16" s="482"/>
    </row>
    <row r="17" spans="1:10" s="481" customFormat="1" ht="21" customHeight="1">
      <c r="A17" s="461"/>
      <c r="B17" s="479" t="s">
        <v>1177</v>
      </c>
      <c r="C17" s="480">
        <f>C18+C19+C20</f>
        <v>0</v>
      </c>
      <c r="D17" s="480">
        <f>D18+D19+D20</f>
        <v>0</v>
      </c>
    </row>
    <row r="18" spans="1:10" s="481" customFormat="1" ht="21" customHeight="1">
      <c r="A18" s="464"/>
      <c r="B18" s="464" t="s">
        <v>1178</v>
      </c>
      <c r="C18" s="482"/>
      <c r="D18" s="482"/>
    </row>
    <row r="19" spans="1:10" s="481" customFormat="1" ht="21" customHeight="1">
      <c r="A19" s="464"/>
      <c r="B19" s="464" t="s">
        <v>1179</v>
      </c>
      <c r="C19" s="482"/>
      <c r="D19" s="482"/>
    </row>
    <row r="20" spans="1:10" s="481" customFormat="1" ht="21" customHeight="1">
      <c r="A20" s="464"/>
      <c r="B20" s="464" t="s">
        <v>1180</v>
      </c>
      <c r="C20" s="482"/>
      <c r="D20" s="482"/>
    </row>
    <row r="21" spans="1:10" s="481" customFormat="1" ht="21" customHeight="1">
      <c r="A21" s="461"/>
      <c r="B21" s="479" t="s">
        <v>1181</v>
      </c>
      <c r="C21" s="480">
        <f>C12+C13-C17</f>
        <v>0</v>
      </c>
      <c r="D21" s="480">
        <f>D12+D13-D17</f>
        <v>0</v>
      </c>
    </row>
    <row r="22" spans="1:10" s="481" customFormat="1" ht="21" customHeight="1">
      <c r="A22" s="464"/>
      <c r="B22" s="483" t="s">
        <v>1182</v>
      </c>
      <c r="C22" s="482"/>
      <c r="D22" s="482"/>
    </row>
    <row r="23" spans="1:10" s="481" customFormat="1" ht="21" customHeight="1">
      <c r="A23" s="464"/>
      <c r="B23" s="483" t="s">
        <v>1183</v>
      </c>
      <c r="C23" s="482"/>
      <c r="D23" s="482"/>
    </row>
    <row r="24" spans="1:10" s="481" customFormat="1" ht="21" customHeight="1">
      <c r="A24" s="461"/>
      <c r="B24" s="479" t="s">
        <v>1184</v>
      </c>
      <c r="C24" s="480">
        <f>C21+C22-C23</f>
        <v>0</v>
      </c>
      <c r="D24" s="480">
        <f>D21+D22-D23</f>
        <v>0</v>
      </c>
    </row>
    <row r="25" spans="1:10" s="481" customFormat="1" ht="21" customHeight="1">
      <c r="A25" s="464"/>
      <c r="B25" s="483" t="s">
        <v>1185</v>
      </c>
      <c r="C25" s="482"/>
      <c r="D25" s="482"/>
    </row>
    <row r="26" spans="1:10" ht="21" customHeight="1">
      <c r="A26" s="461"/>
      <c r="B26" s="479" t="s">
        <v>1186</v>
      </c>
      <c r="C26" s="480">
        <f>C24-C25</f>
        <v>0</v>
      </c>
      <c r="D26" s="480">
        <f>D24-D25</f>
        <v>0</v>
      </c>
    </row>
    <row r="27" spans="1:10" customFormat="1" ht="17.399999999999999">
      <c r="A27" s="408" t="s">
        <v>1015</v>
      </c>
      <c r="I27" s="409"/>
      <c r="J27" s="410"/>
    </row>
    <row r="28" spans="1:10" s="487" customFormat="1" ht="11.25" customHeight="1">
      <c r="A28" s="484"/>
      <c r="B28" s="485"/>
      <c r="C28" s="486"/>
      <c r="D28" s="486"/>
    </row>
    <row r="29" spans="1:10" s="487" customFormat="1" ht="16.5" customHeight="1">
      <c r="A29" s="451" t="s">
        <v>1155</v>
      </c>
      <c r="B29" s="485"/>
      <c r="C29" s="486"/>
      <c r="D29" s="486"/>
    </row>
    <row r="30" spans="1:10" s="487" customFormat="1" ht="16.5" customHeight="1">
      <c r="A30" s="453" t="s">
        <v>1187</v>
      </c>
      <c r="B30" s="485"/>
      <c r="C30" s="486"/>
      <c r="D30" s="486"/>
    </row>
    <row r="31" spans="1:10" ht="15.6">
      <c r="A31" s="470" t="s">
        <v>1188</v>
      </c>
      <c r="B31" s="453"/>
      <c r="C31" s="453"/>
      <c r="D31" s="453"/>
    </row>
    <row r="32" spans="1:10" ht="15.6">
      <c r="A32" s="488" t="s">
        <v>1158</v>
      </c>
      <c r="B32" s="470"/>
      <c r="C32" s="453"/>
      <c r="D32" s="453"/>
    </row>
    <row r="33" spans="2:2">
      <c r="B33" s="456"/>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44</vt:i4>
      </vt:variant>
      <vt:variant>
        <vt:lpstr>이름 지정된 범위</vt:lpstr>
      </vt:variant>
      <vt:variant>
        <vt:i4>3</vt:i4>
      </vt:variant>
    </vt:vector>
  </HeadingPairs>
  <TitlesOfParts>
    <vt:vector size="47"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lpstr>'1-2.등록연혁'!Print_Area</vt:lpstr>
      <vt:lpstr>'1-6.임원 및 보호감시인 현황'!Print_Area</vt:lpstr>
      <vt:lpstr>표지!Print_Area</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FSS_NT751XGK</cp:lastModifiedBy>
  <cp:lastPrinted>2025-07-25T06:23:18Z</cp:lastPrinted>
  <dcterms:created xsi:type="dcterms:W3CDTF">2009-04-07T09:00:08Z</dcterms:created>
  <dcterms:modified xsi:type="dcterms:W3CDTF">2026-01-14T09:26:10Z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xNzM5IiwibG9nVGltZSI6IjIwMjUtMDctMjVUMDU6NTg6MTBaIiwicElEIjoxLCJ0cmFjZUlkIjoiNkVDRUY1MDA5MkVENEVDRUFFNUIzQzgxRDhBOTQ5OEMiLCJ1c2VyQ29kZSI6IjIxMzA5ODkifSwibm9kZTIiOnsiZHNkIjoiMDEwMDAwMDAwMDAwMTczOSIsImxvZ1RpbWUiOiIyMDI1LTA4LTA0VDAxOjA1OjQ1WiIsInBJRCI6MSwidHJhY2VJZCI6IjM4REY3QjA4QUE1RTQyNEFCNTNGREJDNTc0MUE3N0FEIiwidXNlckNvZGUiOiIyMTMwOTg5In0sIm5vZGUzIjp7ImRzZCI6IjAxMDAwMDAwMDAwMDE3MzkiLCJsb2dUaW1lIjoiMjAyNS0wOC0wOFQwNDoyNzoxM1oiLCJwSUQiOjEsInRyYWNlSWQiOiI2M0VGQUY0MDlGQzU0QTdEOEZCNEZFNDQyNzlBRjg1MCIsInVzZXJDb2RlIjoiMjEzMDk4OSJ9LCJub2RlNCI6eyJkc2QiOiIwMTAwMDAwMDAwMDAxNzM5IiwibG9nVGltZSI6IjIwMjYtMDEtMTRUMDI6MzY6MTlaIiwicElEIjoxLCJ0cmFjZUlkIjoiRUI4QUI3NkI2NDI2NEMxMDlCNEREN0YwRTBFMzU2RjciLCJ1c2VyQ29kZSI6IjIyMTA4MDkifSwibm9kZTUiOnsiZHNkIjoiMDAwMDAwMDAwMDAwMDAwMCIsImxvZ1RpbWUiOiIyMDI2LTAxLTE2VDA1OjI3OjM3WiIsInBJRCI6MjA0OCwidHJhY2VJZCI6IkY3NENCQ0VENzU2QTRDNDA5REI2NjFFN0Q4RUI1RjcyIiwidXNlckNvZGUiOiIyMjEwODA5In0sIm5vZGVDb3VudCI6OH0=</vt:lpwstr>
  </property>
</Properties>
</file>