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A도시가스\A01-3 도시가스 공급(5개년공급계획, 융자 시설분담금 지원사업)\★도시가스 2개년 계획\2024년\변경\"/>
    </mc:Choice>
  </mc:AlternateContent>
  <bookViews>
    <workbookView xWindow="0" yWindow="0" windowWidth="23580" windowHeight="11925" tabRatio="818" firstSheet="1" activeTab="1"/>
  </bookViews>
  <sheets>
    <sheet name="집계표" sheetId="56" state="hidden" r:id="rId1"/>
    <sheet name="총괄표" sheetId="87" r:id="rId2"/>
    <sheet name="15계획 (투보)" sheetId="69" state="hidden" r:id="rId3"/>
    <sheet name="15실적(정리)" sheetId="71" state="hidden" r:id="rId4"/>
    <sheet name="15실적(투보)" sheetId="70" state="hidden" r:id="rId5"/>
    <sheet name="24년계획 (변경전)" sheetId="82" r:id="rId6"/>
    <sheet name="24년계획 (변경후)" sheetId="86" r:id="rId7"/>
    <sheet name="25년계획" sheetId="8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A" localSheetId="2" hidden="1">[1]양식3!#REF!</definedName>
    <definedName name="__123Graph_A" localSheetId="3" hidden="1">[1]양식3!#REF!</definedName>
    <definedName name="__123Graph_A" localSheetId="5" hidden="1">[1]양식3!#REF!</definedName>
    <definedName name="__123Graph_A" localSheetId="6" hidden="1">[1]양식3!#REF!</definedName>
    <definedName name="__123Graph_A" localSheetId="7" hidden="1">[1]양식3!#REF!</definedName>
    <definedName name="__123Graph_A" localSheetId="1" hidden="1">[1]양식3!#REF!</definedName>
    <definedName name="__123Graph_A" hidden="1">[1]양식3!#REF!</definedName>
    <definedName name="__124GRAPH_A" localSheetId="2" hidden="1">[2]양식3!#REF!</definedName>
    <definedName name="__124GRAPH_A" localSheetId="3" hidden="1">[2]양식3!#REF!</definedName>
    <definedName name="__124GRAPH_A" localSheetId="5" hidden="1">[2]양식3!#REF!</definedName>
    <definedName name="__124GRAPH_A" localSheetId="6" hidden="1">[2]양식3!#REF!</definedName>
    <definedName name="__124GRAPH_A" localSheetId="7" hidden="1">[2]양식3!#REF!</definedName>
    <definedName name="__124GRAPH_A" localSheetId="1" hidden="1">[2]양식3!#REF!</definedName>
    <definedName name="__124GRAPH_A" hidden="1">[2]양식3!#REF!</definedName>
    <definedName name="_Fill" localSheetId="2" hidden="1">#REF!</definedName>
    <definedName name="_Fill" localSheetId="3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1" hidden="1">#REF!</definedName>
    <definedName name="_Fill" hidden="1">#REF!</definedName>
    <definedName name="_xlnm._FilterDatabase" localSheetId="3" hidden="1">'15실적(정리)'!$A$3:$N$240</definedName>
    <definedName name="_xlnm._FilterDatabase" localSheetId="5" hidden="1">'24년계획 (변경전)'!$A$3:$U$127</definedName>
    <definedName name="_xlnm._FilterDatabase" localSheetId="6" hidden="1">'24년계획 (변경후)'!$A$3:$W$133</definedName>
    <definedName name="_xlnm._FilterDatabase" localSheetId="7" hidden="1">'25년계획'!$J$4:$J$25</definedName>
    <definedName name="_Key2" localSheetId="2" hidden="1">#REF!</definedName>
    <definedName name="_Key2" localSheetId="3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localSheetId="3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1" hidden="1">#REF!</definedName>
    <definedName name="_Sort" hidden="1">#REF!</definedName>
    <definedName name="aaa" localSheetId="2" hidden="1">'[3]◀-▶'!#REF!</definedName>
    <definedName name="aaa" localSheetId="3" hidden="1">'[3]◀-▶'!#REF!</definedName>
    <definedName name="aaa" localSheetId="5" hidden="1">'[3]◀-▶'!#REF!</definedName>
    <definedName name="aaa" localSheetId="6" hidden="1">'[3]◀-▶'!#REF!</definedName>
    <definedName name="aaa" localSheetId="7" hidden="1">'[3]◀-▶'!#REF!</definedName>
    <definedName name="aaa" localSheetId="1" hidden="1">'[3]◀-▶'!#REF!</definedName>
    <definedName name="aaa" hidden="1">'[3]◀-▶'!#REF!</definedName>
    <definedName name="cjaqnwkfyek" localSheetId="2" hidden="1">#REF!</definedName>
    <definedName name="cjaqnwkfyek" localSheetId="3" hidden="1">#REF!</definedName>
    <definedName name="cjaqnwkfyek" localSheetId="5" hidden="1">#REF!</definedName>
    <definedName name="cjaqnwkfyek" localSheetId="6" hidden="1">#REF!</definedName>
    <definedName name="cjaqnwkfyek" localSheetId="7" hidden="1">#REF!</definedName>
    <definedName name="cjaqnwkfyek" localSheetId="1" hidden="1">#REF!</definedName>
    <definedName name="cjaqnwkfyek" hidden="1">#REF!</definedName>
    <definedName name="gg" localSheetId="2" hidden="1">'[4]◀-▶'!#REF!</definedName>
    <definedName name="gg" localSheetId="3" hidden="1">'[4]◀-▶'!#REF!</definedName>
    <definedName name="gg" localSheetId="5" hidden="1">'[4]◀-▶'!#REF!</definedName>
    <definedName name="gg" localSheetId="6" hidden="1">'[4]◀-▶'!#REF!</definedName>
    <definedName name="gg" localSheetId="7" hidden="1">'[4]◀-▶'!#REF!</definedName>
    <definedName name="gg" localSheetId="1" hidden="1">'[4]◀-▶'!#REF!</definedName>
    <definedName name="gg" hidden="1">'[4]◀-▶'!#REF!</definedName>
    <definedName name="LLL" localSheetId="2" hidden="1">'[4]◀-▶'!#REF!</definedName>
    <definedName name="LLL" localSheetId="3" hidden="1">'[4]◀-▶'!#REF!</definedName>
    <definedName name="LLL" localSheetId="5" hidden="1">'[4]◀-▶'!#REF!</definedName>
    <definedName name="LLL" localSheetId="6" hidden="1">'[4]◀-▶'!#REF!</definedName>
    <definedName name="LLL" localSheetId="7" hidden="1">'[4]◀-▶'!#REF!</definedName>
    <definedName name="LLL" localSheetId="1" hidden="1">'[4]◀-▶'!#REF!</definedName>
    <definedName name="LLL" hidden="1">'[4]◀-▶'!#REF!</definedName>
    <definedName name="pp" localSheetId="2" hidden="1">[5]양식3!#REF!</definedName>
    <definedName name="pp" localSheetId="3" hidden="1">[5]양식3!#REF!</definedName>
    <definedName name="pp" localSheetId="5" hidden="1">[5]양식3!#REF!</definedName>
    <definedName name="pp" localSheetId="6" hidden="1">[5]양식3!#REF!</definedName>
    <definedName name="pp" localSheetId="7" hidden="1">[5]양식3!#REF!</definedName>
    <definedName name="pp" localSheetId="1" hidden="1">[5]양식3!#REF!</definedName>
    <definedName name="pp" hidden="1">[5]양식3!#REF!</definedName>
    <definedName name="_xlnm.Print_Area" localSheetId="5">'24년계획 (변경전)'!$A$1:$J$127</definedName>
    <definedName name="_xlnm.Print_Area" localSheetId="6">'24년계획 (변경후)'!$A$1:$L$133</definedName>
    <definedName name="_xlnm.Print_Area" localSheetId="7">'25년계획'!$A$1:$J$77</definedName>
    <definedName name="_xlnm.Print_Area" localSheetId="1">총괄표!$A$1:$M$26</definedName>
    <definedName name="_xlnm.Print_Titles" localSheetId="5">'24년계획 (변경전)'!$3:$3</definedName>
    <definedName name="_xlnm.Print_Titles" localSheetId="6">'24년계획 (변경후)'!#REF!</definedName>
    <definedName name="_xlnm.Print_Titles" localSheetId="7">'25년계획'!$3:$3</definedName>
    <definedName name="QQQ" localSheetId="2" hidden="1">[6]양식3!#REF!</definedName>
    <definedName name="QQQ" localSheetId="3" hidden="1">[6]양식3!#REF!</definedName>
    <definedName name="QQQ" localSheetId="5" hidden="1">[6]양식3!#REF!</definedName>
    <definedName name="QQQ" localSheetId="6" hidden="1">[6]양식3!#REF!</definedName>
    <definedName name="QQQ" localSheetId="7" hidden="1">[6]양식3!#REF!</definedName>
    <definedName name="QQQ" localSheetId="1" hidden="1">[6]양식3!#REF!</definedName>
    <definedName name="QQQ" hidden="1">[6]양식3!#REF!</definedName>
    <definedName name="QQQQQQ" localSheetId="2" hidden="1">'[4]◀-▶'!#REF!</definedName>
    <definedName name="QQQQQQ" localSheetId="3" hidden="1">'[4]◀-▶'!#REF!</definedName>
    <definedName name="QQQQQQ" localSheetId="5" hidden="1">'[4]◀-▶'!#REF!</definedName>
    <definedName name="QQQQQQ" localSheetId="6" hidden="1">'[4]◀-▶'!#REF!</definedName>
    <definedName name="QQQQQQ" localSheetId="7" hidden="1">'[4]◀-▶'!#REF!</definedName>
    <definedName name="QQQQQQ" localSheetId="1" hidden="1">'[4]◀-▶'!#REF!</definedName>
    <definedName name="QQQQQQ" hidden="1">'[4]◀-▶'!#REF!</definedName>
    <definedName name="QQQQQQQQ" localSheetId="2" hidden="1">'[4]◀-▶'!#REF!</definedName>
    <definedName name="QQQQQQQQ" localSheetId="3" hidden="1">'[4]◀-▶'!#REF!</definedName>
    <definedName name="QQQQQQQQ" localSheetId="5" hidden="1">'[4]◀-▶'!#REF!</definedName>
    <definedName name="QQQQQQQQ" localSheetId="6" hidden="1">'[4]◀-▶'!#REF!</definedName>
    <definedName name="QQQQQQQQ" localSheetId="7" hidden="1">'[4]◀-▶'!#REF!</definedName>
    <definedName name="QQQQQQQQ" localSheetId="1" hidden="1">'[4]◀-▶'!#REF!</definedName>
    <definedName name="QQQQQQQQ" hidden="1">'[4]◀-▶'!#REF!</definedName>
    <definedName name="qwqwq" localSheetId="2" hidden="1">[6]양식3!#REF!</definedName>
    <definedName name="qwqwq" localSheetId="3" hidden="1">[6]양식3!#REF!</definedName>
    <definedName name="qwqwq" localSheetId="5" hidden="1">[6]양식3!#REF!</definedName>
    <definedName name="qwqwq" localSheetId="6" hidden="1">[6]양식3!#REF!</definedName>
    <definedName name="qwqwq" localSheetId="7" hidden="1">[6]양식3!#REF!</definedName>
    <definedName name="qwqwq" localSheetId="1" hidden="1">[6]양식3!#REF!</definedName>
    <definedName name="qwqwq" hidden="1">[6]양식3!#REF!</definedName>
    <definedName name="tjrudxor" localSheetId="2" hidden="1">[7]양식3!#REF!</definedName>
    <definedName name="tjrudxor" localSheetId="3" hidden="1">[7]양식3!#REF!</definedName>
    <definedName name="tjrudxor" localSheetId="5" hidden="1">[7]양식3!#REF!</definedName>
    <definedName name="tjrudxor" localSheetId="6" hidden="1">[7]양식3!#REF!</definedName>
    <definedName name="tjrudxor" localSheetId="7" hidden="1">[7]양식3!#REF!</definedName>
    <definedName name="tjrudxor" localSheetId="1" hidden="1">[7]양식3!#REF!</definedName>
    <definedName name="tjrudxor" hidden="1">[7]양식3!#REF!</definedName>
    <definedName name="wewrre" localSheetId="2" hidden="1">[5]양식3!#REF!</definedName>
    <definedName name="wewrre" localSheetId="3" hidden="1">[5]양식3!#REF!</definedName>
    <definedName name="wewrre" localSheetId="5" hidden="1">[5]양식3!#REF!</definedName>
    <definedName name="wewrre" localSheetId="6" hidden="1">[5]양식3!#REF!</definedName>
    <definedName name="wewrre" localSheetId="7" hidden="1">[5]양식3!#REF!</definedName>
    <definedName name="wewrre" localSheetId="1" hidden="1">[5]양식3!#REF!</definedName>
    <definedName name="wewrre" hidden="1">[5]양식3!#REF!</definedName>
    <definedName name="Z_F9671AE9_C27B_432E_8BF9_6492D59534EC_.wvu.PrintArea" localSheetId="2" hidden="1">#REF!</definedName>
    <definedName name="Z_F9671AE9_C27B_432E_8BF9_6492D59534EC_.wvu.PrintArea" localSheetId="3" hidden="1">#REF!</definedName>
    <definedName name="Z_F9671AE9_C27B_432E_8BF9_6492D59534EC_.wvu.PrintArea" localSheetId="5" hidden="1">#REF!</definedName>
    <definedName name="Z_F9671AE9_C27B_432E_8BF9_6492D59534EC_.wvu.PrintArea" localSheetId="6" hidden="1">#REF!</definedName>
    <definedName name="Z_F9671AE9_C27B_432E_8BF9_6492D59534EC_.wvu.PrintArea" localSheetId="7" hidden="1">#REF!</definedName>
    <definedName name="Z_F9671AE9_C27B_432E_8BF9_6492D59534EC_.wvu.PrintArea" localSheetId="1" hidden="1">#REF!</definedName>
    <definedName name="Z_F9671AE9_C27B_432E_8BF9_6492D59534EC_.wvu.PrintArea" hidden="1">#REF!</definedName>
    <definedName name="Z_F9671AE9_C27B_432E_8BF9_6492D59534EC_.wvu.PrintTitles" localSheetId="2" hidden="1">#REF!</definedName>
    <definedName name="Z_F9671AE9_C27B_432E_8BF9_6492D59534EC_.wvu.PrintTitles" localSheetId="3" hidden="1">#REF!</definedName>
    <definedName name="Z_F9671AE9_C27B_432E_8BF9_6492D59534EC_.wvu.PrintTitles" localSheetId="5" hidden="1">#REF!</definedName>
    <definedName name="Z_F9671AE9_C27B_432E_8BF9_6492D59534EC_.wvu.PrintTitles" localSheetId="6" hidden="1">#REF!</definedName>
    <definedName name="Z_F9671AE9_C27B_432E_8BF9_6492D59534EC_.wvu.PrintTitles" localSheetId="7" hidden="1">#REF!</definedName>
    <definedName name="Z_F9671AE9_C27B_432E_8BF9_6492D59534EC_.wvu.PrintTitles" localSheetId="1" hidden="1">#REF!</definedName>
    <definedName name="Z_F9671AE9_C27B_432E_8BF9_6492D59534EC_.wvu.PrintTitles" hidden="1">#REF!</definedName>
    <definedName name="ㄱ휴ㅣ시" localSheetId="2" hidden="1">#REF!</definedName>
    <definedName name="ㄱ휴ㅣ시" localSheetId="3" hidden="1">#REF!</definedName>
    <definedName name="ㄱ휴ㅣ시" localSheetId="5" hidden="1">#REF!</definedName>
    <definedName name="ㄱ휴ㅣ시" localSheetId="6" hidden="1">#REF!</definedName>
    <definedName name="ㄱ휴ㅣ시" localSheetId="7" hidden="1">#REF!</definedName>
    <definedName name="ㄱ휴ㅣ시" localSheetId="1" hidden="1">#REF!</definedName>
    <definedName name="ㄱ휴ㅣ시" hidden="1">#REF!</definedName>
    <definedName name="가가가가" localSheetId="2" hidden="1">[5]양식3!#REF!</definedName>
    <definedName name="가가가가" localSheetId="3" hidden="1">[5]양식3!#REF!</definedName>
    <definedName name="가가가가" localSheetId="5" hidden="1">[5]양식3!#REF!</definedName>
    <definedName name="가가가가" localSheetId="6" hidden="1">[5]양식3!#REF!</definedName>
    <definedName name="가가가가" localSheetId="7" hidden="1">[5]양식3!#REF!</definedName>
    <definedName name="가가가가" localSheetId="1" hidden="1">[5]양식3!#REF!</definedName>
    <definedName name="가가가가" hidden="1">[5]양식3!#REF!</definedName>
    <definedName name="경영" localSheetId="2" hidden="1">[6]양식3!#REF!</definedName>
    <definedName name="경영" localSheetId="3" hidden="1">[6]양식3!#REF!</definedName>
    <definedName name="경영" localSheetId="5" hidden="1">[6]양식3!#REF!</definedName>
    <definedName name="경영" localSheetId="6" hidden="1">[6]양식3!#REF!</definedName>
    <definedName name="경영" localSheetId="7" hidden="1">[6]양식3!#REF!</definedName>
    <definedName name="경영" localSheetId="1" hidden="1">[6]양식3!#REF!</definedName>
    <definedName name="경영" hidden="1">[6]양식3!#REF!</definedName>
    <definedName name="고급" localSheetId="2" hidden="1">[5]양식3!#REF!</definedName>
    <definedName name="고급" localSheetId="3" hidden="1">[5]양식3!#REF!</definedName>
    <definedName name="고급" localSheetId="5" hidden="1">[5]양식3!#REF!</definedName>
    <definedName name="고급" localSheetId="6" hidden="1">[5]양식3!#REF!</definedName>
    <definedName name="고급" localSheetId="7" hidden="1">[5]양식3!#REF!</definedName>
    <definedName name="고급" localSheetId="1" hidden="1">[5]양식3!#REF!</definedName>
    <definedName name="고급" hidden="1">[5]양식3!#REF!</definedName>
    <definedName name="공사비계산" localSheetId="2" hidden="1">[6]양식3!#REF!</definedName>
    <definedName name="공사비계산" localSheetId="3" hidden="1">[6]양식3!#REF!</definedName>
    <definedName name="공사비계산" localSheetId="5" hidden="1">[6]양식3!#REF!</definedName>
    <definedName name="공사비계산" localSheetId="6" hidden="1">[6]양식3!#REF!</definedName>
    <definedName name="공사비계산" localSheetId="7" hidden="1">[6]양식3!#REF!</definedName>
    <definedName name="공사비계산" localSheetId="1" hidden="1">[6]양식3!#REF!</definedName>
    <definedName name="공사비계산" hidden="1">[6]양식3!#REF!</definedName>
    <definedName name="권과장님증감" localSheetId="2" hidden="1">#REF!</definedName>
    <definedName name="권과장님증감" localSheetId="3" hidden="1">#REF!</definedName>
    <definedName name="권과장님증감" localSheetId="5" hidden="1">#REF!</definedName>
    <definedName name="권과장님증감" localSheetId="6" hidden="1">#REF!</definedName>
    <definedName name="권과장님증감" localSheetId="7" hidden="1">#REF!</definedName>
    <definedName name="권과장님증감" localSheetId="1" hidden="1">#REF!</definedName>
    <definedName name="권과장님증감" hidden="1">#REF!</definedName>
    <definedName name="ㄴㄴㄴ" localSheetId="2" hidden="1">[5]양식3!#REF!</definedName>
    <definedName name="ㄴㄴㄴ" localSheetId="3" hidden="1">[5]양식3!#REF!</definedName>
    <definedName name="ㄴㄴㄴ" localSheetId="5" hidden="1">[5]양식3!#REF!</definedName>
    <definedName name="ㄴㄴㄴ" localSheetId="6" hidden="1">[5]양식3!#REF!</definedName>
    <definedName name="ㄴㄴㄴ" localSheetId="7" hidden="1">[5]양식3!#REF!</definedName>
    <definedName name="ㄴㄴㄴ" localSheetId="1" hidden="1">[5]양식3!#REF!</definedName>
    <definedName name="ㄴㄴㄴ" hidden="1">[5]양식3!#REF!</definedName>
    <definedName name="ㄴㅁㅇ" localSheetId="2" hidden="1">[2]양식3!#REF!</definedName>
    <definedName name="ㄴㅁㅇ" localSheetId="3" hidden="1">[2]양식3!#REF!</definedName>
    <definedName name="ㄴㅁㅇ" localSheetId="5" hidden="1">[2]양식3!#REF!</definedName>
    <definedName name="ㄴㅁㅇ" localSheetId="6" hidden="1">[2]양식3!#REF!</definedName>
    <definedName name="ㄴㅁㅇ" localSheetId="7" hidden="1">[2]양식3!#REF!</definedName>
    <definedName name="ㄴㅁㅇ" localSheetId="1" hidden="1">[2]양식3!#REF!</definedName>
    <definedName name="ㄴㅁㅇ" hidden="1">[2]양식3!#REF!</definedName>
    <definedName name="ㄷㄷㄷ" localSheetId="2" hidden="1">'[8]◀-▶'!#REF!</definedName>
    <definedName name="ㄷㄷㄷ" localSheetId="3" hidden="1">'[8]◀-▶'!#REF!</definedName>
    <definedName name="ㄷㄷㄷ" localSheetId="5" hidden="1">'[8]◀-▶'!#REF!</definedName>
    <definedName name="ㄷㄷㄷ" localSheetId="6" hidden="1">'[8]◀-▶'!#REF!</definedName>
    <definedName name="ㄷㄷㄷ" localSheetId="7" hidden="1">'[8]◀-▶'!#REF!</definedName>
    <definedName name="ㄷㄷㄷ" localSheetId="1" hidden="1">'[8]◀-▶'!#REF!</definedName>
    <definedName name="ㄷㄷㄷ" hidden="1">'[8]◀-▶'!#REF!</definedName>
    <definedName name="ㄹㅇㄴ" localSheetId="2" hidden="1">[2]양식3!#REF!</definedName>
    <definedName name="ㄹㅇㄴ" localSheetId="3" hidden="1">[2]양식3!#REF!</definedName>
    <definedName name="ㄹㅇㄴ" localSheetId="5" hidden="1">[2]양식3!#REF!</definedName>
    <definedName name="ㄹㅇㄴ" localSheetId="6" hidden="1">[2]양식3!#REF!</definedName>
    <definedName name="ㄹㅇㄴ" localSheetId="7" hidden="1">[2]양식3!#REF!</definedName>
    <definedName name="ㄹㅇㄴ" localSheetId="1" hidden="1">[2]양식3!#REF!</definedName>
    <definedName name="ㄹㅇㄴ" hidden="1">[2]양식3!#REF!</definedName>
    <definedName name="ㄹㅇㄹㅇㄴ" localSheetId="2" hidden="1">[2]양식3!#REF!</definedName>
    <definedName name="ㄹㅇㄹㅇㄴ" localSheetId="3" hidden="1">[2]양식3!#REF!</definedName>
    <definedName name="ㄹㅇㄹㅇㄴ" localSheetId="5" hidden="1">[2]양식3!#REF!</definedName>
    <definedName name="ㄹㅇㄹㅇㄴ" localSheetId="6" hidden="1">[2]양식3!#REF!</definedName>
    <definedName name="ㄹㅇㄹㅇㄴ" localSheetId="7" hidden="1">[2]양식3!#REF!</definedName>
    <definedName name="ㄹㅇㄹㅇㄴ" localSheetId="1" hidden="1">[2]양식3!#REF!</definedName>
    <definedName name="ㄹㅇㄹㅇㄴ" hidden="1">[2]양식3!#REF!</definedName>
    <definedName name="ㅀ" localSheetId="2" hidden="1">[5]양식3!#REF!</definedName>
    <definedName name="ㅀ" localSheetId="3" hidden="1">[5]양식3!#REF!</definedName>
    <definedName name="ㅀ" localSheetId="5" hidden="1">[5]양식3!#REF!</definedName>
    <definedName name="ㅀ" localSheetId="6" hidden="1">[5]양식3!#REF!</definedName>
    <definedName name="ㅀ" localSheetId="7" hidden="1">[5]양식3!#REF!</definedName>
    <definedName name="ㅀ" localSheetId="1" hidden="1">[5]양식3!#REF!</definedName>
    <definedName name="ㅀ" hidden="1">[5]양식3!#REF!</definedName>
    <definedName name="ㅀ햐" localSheetId="2" hidden="1">[5]양식3!#REF!</definedName>
    <definedName name="ㅀ햐" localSheetId="3" hidden="1">[5]양식3!#REF!</definedName>
    <definedName name="ㅀ햐" localSheetId="5" hidden="1">[5]양식3!#REF!</definedName>
    <definedName name="ㅀ햐" localSheetId="6" hidden="1">[5]양식3!#REF!</definedName>
    <definedName name="ㅀ햐" localSheetId="7" hidden="1">[5]양식3!#REF!</definedName>
    <definedName name="ㅀ햐" localSheetId="1" hidden="1">[5]양식3!#REF!</definedName>
    <definedName name="ㅀ햐" hidden="1">[5]양식3!#REF!</definedName>
    <definedName name="ㅁㄴㅇ" localSheetId="2" hidden="1">[2]양식3!#REF!</definedName>
    <definedName name="ㅁㄴㅇ" localSheetId="3" hidden="1">[2]양식3!#REF!</definedName>
    <definedName name="ㅁㄴㅇ" localSheetId="5" hidden="1">[2]양식3!#REF!</definedName>
    <definedName name="ㅁㄴㅇ" localSheetId="6" hidden="1">[2]양식3!#REF!</definedName>
    <definedName name="ㅁㄴㅇ" localSheetId="7" hidden="1">[2]양식3!#REF!</definedName>
    <definedName name="ㅁㄴㅇ" localSheetId="1" hidden="1">[2]양식3!#REF!</definedName>
    <definedName name="ㅁㄴㅇ" hidden="1">[2]양식3!#REF!</definedName>
    <definedName name="ㅁㄹㅈㄷㄹㅈ" localSheetId="2" hidden="1">[1]양식3!#REF!</definedName>
    <definedName name="ㅁㄹㅈㄷㄹㅈ" localSheetId="3" hidden="1">[1]양식3!#REF!</definedName>
    <definedName name="ㅁㄹㅈㄷㄹㅈ" localSheetId="5" hidden="1">[1]양식3!#REF!</definedName>
    <definedName name="ㅁㄹㅈㄷㄹㅈ" localSheetId="6" hidden="1">[1]양식3!#REF!</definedName>
    <definedName name="ㅁㄹㅈㄷㄹㅈ" localSheetId="7" hidden="1">[1]양식3!#REF!</definedName>
    <definedName name="ㅁㄹㅈㄷㄹㅈ" localSheetId="1" hidden="1">[1]양식3!#REF!</definedName>
    <definedName name="ㅁㄹㅈㄷㄹㅈ" hidden="1">[1]양식3!#REF!</definedName>
    <definedName name="마마" localSheetId="2" hidden="1">#REF!</definedName>
    <definedName name="마마" localSheetId="3" hidden="1">#REF!</definedName>
    <definedName name="마마" localSheetId="5" hidden="1">#REF!</definedName>
    <definedName name="마마" localSheetId="6" hidden="1">#REF!</definedName>
    <definedName name="마마" localSheetId="7" hidden="1">#REF!</definedName>
    <definedName name="마마" localSheetId="1" hidden="1">#REF!</definedName>
    <definedName name="마마" hidden="1">#REF!</definedName>
    <definedName name="ㅂㅈㄷ" localSheetId="2" hidden="1">[2]양식3!#REF!</definedName>
    <definedName name="ㅂㅈㄷ" localSheetId="3" hidden="1">[2]양식3!#REF!</definedName>
    <definedName name="ㅂㅈㄷ" localSheetId="5" hidden="1">[2]양식3!#REF!</definedName>
    <definedName name="ㅂㅈㄷ" localSheetId="6" hidden="1">[2]양식3!#REF!</definedName>
    <definedName name="ㅂㅈㄷ" localSheetId="7" hidden="1">[2]양식3!#REF!</definedName>
    <definedName name="ㅂㅈㄷ" localSheetId="1" hidden="1">[2]양식3!#REF!</definedName>
    <definedName name="ㅂㅈㄷ" hidden="1">[2]양식3!#REF!</definedName>
    <definedName name="바밥" localSheetId="2" hidden="1">#REF!</definedName>
    <definedName name="바밥" localSheetId="3" hidden="1">#REF!</definedName>
    <definedName name="바밥" localSheetId="5" hidden="1">#REF!</definedName>
    <definedName name="바밥" localSheetId="6" hidden="1">#REF!</definedName>
    <definedName name="바밥" localSheetId="7" hidden="1">#REF!</definedName>
    <definedName name="바밥" localSheetId="1" hidden="1">#REF!</definedName>
    <definedName name="바밥" hidden="1">#REF!</definedName>
    <definedName name="비계획" localSheetId="2" hidden="1">[6]양식3!#REF!</definedName>
    <definedName name="비계획" localSheetId="3" hidden="1">[6]양식3!#REF!</definedName>
    <definedName name="비계획" localSheetId="5" hidden="1">[6]양식3!#REF!</definedName>
    <definedName name="비계획" localSheetId="6" hidden="1">[6]양식3!#REF!</definedName>
    <definedName name="비계획" localSheetId="7" hidden="1">[6]양식3!#REF!</definedName>
    <definedName name="비계획" localSheetId="1" hidden="1">[6]양식3!#REF!</definedName>
    <definedName name="비계획" hidden="1">[6]양식3!#REF!</definedName>
    <definedName name="산출기준" localSheetId="2" hidden="1">[1]양식3!#REF!</definedName>
    <definedName name="산출기준" localSheetId="3" hidden="1">[1]양식3!#REF!</definedName>
    <definedName name="산출기준" localSheetId="5" hidden="1">[1]양식3!#REF!</definedName>
    <definedName name="산출기준" localSheetId="6" hidden="1">[1]양식3!#REF!</definedName>
    <definedName name="산출기준" localSheetId="7" hidden="1">[1]양식3!#REF!</definedName>
    <definedName name="산출기준" localSheetId="1" hidden="1">[1]양식3!#REF!</definedName>
    <definedName name="산출기준" hidden="1">[1]양식3!#REF!</definedName>
    <definedName name="ㅇ" localSheetId="2" hidden="1">#REF!</definedName>
    <definedName name="ㅇ" localSheetId="3" hidden="1">#REF!</definedName>
    <definedName name="ㅇ" localSheetId="5" hidden="1">#REF!</definedName>
    <definedName name="ㅇ" localSheetId="6" hidden="1">#REF!</definedName>
    <definedName name="ㅇ" localSheetId="7" hidden="1">#REF!</definedName>
    <definedName name="ㅇ" localSheetId="1" hidden="1">#REF!</definedName>
    <definedName name="ㅇ" hidden="1">#REF!</definedName>
    <definedName name="ㅇㄹㅇ" localSheetId="2" hidden="1">[6]양식3!#REF!</definedName>
    <definedName name="ㅇㄹㅇ" localSheetId="3" hidden="1">[6]양식3!#REF!</definedName>
    <definedName name="ㅇㄹㅇ" localSheetId="5" hidden="1">[6]양식3!#REF!</definedName>
    <definedName name="ㅇㄹㅇ" localSheetId="6" hidden="1">[6]양식3!#REF!</definedName>
    <definedName name="ㅇㄹㅇ" localSheetId="7" hidden="1">[6]양식3!#REF!</definedName>
    <definedName name="ㅇㄹㅇ" localSheetId="1" hidden="1">[6]양식3!#REF!</definedName>
    <definedName name="ㅇㄹㅇ" hidden="1">[6]양식3!#REF!</definedName>
    <definedName name="업무용공사비" localSheetId="2" hidden="1">[6]양식3!#REF!</definedName>
    <definedName name="업무용공사비" localSheetId="3" hidden="1">[6]양식3!#REF!</definedName>
    <definedName name="업무용공사비" localSheetId="5" hidden="1">[6]양식3!#REF!</definedName>
    <definedName name="업무용공사비" localSheetId="6" hidden="1">[6]양식3!#REF!</definedName>
    <definedName name="업무용공사비" localSheetId="7" hidden="1">[6]양식3!#REF!</definedName>
    <definedName name="업무용공사비" localSheetId="1" hidden="1">[6]양식3!#REF!</definedName>
    <definedName name="업무용공사비" hidden="1">[6]양식3!#REF!</definedName>
    <definedName name="요금" localSheetId="2" hidden="1">[6]양식3!#REF!</definedName>
    <definedName name="요금" localSheetId="3" hidden="1">[6]양식3!#REF!</definedName>
    <definedName name="요금" localSheetId="5" hidden="1">[6]양식3!#REF!</definedName>
    <definedName name="요금" localSheetId="6" hidden="1">[6]양식3!#REF!</definedName>
    <definedName name="요금" localSheetId="7" hidden="1">[6]양식3!#REF!</definedName>
    <definedName name="요금" localSheetId="1" hidden="1">[6]양식3!#REF!</definedName>
    <definedName name="요금" hidden="1">[6]양식3!#REF!</definedName>
    <definedName name="요약2" localSheetId="2" hidden="1">[5]양식3!#REF!</definedName>
    <definedName name="요약2" localSheetId="3" hidden="1">[5]양식3!#REF!</definedName>
    <definedName name="요약2" localSheetId="5" hidden="1">[5]양식3!#REF!</definedName>
    <definedName name="요약2" localSheetId="6" hidden="1">[5]양식3!#REF!</definedName>
    <definedName name="요약2" localSheetId="7" hidden="1">[5]양식3!#REF!</definedName>
    <definedName name="요약2" localSheetId="1" hidden="1">[5]양식3!#REF!</definedName>
    <definedName name="요약2" hidden="1">[5]양식3!#REF!</definedName>
    <definedName name="원단위추이" localSheetId="2" hidden="1">[1]양식3!#REF!</definedName>
    <definedName name="원단위추이" localSheetId="3" hidden="1">[1]양식3!#REF!</definedName>
    <definedName name="원단위추이" localSheetId="5" hidden="1">[1]양식3!#REF!</definedName>
    <definedName name="원단위추이" localSheetId="6" hidden="1">[1]양식3!#REF!</definedName>
    <definedName name="원단위추이" localSheetId="7" hidden="1">[1]양식3!#REF!</definedName>
    <definedName name="원단위추이" localSheetId="1" hidden="1">[1]양식3!#REF!</definedName>
    <definedName name="원단위추이" hidden="1">[1]양식3!#REF!</definedName>
    <definedName name="원단이추이" localSheetId="2" hidden="1">[1]양식3!#REF!</definedName>
    <definedName name="원단이추이" localSheetId="3" hidden="1">[1]양식3!#REF!</definedName>
    <definedName name="원단이추이" localSheetId="5" hidden="1">[1]양식3!#REF!</definedName>
    <definedName name="원단이추이" localSheetId="6" hidden="1">[1]양식3!#REF!</definedName>
    <definedName name="원단이추이" localSheetId="7" hidden="1">[1]양식3!#REF!</definedName>
    <definedName name="원단이추이" localSheetId="1" hidden="1">[1]양식3!#REF!</definedName>
    <definedName name="원단이추이" hidden="1">[1]양식3!#REF!</definedName>
    <definedName name="이름" localSheetId="2" hidden="1">#REF!</definedName>
    <definedName name="이름" localSheetId="3" hidden="1">#REF!</definedName>
    <definedName name="이름" localSheetId="5" hidden="1">#REF!</definedName>
    <definedName name="이름" localSheetId="6" hidden="1">#REF!</definedName>
    <definedName name="이름" localSheetId="7" hidden="1">#REF!</definedName>
    <definedName name="이름" localSheetId="1" hidden="1">#REF!</definedName>
    <definedName name="이름" hidden="1">#REF!</definedName>
    <definedName name="일" localSheetId="2" hidden="1">[5]양식3!#REF!</definedName>
    <definedName name="일" localSheetId="3" hidden="1">[5]양식3!#REF!</definedName>
    <definedName name="일" localSheetId="5" hidden="1">[5]양식3!#REF!</definedName>
    <definedName name="일" localSheetId="6" hidden="1">[5]양식3!#REF!</definedName>
    <definedName name="일" localSheetId="7" hidden="1">[5]양식3!#REF!</definedName>
    <definedName name="일" localSheetId="1" hidden="1">[5]양식3!#REF!</definedName>
    <definedName name="일" hidden="1">[5]양식3!#REF!</definedName>
    <definedName name="일반투자" localSheetId="2" hidden="1">[6]양식3!#REF!</definedName>
    <definedName name="일반투자" localSheetId="3" hidden="1">[6]양식3!#REF!</definedName>
    <definedName name="일반투자" localSheetId="5" hidden="1">[6]양식3!#REF!</definedName>
    <definedName name="일반투자" localSheetId="6" hidden="1">[6]양식3!#REF!</definedName>
    <definedName name="일반투자" localSheetId="7" hidden="1">[6]양식3!#REF!</definedName>
    <definedName name="일반투자" localSheetId="1" hidden="1">[6]양식3!#REF!</definedName>
    <definedName name="일반투자" hidden="1">[6]양식3!#REF!</definedName>
    <definedName name="일번" localSheetId="2" hidden="1">[6]양식3!#REF!</definedName>
    <definedName name="일번" localSheetId="3" hidden="1">[6]양식3!#REF!</definedName>
    <definedName name="일번" localSheetId="5" hidden="1">[6]양식3!#REF!</definedName>
    <definedName name="일번" localSheetId="6" hidden="1">[6]양식3!#REF!</definedName>
    <definedName name="일번" localSheetId="7" hidden="1">[6]양식3!#REF!</definedName>
    <definedName name="일번" localSheetId="1" hidden="1">[6]양식3!#REF!</definedName>
    <definedName name="일번" hidden="1">[6]양식3!#REF!</definedName>
    <definedName name="임시" localSheetId="2" hidden="1">#REF!</definedName>
    <definedName name="임시" localSheetId="3" hidden="1">#REF!</definedName>
    <definedName name="임시" localSheetId="5" hidden="1">#REF!</definedName>
    <definedName name="임시" localSheetId="6" hidden="1">#REF!</definedName>
    <definedName name="임시" localSheetId="7" hidden="1">#REF!</definedName>
    <definedName name="임시" localSheetId="1" hidden="1">#REF!</definedName>
    <definedName name="임시" hidden="1">#REF!</definedName>
    <definedName name="중" localSheetId="2" hidden="1">'[3]◀-▶'!#REF!</definedName>
    <definedName name="중" localSheetId="3" hidden="1">'[3]◀-▶'!#REF!</definedName>
    <definedName name="중" localSheetId="5" hidden="1">'[3]◀-▶'!#REF!</definedName>
    <definedName name="중" localSheetId="6" hidden="1">'[3]◀-▶'!#REF!</definedName>
    <definedName name="중" localSheetId="7" hidden="1">'[3]◀-▶'!#REF!</definedName>
    <definedName name="중" localSheetId="1" hidden="1">'[3]◀-▶'!#REF!</definedName>
    <definedName name="중" hidden="1">'[3]◀-▶'!#REF!</definedName>
    <definedName name="중국" localSheetId="2" hidden="1">[9]임대손익!#REF!</definedName>
    <definedName name="중국" localSheetId="3" hidden="1">[9]임대손익!#REF!</definedName>
    <definedName name="중국" localSheetId="5" hidden="1">[9]임대손익!#REF!</definedName>
    <definedName name="중국" localSheetId="6" hidden="1">[9]임대손익!#REF!</definedName>
    <definedName name="중국" localSheetId="7" hidden="1">[9]임대손익!#REF!</definedName>
    <definedName name="중국" localSheetId="1" hidden="1">[9]임대손익!#REF!</definedName>
    <definedName name="중국" hidden="1">[9]임대손익!#REF!</definedName>
    <definedName name="중국1" localSheetId="2" hidden="1">[9]임대손익!#REF!</definedName>
    <definedName name="중국1" localSheetId="3" hidden="1">[9]임대손익!#REF!</definedName>
    <definedName name="중국1" localSheetId="5" hidden="1">[9]임대손익!#REF!</definedName>
    <definedName name="중국1" localSheetId="6" hidden="1">[9]임대손익!#REF!</definedName>
    <definedName name="중국1" localSheetId="7" hidden="1">[9]임대손익!#REF!</definedName>
    <definedName name="중국1" localSheetId="1" hidden="1">[9]임대손익!#REF!</definedName>
    <definedName name="중국1" hidden="1">[9]임대손익!#REF!</definedName>
    <definedName name="차질물량" localSheetId="2" hidden="1">[2]양식3!#REF!</definedName>
    <definedName name="차질물량" localSheetId="3" hidden="1">[2]양식3!#REF!</definedName>
    <definedName name="차질물량" localSheetId="5" hidden="1">[2]양식3!#REF!</definedName>
    <definedName name="차질물량" localSheetId="6" hidden="1">[2]양식3!#REF!</definedName>
    <definedName name="차질물량" localSheetId="7" hidden="1">[2]양식3!#REF!</definedName>
    <definedName name="차질물량" localSheetId="1" hidden="1">[2]양식3!#REF!</definedName>
    <definedName name="차질물량" hidden="1">[2]양식3!#REF!</definedName>
    <definedName name="체납현황" localSheetId="2" hidden="1">#REF!</definedName>
    <definedName name="체납현황" localSheetId="3" hidden="1">#REF!</definedName>
    <definedName name="체납현황" localSheetId="5" hidden="1">#REF!</definedName>
    <definedName name="체납현황" localSheetId="6" hidden="1">#REF!</definedName>
    <definedName name="체납현황" localSheetId="7" hidden="1">#REF!</definedName>
    <definedName name="체납현황" localSheetId="1" hidden="1">#REF!</definedName>
    <definedName name="체납현황" hidden="1">#REF!</definedName>
    <definedName name="투자형태별" localSheetId="2" hidden="1">[5]양식3!#REF!</definedName>
    <definedName name="투자형태별" localSheetId="3" hidden="1">[5]양식3!#REF!</definedName>
    <definedName name="투자형태별" localSheetId="5" hidden="1">[5]양식3!#REF!</definedName>
    <definedName name="투자형태별" localSheetId="6" hidden="1">[5]양식3!#REF!</definedName>
    <definedName name="투자형태별" localSheetId="7" hidden="1">[5]양식3!#REF!</definedName>
    <definedName name="투자형태별" localSheetId="1" hidden="1">[5]양식3!#REF!</definedName>
    <definedName name="투자형태별" hidden="1">[5]양식3!#REF!</definedName>
    <definedName name="평균이자율" localSheetId="2" hidden="1">[10]이자율!#REF!</definedName>
    <definedName name="평균이자율" localSheetId="3" hidden="1">[10]이자율!#REF!</definedName>
    <definedName name="평균이자율" localSheetId="5" hidden="1">[10]이자율!#REF!</definedName>
    <definedName name="평균이자율" localSheetId="6" hidden="1">[10]이자율!#REF!</definedName>
    <definedName name="평균이자율" localSheetId="7" hidden="1">[10]이자율!#REF!</definedName>
    <definedName name="평균이자율" localSheetId="1" hidden="1">[10]이자율!#REF!</definedName>
    <definedName name="평균이자율" hidden="1">[10]이자율!#REF!</definedName>
    <definedName name="호ㅓ호" localSheetId="2" hidden="1">[5]양식3!#REF!</definedName>
    <definedName name="호ㅓ호" localSheetId="3" hidden="1">[5]양식3!#REF!</definedName>
    <definedName name="호ㅓ호" localSheetId="5" hidden="1">[5]양식3!#REF!</definedName>
    <definedName name="호ㅓ호" localSheetId="6" hidden="1">[5]양식3!#REF!</definedName>
    <definedName name="호ㅓ호" localSheetId="7" hidden="1">[5]양식3!#REF!</definedName>
    <definedName name="호ㅓ호" localSheetId="1" hidden="1">[5]양식3!#REF!</definedName>
    <definedName name="호ㅓ호" hidden="1">[5]양식3!#REF!</definedName>
    <definedName name="ㅓㅡ" localSheetId="2" hidden="1">'[3]◀-▶'!#REF!</definedName>
    <definedName name="ㅓㅡ" localSheetId="3" hidden="1">'[3]◀-▶'!#REF!</definedName>
    <definedName name="ㅓㅡ" localSheetId="5" hidden="1">'[3]◀-▶'!#REF!</definedName>
    <definedName name="ㅓㅡ" localSheetId="6" hidden="1">'[3]◀-▶'!#REF!</definedName>
    <definedName name="ㅓㅡ" localSheetId="7" hidden="1">'[3]◀-▶'!#REF!</definedName>
    <definedName name="ㅓㅡ" localSheetId="1" hidden="1">'[3]◀-▶'!#REF!</definedName>
    <definedName name="ㅓㅡ" hidden="1">'[3]◀-▶'!#REF!</definedName>
    <definedName name="ㅜㅡㅜㅡㅜ" localSheetId="2" hidden="1">[5]양식3!#REF!</definedName>
    <definedName name="ㅜㅡㅜㅡㅜ" localSheetId="3" hidden="1">[5]양식3!#REF!</definedName>
    <definedName name="ㅜㅡㅜㅡㅜ" localSheetId="5" hidden="1">[5]양식3!#REF!</definedName>
    <definedName name="ㅜㅡㅜㅡㅜ" localSheetId="6" hidden="1">[5]양식3!#REF!</definedName>
    <definedName name="ㅜㅡㅜㅡㅜ" localSheetId="7" hidden="1">[5]양식3!#REF!</definedName>
    <definedName name="ㅜㅡㅜㅡㅜ" localSheetId="1" hidden="1">[5]양식3!#REF!</definedName>
    <definedName name="ㅜㅡㅜㅡㅜ" hidden="1">[5]양식3!#REF!</definedName>
  </definedNames>
  <calcPr calcId="162913"/>
</workbook>
</file>

<file path=xl/calcChain.xml><?xml version="1.0" encoding="utf-8"?>
<calcChain xmlns="http://schemas.openxmlformats.org/spreadsheetml/2006/main">
  <c r="G26" i="87" l="1"/>
  <c r="C26" i="87"/>
  <c r="G25" i="87"/>
  <c r="G24" i="87" s="1"/>
  <c r="M24" i="87"/>
  <c r="L24" i="87"/>
  <c r="K24" i="87"/>
  <c r="J24" i="87"/>
  <c r="I24" i="87"/>
  <c r="H24" i="87"/>
  <c r="F24" i="87"/>
  <c r="E24" i="87"/>
  <c r="D24" i="87"/>
  <c r="C24" i="87"/>
  <c r="B24" i="87"/>
  <c r="M18" i="87"/>
  <c r="L18" i="87"/>
  <c r="K18" i="87"/>
  <c r="J18" i="87"/>
  <c r="I18" i="87"/>
  <c r="H18" i="87"/>
  <c r="G18" i="87"/>
  <c r="F18" i="87"/>
  <c r="E18" i="87"/>
  <c r="D18" i="87"/>
  <c r="C18" i="87"/>
  <c r="B18" i="87"/>
  <c r="M17" i="87"/>
  <c r="L17" i="87"/>
  <c r="K17" i="87"/>
  <c r="J17" i="87"/>
  <c r="I17" i="87"/>
  <c r="H17" i="87"/>
  <c r="G17" i="87"/>
  <c r="F17" i="87"/>
  <c r="E17" i="87"/>
  <c r="D17" i="87"/>
  <c r="C17" i="87"/>
  <c r="B17" i="87"/>
  <c r="M16" i="87"/>
  <c r="L16" i="87"/>
  <c r="K16" i="87"/>
  <c r="J16" i="87"/>
  <c r="I16" i="87"/>
  <c r="H16" i="87"/>
  <c r="G16" i="87"/>
  <c r="F16" i="87"/>
  <c r="E16" i="87"/>
  <c r="D16" i="87"/>
  <c r="C16" i="87"/>
  <c r="B16" i="87"/>
  <c r="M15" i="87"/>
  <c r="L15" i="87"/>
  <c r="K15" i="87"/>
  <c r="J15" i="87"/>
  <c r="I15" i="87"/>
  <c r="H15" i="87"/>
  <c r="G15" i="87"/>
  <c r="F15" i="87"/>
  <c r="E15" i="87"/>
  <c r="D15" i="87"/>
  <c r="C15" i="87"/>
  <c r="B15" i="87"/>
  <c r="M14" i="87"/>
  <c r="L14" i="87"/>
  <c r="K14" i="87"/>
  <c r="J14" i="87"/>
  <c r="I14" i="87"/>
  <c r="H14" i="87"/>
  <c r="G14" i="87"/>
  <c r="F14" i="87"/>
  <c r="E14" i="87"/>
  <c r="D14" i="87"/>
  <c r="C14" i="87"/>
  <c r="B14" i="87"/>
  <c r="M13" i="87"/>
  <c r="L13" i="87"/>
  <c r="K13" i="87"/>
  <c r="J13" i="87"/>
  <c r="I13" i="87"/>
  <c r="H13" i="87"/>
  <c r="G13" i="87"/>
  <c r="F13" i="87"/>
  <c r="E13" i="87"/>
  <c r="D13" i="87"/>
  <c r="C13" i="87"/>
  <c r="B13" i="87"/>
  <c r="M12" i="87"/>
  <c r="L12" i="87"/>
  <c r="K12" i="87"/>
  <c r="J12" i="87"/>
  <c r="I12" i="87"/>
  <c r="H12" i="87"/>
  <c r="G12" i="87"/>
  <c r="F12" i="87"/>
  <c r="E12" i="87"/>
  <c r="D12" i="87"/>
  <c r="C12" i="87"/>
  <c r="B12" i="87"/>
  <c r="M11" i="87"/>
  <c r="L11" i="87"/>
  <c r="K11" i="87"/>
  <c r="J11" i="87"/>
  <c r="I11" i="87"/>
  <c r="H11" i="87"/>
  <c r="G11" i="87"/>
  <c r="F11" i="87"/>
  <c r="E11" i="87"/>
  <c r="D11" i="87"/>
  <c r="C11" i="87"/>
  <c r="B11" i="87"/>
  <c r="M10" i="87"/>
  <c r="L10" i="87"/>
  <c r="K10" i="87"/>
  <c r="J10" i="87"/>
  <c r="I10" i="87"/>
  <c r="H10" i="87"/>
  <c r="G10" i="87"/>
  <c r="F10" i="87"/>
  <c r="E10" i="87"/>
  <c r="D10" i="87"/>
  <c r="C10" i="87"/>
  <c r="B10" i="87"/>
  <c r="M9" i="87"/>
  <c r="L9" i="87"/>
  <c r="K9" i="87"/>
  <c r="J9" i="87"/>
  <c r="I9" i="87"/>
  <c r="H9" i="87"/>
  <c r="H8" i="87" s="1"/>
  <c r="G9" i="87"/>
  <c r="F9" i="87"/>
  <c r="E9" i="87"/>
  <c r="D9" i="87"/>
  <c r="D8" i="87" s="1"/>
  <c r="C9" i="87"/>
  <c r="B9" i="87"/>
  <c r="B8" i="87" s="1"/>
  <c r="M8" i="87"/>
  <c r="L8" i="87"/>
  <c r="K8" i="87"/>
  <c r="J8" i="87"/>
  <c r="I8" i="87"/>
  <c r="G8" i="87"/>
  <c r="F8" i="87"/>
  <c r="E8" i="87"/>
  <c r="C8" i="87"/>
  <c r="G4" i="81" l="1"/>
  <c r="H4" i="81"/>
  <c r="I4" i="81"/>
  <c r="F4" i="81"/>
  <c r="G4" i="86"/>
  <c r="H4" i="86"/>
  <c r="I4" i="86"/>
  <c r="F4" i="86"/>
  <c r="G4" i="82" l="1"/>
  <c r="I4" i="82"/>
  <c r="F4" i="82"/>
  <c r="H52" i="81"/>
  <c r="H51" i="81"/>
  <c r="H45" i="81"/>
  <c r="H44" i="81"/>
  <c r="H41" i="81"/>
  <c r="H40" i="81"/>
  <c r="H25" i="81"/>
  <c r="H24" i="81"/>
  <c r="H19" i="81"/>
  <c r="H18" i="81"/>
  <c r="H86" i="82"/>
  <c r="H4" i="82" l="1"/>
  <c r="A234" i="71" l="1"/>
  <c r="B234" i="71"/>
  <c r="C234" i="71"/>
  <c r="D234" i="71"/>
  <c r="E234" i="71"/>
  <c r="F234" i="71"/>
  <c r="G234" i="71"/>
  <c r="H234" i="71"/>
  <c r="I234" i="71"/>
  <c r="J234" i="71"/>
  <c r="K234" i="71"/>
  <c r="L234" i="71"/>
  <c r="M234" i="71"/>
  <c r="N234" i="71"/>
  <c r="A235" i="71"/>
  <c r="B235" i="71"/>
  <c r="C235" i="71"/>
  <c r="D235" i="71"/>
  <c r="E235" i="71"/>
  <c r="F235" i="71"/>
  <c r="G235" i="71"/>
  <c r="H235" i="71"/>
  <c r="I235" i="71"/>
  <c r="J235" i="71"/>
  <c r="K235" i="71"/>
  <c r="L235" i="71"/>
  <c r="M235" i="71"/>
  <c r="N235" i="71"/>
  <c r="A236" i="71"/>
  <c r="B236" i="71"/>
  <c r="C236" i="71"/>
  <c r="D236" i="71"/>
  <c r="E236" i="71"/>
  <c r="F236" i="71"/>
  <c r="G236" i="71"/>
  <c r="H236" i="71"/>
  <c r="I236" i="71"/>
  <c r="J236" i="71"/>
  <c r="K236" i="71"/>
  <c r="L236" i="71"/>
  <c r="M236" i="71"/>
  <c r="N236" i="71"/>
  <c r="A237" i="71"/>
  <c r="B237" i="71"/>
  <c r="C237" i="71"/>
  <c r="D237" i="71"/>
  <c r="E237" i="71"/>
  <c r="F237" i="71"/>
  <c r="G237" i="71"/>
  <c r="H237" i="71"/>
  <c r="I237" i="71"/>
  <c r="J237" i="71"/>
  <c r="K237" i="71"/>
  <c r="L237" i="71"/>
  <c r="M237" i="71"/>
  <c r="N237" i="71"/>
  <c r="A238" i="71"/>
  <c r="B238" i="71"/>
  <c r="C238" i="71"/>
  <c r="D238" i="71"/>
  <c r="E238" i="71"/>
  <c r="F238" i="71"/>
  <c r="G238" i="71"/>
  <c r="H238" i="71"/>
  <c r="I238" i="71"/>
  <c r="J238" i="71"/>
  <c r="K238" i="71"/>
  <c r="L238" i="71"/>
  <c r="M238" i="71"/>
  <c r="N238" i="71"/>
  <c r="A239" i="71"/>
  <c r="B239" i="71"/>
  <c r="C239" i="71"/>
  <c r="D239" i="71"/>
  <c r="E239" i="71"/>
  <c r="F239" i="71"/>
  <c r="G239" i="71"/>
  <c r="H239" i="71"/>
  <c r="I239" i="71"/>
  <c r="J239" i="71"/>
  <c r="K239" i="71"/>
  <c r="L239" i="71"/>
  <c r="M239" i="71"/>
  <c r="N239" i="71"/>
  <c r="A240" i="71"/>
  <c r="B240" i="71"/>
  <c r="C240" i="71"/>
  <c r="D240" i="71"/>
  <c r="E240" i="71"/>
  <c r="F240" i="71"/>
  <c r="G240" i="71"/>
  <c r="H240" i="71"/>
  <c r="I240" i="71"/>
  <c r="J240" i="71"/>
  <c r="K240" i="71"/>
  <c r="L240" i="71"/>
  <c r="M240" i="71"/>
  <c r="N240" i="71"/>
  <c r="A217" i="71"/>
  <c r="B217" i="71"/>
  <c r="C217" i="71"/>
  <c r="D217" i="71"/>
  <c r="E217" i="71"/>
  <c r="F217" i="71"/>
  <c r="G217" i="71"/>
  <c r="H217" i="71"/>
  <c r="I217" i="71"/>
  <c r="J217" i="71"/>
  <c r="K217" i="71"/>
  <c r="L217" i="71"/>
  <c r="M217" i="71"/>
  <c r="N217" i="71"/>
  <c r="A218" i="71"/>
  <c r="B218" i="71"/>
  <c r="C218" i="71"/>
  <c r="D218" i="71"/>
  <c r="E218" i="71"/>
  <c r="F218" i="71"/>
  <c r="G218" i="71"/>
  <c r="H218" i="71"/>
  <c r="I218" i="71"/>
  <c r="J218" i="71"/>
  <c r="K218" i="71"/>
  <c r="L218" i="71"/>
  <c r="M218" i="71"/>
  <c r="N218" i="71"/>
  <c r="A219" i="71"/>
  <c r="B219" i="71"/>
  <c r="C219" i="71"/>
  <c r="D219" i="71"/>
  <c r="E219" i="71"/>
  <c r="F219" i="71"/>
  <c r="G219" i="71"/>
  <c r="H219" i="71"/>
  <c r="I219" i="71"/>
  <c r="J219" i="71"/>
  <c r="K219" i="71"/>
  <c r="L219" i="71"/>
  <c r="M219" i="71"/>
  <c r="N219" i="71"/>
  <c r="A220" i="71"/>
  <c r="B220" i="71"/>
  <c r="C220" i="71"/>
  <c r="D220" i="71"/>
  <c r="E220" i="71"/>
  <c r="F220" i="71"/>
  <c r="G220" i="71"/>
  <c r="H220" i="71"/>
  <c r="I220" i="71"/>
  <c r="J220" i="71"/>
  <c r="K220" i="71"/>
  <c r="L220" i="71"/>
  <c r="M220" i="71"/>
  <c r="N220" i="71"/>
  <c r="A221" i="71"/>
  <c r="B221" i="71"/>
  <c r="C221" i="71"/>
  <c r="D221" i="71"/>
  <c r="E221" i="71"/>
  <c r="F221" i="71"/>
  <c r="G221" i="71"/>
  <c r="H221" i="71"/>
  <c r="I221" i="71"/>
  <c r="J221" i="71"/>
  <c r="K221" i="71"/>
  <c r="L221" i="71"/>
  <c r="M221" i="71"/>
  <c r="N221" i="71"/>
  <c r="A222" i="71"/>
  <c r="B222" i="71"/>
  <c r="C222" i="71"/>
  <c r="D222" i="71"/>
  <c r="E222" i="71"/>
  <c r="F222" i="71"/>
  <c r="G222" i="71"/>
  <c r="H222" i="71"/>
  <c r="I222" i="71"/>
  <c r="J222" i="71"/>
  <c r="K222" i="71"/>
  <c r="L222" i="71"/>
  <c r="M222" i="71"/>
  <c r="N222" i="71"/>
  <c r="A223" i="71"/>
  <c r="B223" i="71"/>
  <c r="C223" i="71"/>
  <c r="D223" i="71"/>
  <c r="E223" i="71"/>
  <c r="F223" i="71"/>
  <c r="G223" i="71"/>
  <c r="H223" i="71"/>
  <c r="I223" i="71"/>
  <c r="J223" i="71"/>
  <c r="K223" i="71"/>
  <c r="L223" i="71"/>
  <c r="M223" i="71"/>
  <c r="N223" i="71"/>
  <c r="A224" i="71"/>
  <c r="B224" i="71"/>
  <c r="C224" i="71"/>
  <c r="D224" i="71"/>
  <c r="E224" i="71"/>
  <c r="F224" i="71"/>
  <c r="G224" i="71"/>
  <c r="H224" i="71"/>
  <c r="I224" i="71"/>
  <c r="J224" i="71"/>
  <c r="K224" i="71"/>
  <c r="L224" i="71"/>
  <c r="M224" i="71"/>
  <c r="N224" i="71"/>
  <c r="A225" i="71"/>
  <c r="B225" i="71"/>
  <c r="C225" i="71"/>
  <c r="D225" i="71"/>
  <c r="E225" i="71"/>
  <c r="F225" i="71"/>
  <c r="G225" i="71"/>
  <c r="H225" i="71"/>
  <c r="I225" i="71"/>
  <c r="J225" i="71"/>
  <c r="K225" i="71"/>
  <c r="L225" i="71"/>
  <c r="M225" i="71"/>
  <c r="N225" i="71"/>
  <c r="A226" i="71"/>
  <c r="B226" i="71"/>
  <c r="C226" i="71"/>
  <c r="D226" i="71"/>
  <c r="E226" i="71"/>
  <c r="F226" i="71"/>
  <c r="G226" i="71"/>
  <c r="H226" i="71"/>
  <c r="I226" i="71"/>
  <c r="J226" i="71"/>
  <c r="K226" i="71"/>
  <c r="L226" i="71"/>
  <c r="M226" i="71"/>
  <c r="N226" i="71"/>
  <c r="A227" i="71"/>
  <c r="B227" i="71"/>
  <c r="C227" i="71"/>
  <c r="D227" i="71"/>
  <c r="E227" i="71"/>
  <c r="F227" i="71"/>
  <c r="G227" i="71"/>
  <c r="H227" i="71"/>
  <c r="I227" i="71"/>
  <c r="J227" i="71"/>
  <c r="K227" i="71"/>
  <c r="L227" i="71"/>
  <c r="M227" i="71"/>
  <c r="N227" i="71"/>
  <c r="A228" i="71"/>
  <c r="B228" i="71"/>
  <c r="C228" i="71"/>
  <c r="D228" i="71"/>
  <c r="E228" i="71"/>
  <c r="F228" i="71"/>
  <c r="G228" i="71"/>
  <c r="H228" i="71"/>
  <c r="I228" i="71"/>
  <c r="J228" i="71"/>
  <c r="K228" i="71"/>
  <c r="L228" i="71"/>
  <c r="M228" i="71"/>
  <c r="N228" i="71"/>
  <c r="A229" i="71"/>
  <c r="B229" i="71"/>
  <c r="C229" i="71"/>
  <c r="D229" i="71"/>
  <c r="E229" i="71"/>
  <c r="F229" i="71"/>
  <c r="G229" i="71"/>
  <c r="H229" i="71"/>
  <c r="I229" i="71"/>
  <c r="J229" i="71"/>
  <c r="K229" i="71"/>
  <c r="L229" i="71"/>
  <c r="M229" i="71"/>
  <c r="N229" i="71"/>
  <c r="A230" i="71"/>
  <c r="B230" i="71"/>
  <c r="C230" i="71"/>
  <c r="D230" i="71"/>
  <c r="E230" i="71"/>
  <c r="F230" i="71"/>
  <c r="G230" i="71"/>
  <c r="H230" i="71"/>
  <c r="I230" i="71"/>
  <c r="J230" i="71"/>
  <c r="K230" i="71"/>
  <c r="L230" i="71"/>
  <c r="M230" i="71"/>
  <c r="N230" i="71"/>
  <c r="A231" i="71"/>
  <c r="B231" i="71"/>
  <c r="C231" i="71"/>
  <c r="D231" i="71"/>
  <c r="E231" i="71"/>
  <c r="F231" i="71"/>
  <c r="G231" i="71"/>
  <c r="H231" i="71"/>
  <c r="I231" i="71"/>
  <c r="J231" i="71"/>
  <c r="K231" i="71"/>
  <c r="L231" i="71"/>
  <c r="M231" i="71"/>
  <c r="N231" i="71"/>
  <c r="A232" i="71"/>
  <c r="B232" i="71"/>
  <c r="C232" i="71"/>
  <c r="D232" i="71"/>
  <c r="E232" i="71"/>
  <c r="F232" i="71"/>
  <c r="G232" i="71"/>
  <c r="H232" i="71"/>
  <c r="I232" i="71"/>
  <c r="J232" i="71"/>
  <c r="K232" i="71"/>
  <c r="L232" i="71"/>
  <c r="M232" i="71"/>
  <c r="N232" i="71"/>
  <c r="A233" i="71"/>
  <c r="B233" i="71"/>
  <c r="C233" i="71"/>
  <c r="D233" i="71"/>
  <c r="E233" i="71"/>
  <c r="F233" i="71"/>
  <c r="G233" i="71"/>
  <c r="H233" i="71"/>
  <c r="I233" i="71"/>
  <c r="J233" i="71"/>
  <c r="K233" i="71"/>
  <c r="L233" i="71"/>
  <c r="M233" i="71"/>
  <c r="N233" i="71"/>
  <c r="A215" i="71"/>
  <c r="B215" i="71"/>
  <c r="C215" i="71"/>
  <c r="D215" i="71"/>
  <c r="E215" i="71"/>
  <c r="F215" i="71"/>
  <c r="G215" i="71"/>
  <c r="H215" i="71"/>
  <c r="I215" i="71"/>
  <c r="J215" i="71"/>
  <c r="K215" i="71"/>
  <c r="L215" i="71"/>
  <c r="M215" i="71"/>
  <c r="N215" i="71"/>
  <c r="A216" i="71"/>
  <c r="B216" i="71"/>
  <c r="C216" i="71"/>
  <c r="D216" i="71"/>
  <c r="E216" i="71"/>
  <c r="F216" i="71"/>
  <c r="G216" i="71"/>
  <c r="H216" i="71"/>
  <c r="I216" i="71"/>
  <c r="J216" i="71"/>
  <c r="K216" i="71"/>
  <c r="L216" i="71"/>
  <c r="M216" i="71"/>
  <c r="N216" i="71"/>
  <c r="A192" i="71"/>
  <c r="B192" i="71"/>
  <c r="C192" i="71"/>
  <c r="D192" i="71"/>
  <c r="E192" i="71"/>
  <c r="F192" i="71"/>
  <c r="G192" i="71"/>
  <c r="H192" i="71"/>
  <c r="I192" i="71"/>
  <c r="J192" i="71"/>
  <c r="K192" i="71"/>
  <c r="L192" i="71"/>
  <c r="M192" i="71"/>
  <c r="N192" i="71"/>
  <c r="A193" i="71"/>
  <c r="B193" i="71"/>
  <c r="C193" i="71"/>
  <c r="D193" i="71"/>
  <c r="E193" i="71"/>
  <c r="F193" i="71"/>
  <c r="G193" i="71"/>
  <c r="H193" i="71"/>
  <c r="I193" i="71"/>
  <c r="J193" i="71"/>
  <c r="K193" i="71"/>
  <c r="L193" i="71"/>
  <c r="M193" i="71"/>
  <c r="N193" i="71"/>
  <c r="A194" i="71"/>
  <c r="B194" i="71"/>
  <c r="C194" i="71"/>
  <c r="D194" i="71"/>
  <c r="E194" i="71"/>
  <c r="F194" i="71"/>
  <c r="G194" i="71"/>
  <c r="H194" i="71"/>
  <c r="I194" i="71"/>
  <c r="J194" i="71"/>
  <c r="K194" i="71"/>
  <c r="L194" i="71"/>
  <c r="M194" i="71"/>
  <c r="N194" i="71"/>
  <c r="A195" i="71"/>
  <c r="B195" i="71"/>
  <c r="C195" i="71"/>
  <c r="D195" i="71"/>
  <c r="E195" i="71"/>
  <c r="F195" i="71"/>
  <c r="G195" i="71"/>
  <c r="H195" i="71"/>
  <c r="I195" i="71"/>
  <c r="J195" i="71"/>
  <c r="K195" i="71"/>
  <c r="L195" i="71"/>
  <c r="M195" i="71"/>
  <c r="N195" i="71"/>
  <c r="A196" i="71"/>
  <c r="B196" i="71"/>
  <c r="C196" i="71"/>
  <c r="D196" i="71"/>
  <c r="E196" i="71"/>
  <c r="F196" i="71"/>
  <c r="G196" i="71"/>
  <c r="H196" i="71"/>
  <c r="I196" i="71"/>
  <c r="J196" i="71"/>
  <c r="K196" i="71"/>
  <c r="L196" i="71"/>
  <c r="M196" i="71"/>
  <c r="N196" i="71"/>
  <c r="A197" i="71"/>
  <c r="B197" i="71"/>
  <c r="C197" i="71"/>
  <c r="D197" i="71"/>
  <c r="E197" i="71"/>
  <c r="F197" i="71"/>
  <c r="G197" i="71"/>
  <c r="H197" i="71"/>
  <c r="I197" i="71"/>
  <c r="J197" i="71"/>
  <c r="K197" i="71"/>
  <c r="L197" i="71"/>
  <c r="M197" i="71"/>
  <c r="N197" i="71"/>
  <c r="A198" i="71"/>
  <c r="B198" i="71"/>
  <c r="C198" i="71"/>
  <c r="D198" i="71"/>
  <c r="E198" i="71"/>
  <c r="F198" i="71"/>
  <c r="G198" i="71"/>
  <c r="H198" i="71"/>
  <c r="I198" i="71"/>
  <c r="J198" i="71"/>
  <c r="K198" i="71"/>
  <c r="L198" i="71"/>
  <c r="M198" i="71"/>
  <c r="N198" i="71"/>
  <c r="A199" i="71"/>
  <c r="B199" i="71"/>
  <c r="C199" i="71"/>
  <c r="D199" i="71"/>
  <c r="E199" i="71"/>
  <c r="F199" i="71"/>
  <c r="G199" i="71"/>
  <c r="H199" i="71"/>
  <c r="I199" i="71"/>
  <c r="J199" i="71"/>
  <c r="K199" i="71"/>
  <c r="L199" i="71"/>
  <c r="M199" i="71"/>
  <c r="N199" i="71"/>
  <c r="A200" i="71"/>
  <c r="B200" i="71"/>
  <c r="C200" i="71"/>
  <c r="D200" i="71"/>
  <c r="E200" i="71"/>
  <c r="F200" i="71"/>
  <c r="G200" i="71"/>
  <c r="H200" i="71"/>
  <c r="I200" i="71"/>
  <c r="J200" i="71"/>
  <c r="K200" i="71"/>
  <c r="L200" i="71"/>
  <c r="M200" i="71"/>
  <c r="N200" i="71"/>
  <c r="A201" i="71"/>
  <c r="B201" i="71"/>
  <c r="C201" i="71"/>
  <c r="D201" i="71"/>
  <c r="E201" i="71"/>
  <c r="F201" i="71"/>
  <c r="G201" i="71"/>
  <c r="H201" i="71"/>
  <c r="I201" i="71"/>
  <c r="J201" i="71"/>
  <c r="K201" i="71"/>
  <c r="L201" i="71"/>
  <c r="M201" i="71"/>
  <c r="N201" i="71"/>
  <c r="A202" i="71"/>
  <c r="B202" i="71"/>
  <c r="C202" i="71"/>
  <c r="D202" i="71"/>
  <c r="E202" i="71"/>
  <c r="F202" i="71"/>
  <c r="G202" i="71"/>
  <c r="H202" i="71"/>
  <c r="I202" i="71"/>
  <c r="J202" i="71"/>
  <c r="K202" i="71"/>
  <c r="L202" i="71"/>
  <c r="M202" i="71"/>
  <c r="N202" i="71"/>
  <c r="A203" i="71"/>
  <c r="B203" i="71"/>
  <c r="C203" i="71"/>
  <c r="D203" i="71"/>
  <c r="E203" i="71"/>
  <c r="F203" i="71"/>
  <c r="G203" i="71"/>
  <c r="H203" i="71"/>
  <c r="I203" i="71"/>
  <c r="J203" i="71"/>
  <c r="K203" i="71"/>
  <c r="L203" i="71"/>
  <c r="M203" i="71"/>
  <c r="N203" i="71"/>
  <c r="A204" i="71"/>
  <c r="B204" i="71"/>
  <c r="C204" i="71"/>
  <c r="D204" i="71"/>
  <c r="E204" i="71"/>
  <c r="F204" i="71"/>
  <c r="G204" i="71"/>
  <c r="H204" i="71"/>
  <c r="I204" i="71"/>
  <c r="J204" i="71"/>
  <c r="K204" i="71"/>
  <c r="L204" i="71"/>
  <c r="M204" i="71"/>
  <c r="N204" i="71"/>
  <c r="A205" i="71"/>
  <c r="B205" i="71"/>
  <c r="C205" i="71"/>
  <c r="D205" i="71"/>
  <c r="E205" i="71"/>
  <c r="F205" i="71"/>
  <c r="G205" i="71"/>
  <c r="H205" i="71"/>
  <c r="I205" i="71"/>
  <c r="J205" i="71"/>
  <c r="K205" i="71"/>
  <c r="L205" i="71"/>
  <c r="M205" i="71"/>
  <c r="N205" i="71"/>
  <c r="A206" i="71"/>
  <c r="B206" i="71"/>
  <c r="C206" i="71"/>
  <c r="D206" i="71"/>
  <c r="E206" i="71"/>
  <c r="F206" i="71"/>
  <c r="G206" i="71"/>
  <c r="H206" i="71"/>
  <c r="I206" i="71"/>
  <c r="J206" i="71"/>
  <c r="K206" i="71"/>
  <c r="L206" i="71"/>
  <c r="M206" i="71"/>
  <c r="N206" i="71"/>
  <c r="A207" i="71"/>
  <c r="B207" i="71"/>
  <c r="C207" i="71"/>
  <c r="D207" i="71"/>
  <c r="E207" i="71"/>
  <c r="F207" i="71"/>
  <c r="G207" i="71"/>
  <c r="H207" i="71"/>
  <c r="I207" i="71"/>
  <c r="J207" i="71"/>
  <c r="K207" i="71"/>
  <c r="L207" i="71"/>
  <c r="M207" i="71"/>
  <c r="N207" i="71"/>
  <c r="A208" i="71"/>
  <c r="B208" i="71"/>
  <c r="C208" i="71"/>
  <c r="D208" i="71"/>
  <c r="E208" i="71"/>
  <c r="F208" i="71"/>
  <c r="G208" i="71"/>
  <c r="H208" i="71"/>
  <c r="I208" i="71"/>
  <c r="J208" i="71"/>
  <c r="K208" i="71"/>
  <c r="L208" i="71"/>
  <c r="M208" i="71"/>
  <c r="N208" i="71"/>
  <c r="A209" i="71"/>
  <c r="B209" i="71"/>
  <c r="C209" i="71"/>
  <c r="D209" i="71"/>
  <c r="E209" i="71"/>
  <c r="F209" i="71"/>
  <c r="G209" i="71"/>
  <c r="H209" i="71"/>
  <c r="I209" i="71"/>
  <c r="J209" i="71"/>
  <c r="K209" i="71"/>
  <c r="L209" i="71"/>
  <c r="M209" i="71"/>
  <c r="N209" i="71"/>
  <c r="A210" i="71"/>
  <c r="B210" i="71"/>
  <c r="C210" i="71"/>
  <c r="D210" i="71"/>
  <c r="E210" i="71"/>
  <c r="F210" i="71"/>
  <c r="G210" i="71"/>
  <c r="H210" i="71"/>
  <c r="I210" i="71"/>
  <c r="J210" i="71"/>
  <c r="K210" i="71"/>
  <c r="L210" i="71"/>
  <c r="M210" i="71"/>
  <c r="N210" i="71"/>
  <c r="A211" i="71"/>
  <c r="B211" i="71"/>
  <c r="C211" i="71"/>
  <c r="D211" i="71"/>
  <c r="E211" i="71"/>
  <c r="F211" i="71"/>
  <c r="G211" i="71"/>
  <c r="H211" i="71"/>
  <c r="I211" i="71"/>
  <c r="J211" i="71"/>
  <c r="K211" i="71"/>
  <c r="L211" i="71"/>
  <c r="M211" i="71"/>
  <c r="N211" i="71"/>
  <c r="A212" i="71"/>
  <c r="B212" i="71"/>
  <c r="C212" i="71"/>
  <c r="D212" i="71"/>
  <c r="E212" i="71"/>
  <c r="F212" i="71"/>
  <c r="G212" i="71"/>
  <c r="H212" i="71"/>
  <c r="I212" i="71"/>
  <c r="J212" i="71"/>
  <c r="K212" i="71"/>
  <c r="L212" i="71"/>
  <c r="M212" i="71"/>
  <c r="N212" i="71"/>
  <c r="A213" i="71"/>
  <c r="B213" i="71"/>
  <c r="C213" i="71"/>
  <c r="D213" i="71"/>
  <c r="E213" i="71"/>
  <c r="F213" i="71"/>
  <c r="G213" i="71"/>
  <c r="H213" i="71"/>
  <c r="I213" i="71"/>
  <c r="J213" i="71"/>
  <c r="K213" i="71"/>
  <c r="L213" i="71"/>
  <c r="M213" i="71"/>
  <c r="N213" i="71"/>
  <c r="A214" i="71"/>
  <c r="B214" i="71"/>
  <c r="C214" i="71"/>
  <c r="D214" i="71"/>
  <c r="E214" i="71"/>
  <c r="F214" i="71"/>
  <c r="G214" i="71"/>
  <c r="H214" i="71"/>
  <c r="I214" i="71"/>
  <c r="J214" i="71"/>
  <c r="K214" i="71"/>
  <c r="L214" i="71"/>
  <c r="M214" i="71"/>
  <c r="N214" i="71"/>
  <c r="A191" i="71"/>
  <c r="B191" i="71"/>
  <c r="C191" i="71"/>
  <c r="D191" i="71"/>
  <c r="E191" i="71"/>
  <c r="F191" i="71"/>
  <c r="G191" i="71"/>
  <c r="H191" i="71"/>
  <c r="I191" i="71"/>
  <c r="J191" i="71"/>
  <c r="K191" i="71"/>
  <c r="L191" i="71"/>
  <c r="M191" i="71"/>
  <c r="N191" i="71"/>
  <c r="A188" i="71"/>
  <c r="B188" i="71"/>
  <c r="C188" i="71"/>
  <c r="D188" i="71"/>
  <c r="E188" i="71"/>
  <c r="F188" i="71"/>
  <c r="G188" i="71"/>
  <c r="H188" i="71"/>
  <c r="I188" i="71"/>
  <c r="J188" i="71"/>
  <c r="K188" i="71"/>
  <c r="L188" i="71"/>
  <c r="M188" i="71"/>
  <c r="N188" i="71"/>
  <c r="A189" i="71"/>
  <c r="B189" i="71"/>
  <c r="C189" i="71"/>
  <c r="D189" i="71"/>
  <c r="E189" i="71"/>
  <c r="F189" i="71"/>
  <c r="G189" i="71"/>
  <c r="H189" i="71"/>
  <c r="I189" i="71"/>
  <c r="J189" i="71"/>
  <c r="K189" i="71"/>
  <c r="L189" i="71"/>
  <c r="M189" i="71"/>
  <c r="N189" i="71"/>
  <c r="A190" i="71"/>
  <c r="B190" i="71"/>
  <c r="C190" i="71"/>
  <c r="D190" i="71"/>
  <c r="E190" i="71"/>
  <c r="F190" i="71"/>
  <c r="G190" i="71"/>
  <c r="H190" i="71"/>
  <c r="I190" i="71"/>
  <c r="J190" i="71"/>
  <c r="K190" i="71"/>
  <c r="L190" i="71"/>
  <c r="M190" i="71"/>
  <c r="N190" i="71"/>
  <c r="A187" i="71"/>
  <c r="B187" i="71"/>
  <c r="C187" i="71"/>
  <c r="D187" i="71"/>
  <c r="E187" i="71"/>
  <c r="F187" i="71"/>
  <c r="G187" i="71"/>
  <c r="H187" i="71"/>
  <c r="I187" i="71"/>
  <c r="J187" i="71"/>
  <c r="K187" i="71"/>
  <c r="L187" i="71"/>
  <c r="M187" i="71"/>
  <c r="N187" i="71"/>
  <c r="A183" i="71"/>
  <c r="B183" i="71"/>
  <c r="C183" i="71"/>
  <c r="D183" i="71"/>
  <c r="E183" i="71"/>
  <c r="F183" i="71"/>
  <c r="G183" i="71"/>
  <c r="H183" i="71"/>
  <c r="I183" i="71"/>
  <c r="J183" i="71"/>
  <c r="K183" i="71"/>
  <c r="L183" i="71"/>
  <c r="M183" i="71"/>
  <c r="N183" i="71"/>
  <c r="A184" i="71"/>
  <c r="B184" i="71"/>
  <c r="C184" i="71"/>
  <c r="D184" i="71"/>
  <c r="E184" i="71"/>
  <c r="F184" i="71"/>
  <c r="G184" i="71"/>
  <c r="H184" i="71"/>
  <c r="I184" i="71"/>
  <c r="J184" i="71"/>
  <c r="K184" i="71"/>
  <c r="L184" i="71"/>
  <c r="M184" i="71"/>
  <c r="N184" i="71"/>
  <c r="A185" i="71"/>
  <c r="B185" i="71"/>
  <c r="C185" i="71"/>
  <c r="D185" i="71"/>
  <c r="E185" i="71"/>
  <c r="F185" i="71"/>
  <c r="G185" i="71"/>
  <c r="H185" i="71"/>
  <c r="I185" i="71"/>
  <c r="J185" i="71"/>
  <c r="K185" i="71"/>
  <c r="L185" i="71"/>
  <c r="M185" i="71"/>
  <c r="N185" i="71"/>
  <c r="A186" i="71"/>
  <c r="B186" i="71"/>
  <c r="C186" i="71"/>
  <c r="D186" i="71"/>
  <c r="E186" i="71"/>
  <c r="F186" i="71"/>
  <c r="G186" i="71"/>
  <c r="H186" i="71"/>
  <c r="I186" i="71"/>
  <c r="J186" i="71"/>
  <c r="K186" i="71"/>
  <c r="L186" i="71"/>
  <c r="M186" i="71"/>
  <c r="N186" i="71"/>
  <c r="A182" i="71"/>
  <c r="B182" i="71"/>
  <c r="C182" i="71"/>
  <c r="D182" i="71"/>
  <c r="E182" i="71"/>
  <c r="F182" i="71"/>
  <c r="G182" i="71"/>
  <c r="H182" i="71"/>
  <c r="I182" i="71"/>
  <c r="J182" i="71"/>
  <c r="K182" i="71"/>
  <c r="L182" i="71"/>
  <c r="M182" i="71"/>
  <c r="N182" i="71"/>
  <c r="A179" i="71"/>
  <c r="B179" i="71"/>
  <c r="C179" i="71"/>
  <c r="D179" i="71"/>
  <c r="E179" i="71"/>
  <c r="F179" i="71"/>
  <c r="G179" i="71"/>
  <c r="H179" i="71"/>
  <c r="I179" i="71"/>
  <c r="J179" i="71"/>
  <c r="K179" i="71"/>
  <c r="L179" i="71"/>
  <c r="M179" i="71"/>
  <c r="N179" i="71"/>
  <c r="A180" i="71"/>
  <c r="B180" i="71"/>
  <c r="C180" i="71"/>
  <c r="D180" i="71"/>
  <c r="E180" i="71"/>
  <c r="F180" i="71"/>
  <c r="G180" i="71"/>
  <c r="H180" i="71"/>
  <c r="I180" i="71"/>
  <c r="J180" i="71"/>
  <c r="K180" i="71"/>
  <c r="L180" i="71"/>
  <c r="M180" i="71"/>
  <c r="N180" i="71"/>
  <c r="A181" i="71"/>
  <c r="B181" i="71"/>
  <c r="C181" i="71"/>
  <c r="D181" i="71"/>
  <c r="E181" i="71"/>
  <c r="F181" i="71"/>
  <c r="G181" i="71"/>
  <c r="H181" i="71"/>
  <c r="I181" i="71"/>
  <c r="J181" i="71"/>
  <c r="K181" i="71"/>
  <c r="L181" i="71"/>
  <c r="M181" i="71"/>
  <c r="N181" i="71"/>
  <c r="A178" i="71"/>
  <c r="B178" i="71"/>
  <c r="C178" i="71"/>
  <c r="D178" i="71"/>
  <c r="E178" i="71"/>
  <c r="F178" i="71"/>
  <c r="G178" i="71"/>
  <c r="H178" i="71"/>
  <c r="I178" i="71"/>
  <c r="J178" i="71"/>
  <c r="K178" i="71"/>
  <c r="L178" i="71"/>
  <c r="M178" i="71"/>
  <c r="N178" i="71"/>
  <c r="A176" i="71"/>
  <c r="B176" i="71"/>
  <c r="C176" i="71"/>
  <c r="D176" i="71"/>
  <c r="E176" i="71"/>
  <c r="F176" i="71"/>
  <c r="G176" i="71"/>
  <c r="H176" i="71"/>
  <c r="I176" i="71"/>
  <c r="J176" i="71"/>
  <c r="K176" i="71"/>
  <c r="L176" i="71"/>
  <c r="M176" i="71"/>
  <c r="N176" i="71"/>
  <c r="A177" i="71"/>
  <c r="B177" i="71"/>
  <c r="C177" i="71"/>
  <c r="D177" i="71"/>
  <c r="E177" i="71"/>
  <c r="F177" i="71"/>
  <c r="G177" i="71"/>
  <c r="H177" i="71"/>
  <c r="I177" i="71"/>
  <c r="J177" i="71"/>
  <c r="K177" i="71"/>
  <c r="L177" i="71"/>
  <c r="M177" i="71"/>
  <c r="N177" i="71"/>
  <c r="A175" i="71"/>
  <c r="B175" i="71"/>
  <c r="C175" i="71"/>
  <c r="D175" i="71"/>
  <c r="E175" i="71"/>
  <c r="F175" i="71"/>
  <c r="G175" i="71"/>
  <c r="H175" i="71"/>
  <c r="I175" i="71"/>
  <c r="J175" i="71"/>
  <c r="K175" i="71"/>
  <c r="L175" i="71"/>
  <c r="M175" i="71"/>
  <c r="N175" i="71"/>
  <c r="A173" i="71"/>
  <c r="B173" i="71"/>
  <c r="C173" i="71"/>
  <c r="D173" i="71"/>
  <c r="E173" i="71"/>
  <c r="F173" i="71"/>
  <c r="G173" i="71"/>
  <c r="H173" i="71"/>
  <c r="I173" i="71"/>
  <c r="J173" i="71"/>
  <c r="K173" i="71"/>
  <c r="L173" i="71"/>
  <c r="M173" i="71"/>
  <c r="N173" i="71"/>
  <c r="A174" i="71"/>
  <c r="B174" i="71"/>
  <c r="C174" i="71"/>
  <c r="D174" i="71"/>
  <c r="E174" i="71"/>
  <c r="F174" i="71"/>
  <c r="G174" i="71"/>
  <c r="H174" i="71"/>
  <c r="I174" i="71"/>
  <c r="J174" i="71"/>
  <c r="K174" i="71"/>
  <c r="L174" i="71"/>
  <c r="M174" i="71"/>
  <c r="N174" i="71"/>
  <c r="A172" i="71"/>
  <c r="B172" i="71"/>
  <c r="C172" i="71"/>
  <c r="D172" i="71"/>
  <c r="E172" i="71"/>
  <c r="F172" i="71"/>
  <c r="G172" i="71"/>
  <c r="H172" i="71"/>
  <c r="I172" i="71"/>
  <c r="J172" i="71"/>
  <c r="K172" i="71"/>
  <c r="L172" i="71"/>
  <c r="M172" i="71"/>
  <c r="N172" i="71"/>
  <c r="A166" i="71"/>
  <c r="B166" i="71"/>
  <c r="C166" i="71"/>
  <c r="D166" i="71"/>
  <c r="E166" i="71"/>
  <c r="F166" i="71"/>
  <c r="G166" i="71"/>
  <c r="H166" i="71"/>
  <c r="I166" i="71"/>
  <c r="J166" i="71"/>
  <c r="K166" i="71"/>
  <c r="L166" i="71"/>
  <c r="M166" i="71"/>
  <c r="N166" i="71"/>
  <c r="A167" i="71"/>
  <c r="B167" i="71"/>
  <c r="C167" i="71"/>
  <c r="D167" i="71"/>
  <c r="E167" i="71"/>
  <c r="F167" i="71"/>
  <c r="G167" i="71"/>
  <c r="H167" i="71"/>
  <c r="I167" i="71"/>
  <c r="J167" i="71"/>
  <c r="K167" i="71"/>
  <c r="L167" i="71"/>
  <c r="M167" i="71"/>
  <c r="N167" i="71"/>
  <c r="A168" i="71"/>
  <c r="B168" i="71"/>
  <c r="C168" i="71"/>
  <c r="D168" i="71"/>
  <c r="E168" i="71"/>
  <c r="F168" i="71"/>
  <c r="G168" i="71"/>
  <c r="H168" i="71"/>
  <c r="I168" i="71"/>
  <c r="J168" i="71"/>
  <c r="K168" i="71"/>
  <c r="L168" i="71"/>
  <c r="M168" i="71"/>
  <c r="N168" i="71"/>
  <c r="A169" i="71"/>
  <c r="B169" i="71"/>
  <c r="C169" i="71"/>
  <c r="D169" i="71"/>
  <c r="E169" i="71"/>
  <c r="F169" i="71"/>
  <c r="G169" i="71"/>
  <c r="H169" i="71"/>
  <c r="I169" i="71"/>
  <c r="J169" i="71"/>
  <c r="K169" i="71"/>
  <c r="L169" i="71"/>
  <c r="M169" i="71"/>
  <c r="N169" i="71"/>
  <c r="A170" i="71"/>
  <c r="B170" i="71"/>
  <c r="C170" i="71"/>
  <c r="D170" i="71"/>
  <c r="E170" i="71"/>
  <c r="F170" i="71"/>
  <c r="G170" i="71"/>
  <c r="H170" i="71"/>
  <c r="I170" i="71"/>
  <c r="J170" i="71"/>
  <c r="K170" i="71"/>
  <c r="L170" i="71"/>
  <c r="M170" i="71"/>
  <c r="N170" i="71"/>
  <c r="A171" i="71"/>
  <c r="B171" i="71"/>
  <c r="C171" i="71"/>
  <c r="D171" i="71"/>
  <c r="E171" i="71"/>
  <c r="F171" i="71"/>
  <c r="G171" i="71"/>
  <c r="H171" i="71"/>
  <c r="I171" i="71"/>
  <c r="J171" i="71"/>
  <c r="K171" i="71"/>
  <c r="L171" i="71"/>
  <c r="M171" i="71"/>
  <c r="N171" i="71"/>
  <c r="A165" i="71"/>
  <c r="B165" i="71"/>
  <c r="C165" i="71"/>
  <c r="D165" i="71"/>
  <c r="E165" i="71"/>
  <c r="F165" i="71"/>
  <c r="G165" i="71"/>
  <c r="H165" i="71"/>
  <c r="I165" i="71"/>
  <c r="J165" i="71"/>
  <c r="K165" i="71"/>
  <c r="L165" i="71"/>
  <c r="M165" i="71"/>
  <c r="N165" i="71"/>
  <c r="A164" i="71"/>
  <c r="B164" i="71"/>
  <c r="C164" i="71"/>
  <c r="D164" i="71"/>
  <c r="E164" i="71"/>
  <c r="F164" i="71"/>
  <c r="G164" i="71"/>
  <c r="H164" i="71"/>
  <c r="I164" i="71"/>
  <c r="J164" i="71"/>
  <c r="K164" i="71"/>
  <c r="L164" i="71"/>
  <c r="M164" i="71"/>
  <c r="N164" i="71"/>
  <c r="A162" i="71"/>
  <c r="B162" i="71"/>
  <c r="C162" i="71"/>
  <c r="D162" i="71"/>
  <c r="E162" i="71"/>
  <c r="F162" i="71"/>
  <c r="G162" i="71"/>
  <c r="H162" i="71"/>
  <c r="I162" i="71"/>
  <c r="J162" i="71"/>
  <c r="K162" i="71"/>
  <c r="L162" i="71"/>
  <c r="M162" i="71"/>
  <c r="N162" i="71"/>
  <c r="A163" i="71"/>
  <c r="B163" i="71"/>
  <c r="C163" i="71"/>
  <c r="D163" i="71"/>
  <c r="E163" i="71"/>
  <c r="F163" i="71"/>
  <c r="G163" i="71"/>
  <c r="H163" i="71"/>
  <c r="I163" i="71"/>
  <c r="J163" i="71"/>
  <c r="K163" i="71"/>
  <c r="L163" i="71"/>
  <c r="M163" i="71"/>
  <c r="N163" i="71"/>
  <c r="A158" i="71"/>
  <c r="B158" i="71"/>
  <c r="C158" i="71"/>
  <c r="D158" i="71"/>
  <c r="E158" i="71"/>
  <c r="F158" i="71"/>
  <c r="G158" i="71"/>
  <c r="H158" i="71"/>
  <c r="I158" i="71"/>
  <c r="J158" i="71"/>
  <c r="K158" i="71"/>
  <c r="L158" i="71"/>
  <c r="M158" i="71"/>
  <c r="N158" i="71"/>
  <c r="A159" i="71"/>
  <c r="B159" i="71"/>
  <c r="C159" i="71"/>
  <c r="D159" i="71"/>
  <c r="E159" i="71"/>
  <c r="F159" i="71"/>
  <c r="G159" i="71"/>
  <c r="H159" i="71"/>
  <c r="I159" i="71"/>
  <c r="J159" i="71"/>
  <c r="K159" i="71"/>
  <c r="L159" i="71"/>
  <c r="M159" i="71"/>
  <c r="N159" i="71"/>
  <c r="A160" i="71"/>
  <c r="B160" i="71"/>
  <c r="C160" i="71"/>
  <c r="D160" i="71"/>
  <c r="E160" i="71"/>
  <c r="F160" i="71"/>
  <c r="G160" i="71"/>
  <c r="H160" i="71"/>
  <c r="I160" i="71"/>
  <c r="J160" i="71"/>
  <c r="K160" i="71"/>
  <c r="L160" i="71"/>
  <c r="M160" i="71"/>
  <c r="N160" i="71"/>
  <c r="A161" i="71"/>
  <c r="B161" i="71"/>
  <c r="C161" i="71"/>
  <c r="D161" i="71"/>
  <c r="E161" i="71"/>
  <c r="F161" i="71"/>
  <c r="G161" i="71"/>
  <c r="H161" i="71"/>
  <c r="I161" i="71"/>
  <c r="J161" i="71"/>
  <c r="K161" i="71"/>
  <c r="L161" i="71"/>
  <c r="M161" i="71"/>
  <c r="N161" i="71"/>
  <c r="A155" i="71"/>
  <c r="B155" i="71"/>
  <c r="C155" i="71"/>
  <c r="D155" i="71"/>
  <c r="E155" i="71"/>
  <c r="F155" i="71"/>
  <c r="G155" i="71"/>
  <c r="H155" i="71"/>
  <c r="I155" i="71"/>
  <c r="J155" i="71"/>
  <c r="K155" i="71"/>
  <c r="L155" i="71"/>
  <c r="M155" i="71"/>
  <c r="N155" i="71"/>
  <c r="A156" i="71"/>
  <c r="B156" i="71"/>
  <c r="C156" i="71"/>
  <c r="D156" i="71"/>
  <c r="E156" i="71"/>
  <c r="F156" i="71"/>
  <c r="G156" i="71"/>
  <c r="H156" i="71"/>
  <c r="I156" i="71"/>
  <c r="J156" i="71"/>
  <c r="K156" i="71"/>
  <c r="L156" i="71"/>
  <c r="M156" i="71"/>
  <c r="N156" i="71"/>
  <c r="A157" i="71"/>
  <c r="B157" i="71"/>
  <c r="C157" i="71"/>
  <c r="D157" i="71"/>
  <c r="E157" i="71"/>
  <c r="F157" i="71"/>
  <c r="G157" i="71"/>
  <c r="H157" i="71"/>
  <c r="I157" i="71"/>
  <c r="J157" i="71"/>
  <c r="K157" i="71"/>
  <c r="L157" i="71"/>
  <c r="M157" i="71"/>
  <c r="N157" i="71"/>
  <c r="A143" i="71"/>
  <c r="B143" i="71"/>
  <c r="C143" i="71"/>
  <c r="D143" i="71"/>
  <c r="E143" i="71"/>
  <c r="F143" i="71"/>
  <c r="G143" i="71"/>
  <c r="H143" i="71"/>
  <c r="I143" i="71"/>
  <c r="J143" i="71"/>
  <c r="K143" i="71"/>
  <c r="L143" i="71"/>
  <c r="M143" i="71"/>
  <c r="N143" i="71"/>
  <c r="A144" i="71"/>
  <c r="B144" i="71"/>
  <c r="C144" i="71"/>
  <c r="D144" i="71"/>
  <c r="E144" i="71"/>
  <c r="F144" i="71"/>
  <c r="G144" i="71"/>
  <c r="H144" i="71"/>
  <c r="I144" i="71"/>
  <c r="J144" i="71"/>
  <c r="K144" i="71"/>
  <c r="L144" i="71"/>
  <c r="M144" i="71"/>
  <c r="N144" i="71"/>
  <c r="A145" i="71"/>
  <c r="B145" i="71"/>
  <c r="C145" i="71"/>
  <c r="D145" i="71"/>
  <c r="E145" i="71"/>
  <c r="F145" i="71"/>
  <c r="G145" i="71"/>
  <c r="H145" i="71"/>
  <c r="I145" i="71"/>
  <c r="J145" i="71"/>
  <c r="K145" i="71"/>
  <c r="L145" i="71"/>
  <c r="M145" i="71"/>
  <c r="N145" i="71"/>
  <c r="A146" i="71"/>
  <c r="B146" i="71"/>
  <c r="C146" i="71"/>
  <c r="D146" i="71"/>
  <c r="E146" i="71"/>
  <c r="F146" i="71"/>
  <c r="G146" i="71"/>
  <c r="H146" i="71"/>
  <c r="I146" i="71"/>
  <c r="J146" i="71"/>
  <c r="K146" i="71"/>
  <c r="L146" i="71"/>
  <c r="M146" i="71"/>
  <c r="N146" i="71"/>
  <c r="A147" i="71"/>
  <c r="B147" i="71"/>
  <c r="C147" i="71"/>
  <c r="D147" i="71"/>
  <c r="E147" i="71"/>
  <c r="F147" i="71"/>
  <c r="G147" i="71"/>
  <c r="H147" i="71"/>
  <c r="I147" i="71"/>
  <c r="J147" i="71"/>
  <c r="K147" i="71"/>
  <c r="L147" i="71"/>
  <c r="M147" i="71"/>
  <c r="N147" i="71"/>
  <c r="A148" i="71"/>
  <c r="B148" i="71"/>
  <c r="C148" i="71"/>
  <c r="D148" i="71"/>
  <c r="E148" i="71"/>
  <c r="F148" i="71"/>
  <c r="G148" i="71"/>
  <c r="H148" i="71"/>
  <c r="I148" i="71"/>
  <c r="J148" i="71"/>
  <c r="K148" i="71"/>
  <c r="L148" i="71"/>
  <c r="M148" i="71"/>
  <c r="N148" i="71"/>
  <c r="A149" i="71"/>
  <c r="B149" i="71"/>
  <c r="C149" i="71"/>
  <c r="D149" i="71"/>
  <c r="E149" i="71"/>
  <c r="F149" i="71"/>
  <c r="G149" i="71"/>
  <c r="H149" i="71"/>
  <c r="I149" i="71"/>
  <c r="J149" i="71"/>
  <c r="K149" i="71"/>
  <c r="L149" i="71"/>
  <c r="M149" i="71"/>
  <c r="N149" i="71"/>
  <c r="A150" i="71"/>
  <c r="B150" i="71"/>
  <c r="C150" i="71"/>
  <c r="D150" i="71"/>
  <c r="E150" i="71"/>
  <c r="F150" i="71"/>
  <c r="G150" i="71"/>
  <c r="H150" i="71"/>
  <c r="I150" i="71"/>
  <c r="J150" i="71"/>
  <c r="K150" i="71"/>
  <c r="L150" i="71"/>
  <c r="M150" i="71"/>
  <c r="N150" i="71"/>
  <c r="A151" i="71"/>
  <c r="B151" i="71"/>
  <c r="C151" i="71"/>
  <c r="D151" i="71"/>
  <c r="E151" i="71"/>
  <c r="F151" i="71"/>
  <c r="G151" i="71"/>
  <c r="H151" i="71"/>
  <c r="I151" i="71"/>
  <c r="J151" i="71"/>
  <c r="K151" i="71"/>
  <c r="L151" i="71"/>
  <c r="M151" i="71"/>
  <c r="N151" i="71"/>
  <c r="A152" i="71"/>
  <c r="B152" i="71"/>
  <c r="C152" i="71"/>
  <c r="D152" i="71"/>
  <c r="E152" i="71"/>
  <c r="F152" i="71"/>
  <c r="G152" i="71"/>
  <c r="H152" i="71"/>
  <c r="I152" i="71"/>
  <c r="J152" i="71"/>
  <c r="K152" i="71"/>
  <c r="L152" i="71"/>
  <c r="M152" i="71"/>
  <c r="N152" i="71"/>
  <c r="A153" i="71"/>
  <c r="B153" i="71"/>
  <c r="C153" i="71"/>
  <c r="D153" i="71"/>
  <c r="E153" i="71"/>
  <c r="F153" i="71"/>
  <c r="G153" i="71"/>
  <c r="H153" i="71"/>
  <c r="I153" i="71"/>
  <c r="J153" i="71"/>
  <c r="K153" i="71"/>
  <c r="L153" i="71"/>
  <c r="M153" i="71"/>
  <c r="N153" i="71"/>
  <c r="A154" i="71"/>
  <c r="B154" i="71"/>
  <c r="C154" i="71"/>
  <c r="D154" i="71"/>
  <c r="E154" i="71"/>
  <c r="F154" i="71"/>
  <c r="G154" i="71"/>
  <c r="H154" i="71"/>
  <c r="I154" i="71"/>
  <c r="J154" i="71"/>
  <c r="K154" i="71"/>
  <c r="L154" i="71"/>
  <c r="M154" i="71"/>
  <c r="N154" i="71"/>
  <c r="A142" i="71"/>
  <c r="B142" i="71"/>
  <c r="C142" i="71"/>
  <c r="D142" i="71"/>
  <c r="E142" i="71"/>
  <c r="F142" i="71"/>
  <c r="G142" i="71"/>
  <c r="H142" i="71"/>
  <c r="I142" i="71"/>
  <c r="J142" i="71"/>
  <c r="K142" i="71"/>
  <c r="L142" i="71"/>
  <c r="M142" i="71"/>
  <c r="N142" i="71"/>
  <c r="A141" i="71"/>
  <c r="B141" i="71"/>
  <c r="C141" i="71"/>
  <c r="D141" i="71"/>
  <c r="E141" i="71"/>
  <c r="F141" i="71"/>
  <c r="G141" i="71"/>
  <c r="H141" i="71"/>
  <c r="I141" i="71"/>
  <c r="J141" i="71"/>
  <c r="K141" i="71"/>
  <c r="L141" i="71"/>
  <c r="M141" i="71"/>
  <c r="N141" i="71"/>
  <c r="A139" i="71"/>
  <c r="B139" i="71"/>
  <c r="C139" i="71"/>
  <c r="D139" i="71"/>
  <c r="E139" i="71"/>
  <c r="F139" i="71"/>
  <c r="G139" i="71"/>
  <c r="H139" i="71"/>
  <c r="I139" i="71"/>
  <c r="J139" i="71"/>
  <c r="K139" i="71"/>
  <c r="L139" i="71"/>
  <c r="M139" i="71"/>
  <c r="N139" i="71"/>
  <c r="A140" i="71"/>
  <c r="B140" i="71"/>
  <c r="C140" i="71"/>
  <c r="D140" i="71"/>
  <c r="E140" i="71"/>
  <c r="F140" i="71"/>
  <c r="G140" i="71"/>
  <c r="H140" i="71"/>
  <c r="I140" i="71"/>
  <c r="J140" i="71"/>
  <c r="K140" i="71"/>
  <c r="L140" i="71"/>
  <c r="M140" i="71"/>
  <c r="N140" i="71"/>
  <c r="A1" i="71"/>
  <c r="A2" i="71"/>
  <c r="B2" i="71"/>
  <c r="C2" i="71"/>
  <c r="D2" i="71"/>
  <c r="E2" i="71"/>
  <c r="F2" i="71"/>
  <c r="G2" i="71"/>
  <c r="H2" i="71"/>
  <c r="I2" i="71"/>
  <c r="J2" i="71"/>
  <c r="K2" i="71"/>
  <c r="L2" i="71"/>
  <c r="M2" i="71"/>
  <c r="N2" i="71"/>
  <c r="A3" i="71"/>
  <c r="B3" i="71"/>
  <c r="C3" i="71"/>
  <c r="D3" i="71"/>
  <c r="E3" i="71"/>
  <c r="F3" i="71"/>
  <c r="G3" i="71"/>
  <c r="H3" i="71"/>
  <c r="I3" i="71"/>
  <c r="J3" i="71"/>
  <c r="K3" i="71"/>
  <c r="L3" i="71"/>
  <c r="M3" i="71"/>
  <c r="N3" i="71"/>
  <c r="A4" i="71"/>
  <c r="B4" i="71"/>
  <c r="C4" i="71"/>
  <c r="D4" i="71"/>
  <c r="E4" i="71"/>
  <c r="J4" i="71"/>
  <c r="K4" i="71"/>
  <c r="L4" i="71"/>
  <c r="M4" i="71"/>
  <c r="N4" i="71"/>
  <c r="A5" i="71"/>
  <c r="B5" i="71"/>
  <c r="C5" i="71"/>
  <c r="D5" i="71"/>
  <c r="E5" i="71"/>
  <c r="F5" i="71"/>
  <c r="G5" i="71"/>
  <c r="H5" i="71"/>
  <c r="I5" i="71"/>
  <c r="J5" i="71"/>
  <c r="K5" i="71"/>
  <c r="L5" i="71"/>
  <c r="M5" i="71"/>
  <c r="N5" i="71"/>
  <c r="A6" i="71"/>
  <c r="B6" i="71"/>
  <c r="C6" i="71"/>
  <c r="D6" i="71"/>
  <c r="E6" i="71"/>
  <c r="F6" i="71"/>
  <c r="G6" i="71"/>
  <c r="H6" i="71"/>
  <c r="I6" i="71"/>
  <c r="J6" i="71"/>
  <c r="K6" i="71"/>
  <c r="L6" i="71"/>
  <c r="M6" i="71"/>
  <c r="N6" i="71"/>
  <c r="A7" i="71"/>
  <c r="B7" i="71"/>
  <c r="C7" i="71"/>
  <c r="D7" i="71"/>
  <c r="E7" i="71"/>
  <c r="F7" i="71"/>
  <c r="G7" i="71"/>
  <c r="H7" i="71"/>
  <c r="I7" i="71"/>
  <c r="J7" i="71"/>
  <c r="K7" i="71"/>
  <c r="L7" i="71"/>
  <c r="M7" i="71"/>
  <c r="N7" i="71"/>
  <c r="A8" i="71"/>
  <c r="B8" i="71"/>
  <c r="C8" i="71"/>
  <c r="D8" i="71"/>
  <c r="E8" i="71"/>
  <c r="F8" i="71"/>
  <c r="G8" i="71"/>
  <c r="H8" i="71"/>
  <c r="I8" i="71"/>
  <c r="J8" i="71"/>
  <c r="K8" i="71"/>
  <c r="L8" i="71"/>
  <c r="M8" i="71"/>
  <c r="N8" i="71"/>
  <c r="A9" i="71"/>
  <c r="B9" i="71"/>
  <c r="C9" i="71"/>
  <c r="D9" i="71"/>
  <c r="E9" i="71"/>
  <c r="F9" i="71"/>
  <c r="G9" i="71"/>
  <c r="H9" i="71"/>
  <c r="I9" i="71"/>
  <c r="J9" i="71"/>
  <c r="K9" i="71"/>
  <c r="L9" i="71"/>
  <c r="M9" i="71"/>
  <c r="N9" i="71"/>
  <c r="A10" i="71"/>
  <c r="B10" i="71"/>
  <c r="C10" i="71"/>
  <c r="D10" i="71"/>
  <c r="E10" i="71"/>
  <c r="F10" i="71"/>
  <c r="G10" i="71"/>
  <c r="H10" i="71"/>
  <c r="I10" i="71"/>
  <c r="J10" i="71"/>
  <c r="K10" i="71"/>
  <c r="L10" i="71"/>
  <c r="M10" i="71"/>
  <c r="N10" i="71"/>
  <c r="A11" i="71"/>
  <c r="B11" i="71"/>
  <c r="C11" i="71"/>
  <c r="D11" i="71"/>
  <c r="E11" i="71"/>
  <c r="F11" i="71"/>
  <c r="G11" i="71"/>
  <c r="H11" i="71"/>
  <c r="I11" i="71"/>
  <c r="J11" i="71"/>
  <c r="K11" i="71"/>
  <c r="L11" i="71"/>
  <c r="M11" i="71"/>
  <c r="N11" i="71"/>
  <c r="A12" i="71"/>
  <c r="B12" i="71"/>
  <c r="C12" i="71"/>
  <c r="D12" i="71"/>
  <c r="E12" i="71"/>
  <c r="F12" i="71"/>
  <c r="G12" i="71"/>
  <c r="H12" i="71"/>
  <c r="I12" i="71"/>
  <c r="J12" i="71"/>
  <c r="K12" i="71"/>
  <c r="L12" i="71"/>
  <c r="M12" i="71"/>
  <c r="N12" i="71"/>
  <c r="A13" i="71"/>
  <c r="B13" i="71"/>
  <c r="C13" i="71"/>
  <c r="D13" i="71"/>
  <c r="E13" i="71"/>
  <c r="F13" i="71"/>
  <c r="G13" i="71"/>
  <c r="H13" i="71"/>
  <c r="I13" i="71"/>
  <c r="J13" i="71"/>
  <c r="K13" i="71"/>
  <c r="L13" i="71"/>
  <c r="M13" i="71"/>
  <c r="N13" i="71"/>
  <c r="A14" i="71"/>
  <c r="B14" i="71"/>
  <c r="C14" i="71"/>
  <c r="D14" i="71"/>
  <c r="E14" i="71"/>
  <c r="F14" i="71"/>
  <c r="G14" i="71"/>
  <c r="H14" i="71"/>
  <c r="I14" i="71"/>
  <c r="J14" i="71"/>
  <c r="K14" i="71"/>
  <c r="L14" i="71"/>
  <c r="M14" i="71"/>
  <c r="N14" i="71"/>
  <c r="A15" i="71"/>
  <c r="B15" i="71"/>
  <c r="C15" i="71"/>
  <c r="D15" i="71"/>
  <c r="E15" i="71"/>
  <c r="F15" i="71"/>
  <c r="G15" i="71"/>
  <c r="H15" i="71"/>
  <c r="I15" i="71"/>
  <c r="J15" i="71"/>
  <c r="K15" i="71"/>
  <c r="L15" i="71"/>
  <c r="M15" i="71"/>
  <c r="N15" i="71"/>
  <c r="A16" i="71"/>
  <c r="B16" i="71"/>
  <c r="C16" i="71"/>
  <c r="D16" i="71"/>
  <c r="E16" i="71"/>
  <c r="F16" i="71"/>
  <c r="G16" i="71"/>
  <c r="H16" i="71"/>
  <c r="I16" i="71"/>
  <c r="J16" i="71"/>
  <c r="K16" i="71"/>
  <c r="L16" i="71"/>
  <c r="M16" i="71"/>
  <c r="N16" i="71"/>
  <c r="A17" i="71"/>
  <c r="B17" i="71"/>
  <c r="C17" i="71"/>
  <c r="D17" i="71"/>
  <c r="E17" i="71"/>
  <c r="F17" i="71"/>
  <c r="G17" i="71"/>
  <c r="H17" i="71"/>
  <c r="I17" i="71"/>
  <c r="J17" i="71"/>
  <c r="K17" i="71"/>
  <c r="L17" i="71"/>
  <c r="M17" i="71"/>
  <c r="N17" i="71"/>
  <c r="A18" i="71"/>
  <c r="B18" i="71"/>
  <c r="C18" i="71"/>
  <c r="D18" i="71"/>
  <c r="E18" i="71"/>
  <c r="F18" i="71"/>
  <c r="G18" i="71"/>
  <c r="H18" i="71"/>
  <c r="I18" i="71"/>
  <c r="J18" i="71"/>
  <c r="K18" i="71"/>
  <c r="L18" i="71"/>
  <c r="M18" i="71"/>
  <c r="N18" i="71"/>
  <c r="A19" i="71"/>
  <c r="B19" i="71"/>
  <c r="C19" i="71"/>
  <c r="D19" i="71"/>
  <c r="E19" i="71"/>
  <c r="F19" i="71"/>
  <c r="G19" i="71"/>
  <c r="H19" i="71"/>
  <c r="I19" i="71"/>
  <c r="J19" i="71"/>
  <c r="K19" i="71"/>
  <c r="L19" i="71"/>
  <c r="M19" i="71"/>
  <c r="N19" i="71"/>
  <c r="A20" i="71"/>
  <c r="B20" i="71"/>
  <c r="C20" i="71"/>
  <c r="D20" i="71"/>
  <c r="E20" i="71"/>
  <c r="F20" i="71"/>
  <c r="G20" i="71"/>
  <c r="H20" i="71"/>
  <c r="I20" i="71"/>
  <c r="J20" i="71"/>
  <c r="K20" i="71"/>
  <c r="L20" i="71"/>
  <c r="M20" i="71"/>
  <c r="N20" i="71"/>
  <c r="A21" i="71"/>
  <c r="B21" i="71"/>
  <c r="C21" i="71"/>
  <c r="D21" i="71"/>
  <c r="E21" i="71"/>
  <c r="F21" i="71"/>
  <c r="G21" i="71"/>
  <c r="H21" i="71"/>
  <c r="I21" i="71"/>
  <c r="J21" i="71"/>
  <c r="K21" i="71"/>
  <c r="L21" i="71"/>
  <c r="M21" i="71"/>
  <c r="N21" i="71"/>
  <c r="A22" i="71"/>
  <c r="B22" i="71"/>
  <c r="C22" i="71"/>
  <c r="D22" i="71"/>
  <c r="E22" i="71"/>
  <c r="F22" i="71"/>
  <c r="G22" i="71"/>
  <c r="H22" i="71"/>
  <c r="I22" i="71"/>
  <c r="J22" i="71"/>
  <c r="K22" i="71"/>
  <c r="L22" i="71"/>
  <c r="M22" i="71"/>
  <c r="N22" i="71"/>
  <c r="A23" i="71"/>
  <c r="B23" i="71"/>
  <c r="C23" i="71"/>
  <c r="D23" i="71"/>
  <c r="E23" i="71"/>
  <c r="F23" i="71"/>
  <c r="G23" i="71"/>
  <c r="H23" i="71"/>
  <c r="I23" i="71"/>
  <c r="J23" i="71"/>
  <c r="K23" i="71"/>
  <c r="L23" i="71"/>
  <c r="M23" i="71"/>
  <c r="N23" i="71"/>
  <c r="A24" i="71"/>
  <c r="B24" i="71"/>
  <c r="C24" i="71"/>
  <c r="D24" i="71"/>
  <c r="E24" i="71"/>
  <c r="F24" i="71"/>
  <c r="G24" i="71"/>
  <c r="H24" i="71"/>
  <c r="I24" i="71"/>
  <c r="J24" i="71"/>
  <c r="K24" i="71"/>
  <c r="L24" i="71"/>
  <c r="M24" i="71"/>
  <c r="N24" i="71"/>
  <c r="A25" i="71"/>
  <c r="B25" i="71"/>
  <c r="C25" i="71"/>
  <c r="D25" i="71"/>
  <c r="E25" i="71"/>
  <c r="F25" i="71"/>
  <c r="G25" i="71"/>
  <c r="H25" i="71"/>
  <c r="I25" i="71"/>
  <c r="J25" i="71"/>
  <c r="K25" i="71"/>
  <c r="L25" i="71"/>
  <c r="M25" i="71"/>
  <c r="N25" i="71"/>
  <c r="A26" i="71"/>
  <c r="B26" i="71"/>
  <c r="C26" i="71"/>
  <c r="D26" i="71"/>
  <c r="E26" i="71"/>
  <c r="F26" i="71"/>
  <c r="G26" i="71"/>
  <c r="H26" i="71"/>
  <c r="I26" i="71"/>
  <c r="J26" i="71"/>
  <c r="K26" i="71"/>
  <c r="L26" i="71"/>
  <c r="M26" i="71"/>
  <c r="N26" i="71"/>
  <c r="A27" i="71"/>
  <c r="B27" i="71"/>
  <c r="C27" i="71"/>
  <c r="D27" i="71"/>
  <c r="E27" i="71"/>
  <c r="F27" i="71"/>
  <c r="G27" i="71"/>
  <c r="H27" i="71"/>
  <c r="I27" i="71"/>
  <c r="J27" i="71"/>
  <c r="K27" i="71"/>
  <c r="L27" i="71"/>
  <c r="M27" i="71"/>
  <c r="N27" i="71"/>
  <c r="A28" i="71"/>
  <c r="B28" i="71"/>
  <c r="C28" i="71"/>
  <c r="D28" i="71"/>
  <c r="E28" i="71"/>
  <c r="F28" i="71"/>
  <c r="G28" i="71"/>
  <c r="H28" i="71"/>
  <c r="I28" i="71"/>
  <c r="J28" i="71"/>
  <c r="K28" i="71"/>
  <c r="L28" i="71"/>
  <c r="M28" i="71"/>
  <c r="N28" i="71"/>
  <c r="A29" i="71"/>
  <c r="B29" i="71"/>
  <c r="C29" i="71"/>
  <c r="D29" i="71"/>
  <c r="E29" i="71"/>
  <c r="F29" i="71"/>
  <c r="G29" i="71"/>
  <c r="H29" i="71"/>
  <c r="I29" i="71"/>
  <c r="J29" i="71"/>
  <c r="K29" i="71"/>
  <c r="L29" i="71"/>
  <c r="M29" i="71"/>
  <c r="N29" i="71"/>
  <c r="A30" i="71"/>
  <c r="B30" i="71"/>
  <c r="C30" i="71"/>
  <c r="D30" i="71"/>
  <c r="E30" i="71"/>
  <c r="F30" i="71"/>
  <c r="G30" i="71"/>
  <c r="H30" i="71"/>
  <c r="I30" i="71"/>
  <c r="J30" i="71"/>
  <c r="K30" i="71"/>
  <c r="L30" i="71"/>
  <c r="M30" i="71"/>
  <c r="N30" i="71"/>
  <c r="A31" i="71"/>
  <c r="B31" i="71"/>
  <c r="C31" i="71"/>
  <c r="D31" i="71"/>
  <c r="E31" i="71"/>
  <c r="F31" i="71"/>
  <c r="G31" i="71"/>
  <c r="H31" i="71"/>
  <c r="I31" i="71"/>
  <c r="J31" i="71"/>
  <c r="K31" i="71"/>
  <c r="L31" i="71"/>
  <c r="M31" i="71"/>
  <c r="N31" i="71"/>
  <c r="A32" i="71"/>
  <c r="B32" i="71"/>
  <c r="C32" i="71"/>
  <c r="D32" i="71"/>
  <c r="E32" i="71"/>
  <c r="F32" i="71"/>
  <c r="G32" i="71"/>
  <c r="H32" i="71"/>
  <c r="I32" i="71"/>
  <c r="J32" i="71"/>
  <c r="K32" i="71"/>
  <c r="L32" i="71"/>
  <c r="M32" i="71"/>
  <c r="N32" i="71"/>
  <c r="A33" i="71"/>
  <c r="B33" i="71"/>
  <c r="C33" i="71"/>
  <c r="D33" i="71"/>
  <c r="E33" i="71"/>
  <c r="F33" i="71"/>
  <c r="G33" i="71"/>
  <c r="H33" i="71"/>
  <c r="I33" i="71"/>
  <c r="J33" i="71"/>
  <c r="K33" i="71"/>
  <c r="L33" i="71"/>
  <c r="M33" i="71"/>
  <c r="N33" i="71"/>
  <c r="A34" i="71"/>
  <c r="B34" i="71"/>
  <c r="C34" i="71"/>
  <c r="D34" i="71"/>
  <c r="E34" i="71"/>
  <c r="F34" i="71"/>
  <c r="G34" i="71"/>
  <c r="H34" i="71"/>
  <c r="I34" i="71"/>
  <c r="J34" i="71"/>
  <c r="K34" i="71"/>
  <c r="L34" i="71"/>
  <c r="M34" i="71"/>
  <c r="N34" i="71"/>
  <c r="A35" i="71"/>
  <c r="B35" i="71"/>
  <c r="C35" i="71"/>
  <c r="D35" i="71"/>
  <c r="E35" i="71"/>
  <c r="F35" i="71"/>
  <c r="G35" i="71"/>
  <c r="H35" i="71"/>
  <c r="I35" i="71"/>
  <c r="J35" i="71"/>
  <c r="K35" i="71"/>
  <c r="L35" i="71"/>
  <c r="M35" i="71"/>
  <c r="N35" i="71"/>
  <c r="A36" i="71"/>
  <c r="B36" i="71"/>
  <c r="C36" i="71"/>
  <c r="D36" i="71"/>
  <c r="E36" i="71"/>
  <c r="F36" i="71"/>
  <c r="G36" i="71"/>
  <c r="H36" i="71"/>
  <c r="I36" i="71"/>
  <c r="J36" i="71"/>
  <c r="K36" i="71"/>
  <c r="L36" i="71"/>
  <c r="M36" i="71"/>
  <c r="N36" i="71"/>
  <c r="A37" i="71"/>
  <c r="B37" i="71"/>
  <c r="C37" i="71"/>
  <c r="D37" i="71"/>
  <c r="E37" i="71"/>
  <c r="F37" i="71"/>
  <c r="G37" i="71"/>
  <c r="H37" i="71"/>
  <c r="I37" i="71"/>
  <c r="J37" i="71"/>
  <c r="K37" i="71"/>
  <c r="L37" i="71"/>
  <c r="M37" i="71"/>
  <c r="N37" i="71"/>
  <c r="A38" i="71"/>
  <c r="B38" i="71"/>
  <c r="C38" i="71"/>
  <c r="D38" i="71"/>
  <c r="E38" i="71"/>
  <c r="F38" i="71"/>
  <c r="G38" i="71"/>
  <c r="H38" i="71"/>
  <c r="I38" i="71"/>
  <c r="J38" i="71"/>
  <c r="K38" i="71"/>
  <c r="L38" i="71"/>
  <c r="M38" i="71"/>
  <c r="N38" i="71"/>
  <c r="A39" i="71"/>
  <c r="B39" i="71"/>
  <c r="C39" i="71"/>
  <c r="D39" i="71"/>
  <c r="E39" i="71"/>
  <c r="F39" i="71"/>
  <c r="G39" i="71"/>
  <c r="H39" i="71"/>
  <c r="I39" i="71"/>
  <c r="J39" i="71"/>
  <c r="K39" i="71"/>
  <c r="L39" i="71"/>
  <c r="M39" i="71"/>
  <c r="N39" i="71"/>
  <c r="A40" i="71"/>
  <c r="B40" i="71"/>
  <c r="C40" i="71"/>
  <c r="D40" i="71"/>
  <c r="E40" i="71"/>
  <c r="F40" i="71"/>
  <c r="G40" i="71"/>
  <c r="H40" i="71"/>
  <c r="I40" i="71"/>
  <c r="J40" i="71"/>
  <c r="K40" i="71"/>
  <c r="L40" i="71"/>
  <c r="M40" i="71"/>
  <c r="N40" i="71"/>
  <c r="A41" i="71"/>
  <c r="B41" i="71"/>
  <c r="C41" i="71"/>
  <c r="D41" i="71"/>
  <c r="E41" i="71"/>
  <c r="F41" i="71"/>
  <c r="G41" i="71"/>
  <c r="H41" i="71"/>
  <c r="I41" i="71"/>
  <c r="J41" i="71"/>
  <c r="K41" i="71"/>
  <c r="L41" i="71"/>
  <c r="M41" i="71"/>
  <c r="N41" i="71"/>
  <c r="A42" i="71"/>
  <c r="B42" i="71"/>
  <c r="C42" i="71"/>
  <c r="D42" i="71"/>
  <c r="E42" i="71"/>
  <c r="F42" i="71"/>
  <c r="G42" i="71"/>
  <c r="H42" i="71"/>
  <c r="I42" i="71"/>
  <c r="J42" i="71"/>
  <c r="K42" i="71"/>
  <c r="L42" i="71"/>
  <c r="M42" i="71"/>
  <c r="N42" i="71"/>
  <c r="A43" i="71"/>
  <c r="B43" i="71"/>
  <c r="C43" i="71"/>
  <c r="D43" i="71"/>
  <c r="E43" i="71"/>
  <c r="F43" i="71"/>
  <c r="G43" i="71"/>
  <c r="H43" i="71"/>
  <c r="I43" i="71"/>
  <c r="J43" i="71"/>
  <c r="K43" i="71"/>
  <c r="L43" i="71"/>
  <c r="M43" i="71"/>
  <c r="N43" i="71"/>
  <c r="A44" i="71"/>
  <c r="B44" i="71"/>
  <c r="C44" i="71"/>
  <c r="D44" i="71"/>
  <c r="E44" i="71"/>
  <c r="F44" i="71"/>
  <c r="G44" i="71"/>
  <c r="H44" i="71"/>
  <c r="I44" i="71"/>
  <c r="J44" i="71"/>
  <c r="K44" i="71"/>
  <c r="L44" i="71"/>
  <c r="M44" i="71"/>
  <c r="N44" i="71"/>
  <c r="A45" i="71"/>
  <c r="B45" i="71"/>
  <c r="C45" i="71"/>
  <c r="D45" i="71"/>
  <c r="E45" i="71"/>
  <c r="F45" i="71"/>
  <c r="G45" i="71"/>
  <c r="H45" i="71"/>
  <c r="I45" i="71"/>
  <c r="J45" i="71"/>
  <c r="K45" i="71"/>
  <c r="L45" i="71"/>
  <c r="M45" i="71"/>
  <c r="N45" i="71"/>
  <c r="A46" i="71"/>
  <c r="B46" i="71"/>
  <c r="C46" i="71"/>
  <c r="D46" i="71"/>
  <c r="E46" i="71"/>
  <c r="F46" i="71"/>
  <c r="G46" i="71"/>
  <c r="H46" i="71"/>
  <c r="I46" i="71"/>
  <c r="J46" i="71"/>
  <c r="K46" i="71"/>
  <c r="L46" i="71"/>
  <c r="M46" i="71"/>
  <c r="N46" i="71"/>
  <c r="A47" i="71"/>
  <c r="B47" i="71"/>
  <c r="C47" i="71"/>
  <c r="D47" i="71"/>
  <c r="E47" i="71"/>
  <c r="F47" i="71"/>
  <c r="G47" i="71"/>
  <c r="H47" i="71"/>
  <c r="I47" i="71"/>
  <c r="J47" i="71"/>
  <c r="K47" i="71"/>
  <c r="L47" i="71"/>
  <c r="M47" i="71"/>
  <c r="N47" i="71"/>
  <c r="A48" i="71"/>
  <c r="B48" i="71"/>
  <c r="C48" i="71"/>
  <c r="D48" i="71"/>
  <c r="E48" i="71"/>
  <c r="F48" i="71"/>
  <c r="G48" i="71"/>
  <c r="H48" i="71"/>
  <c r="I48" i="71"/>
  <c r="J48" i="71"/>
  <c r="K48" i="71"/>
  <c r="L48" i="71"/>
  <c r="M48" i="71"/>
  <c r="N48" i="71"/>
  <c r="A49" i="71"/>
  <c r="B49" i="71"/>
  <c r="C49" i="71"/>
  <c r="D49" i="71"/>
  <c r="E49" i="71"/>
  <c r="F49" i="71"/>
  <c r="G49" i="71"/>
  <c r="H49" i="71"/>
  <c r="I49" i="71"/>
  <c r="J49" i="71"/>
  <c r="K49" i="71"/>
  <c r="L49" i="71"/>
  <c r="M49" i="71"/>
  <c r="N49" i="71"/>
  <c r="A50" i="71"/>
  <c r="B50" i="71"/>
  <c r="C50" i="71"/>
  <c r="D50" i="71"/>
  <c r="E50" i="71"/>
  <c r="F50" i="71"/>
  <c r="G50" i="71"/>
  <c r="H50" i="71"/>
  <c r="I50" i="71"/>
  <c r="J50" i="71"/>
  <c r="K50" i="71"/>
  <c r="L50" i="71"/>
  <c r="M50" i="71"/>
  <c r="N50" i="71"/>
  <c r="A51" i="71"/>
  <c r="B51" i="71"/>
  <c r="C51" i="71"/>
  <c r="D51" i="71"/>
  <c r="E51" i="71"/>
  <c r="F51" i="71"/>
  <c r="G51" i="71"/>
  <c r="H51" i="71"/>
  <c r="I51" i="71"/>
  <c r="J51" i="71"/>
  <c r="K51" i="71"/>
  <c r="L51" i="71"/>
  <c r="M51" i="71"/>
  <c r="N51" i="71"/>
  <c r="A52" i="71"/>
  <c r="B52" i="71"/>
  <c r="C52" i="71"/>
  <c r="D52" i="71"/>
  <c r="E52" i="71"/>
  <c r="F52" i="71"/>
  <c r="G52" i="71"/>
  <c r="H52" i="71"/>
  <c r="I52" i="71"/>
  <c r="J52" i="71"/>
  <c r="K52" i="71"/>
  <c r="L52" i="71"/>
  <c r="M52" i="71"/>
  <c r="N52" i="71"/>
  <c r="A53" i="71"/>
  <c r="B53" i="71"/>
  <c r="C53" i="71"/>
  <c r="D53" i="71"/>
  <c r="E53" i="71"/>
  <c r="F53" i="71"/>
  <c r="G53" i="71"/>
  <c r="H53" i="71"/>
  <c r="I53" i="71"/>
  <c r="J53" i="71"/>
  <c r="K53" i="71"/>
  <c r="L53" i="71"/>
  <c r="M53" i="71"/>
  <c r="N53" i="71"/>
  <c r="A54" i="71"/>
  <c r="B54" i="71"/>
  <c r="C54" i="71"/>
  <c r="D54" i="71"/>
  <c r="E54" i="71"/>
  <c r="F54" i="71"/>
  <c r="G54" i="71"/>
  <c r="H54" i="71"/>
  <c r="I54" i="71"/>
  <c r="J54" i="71"/>
  <c r="K54" i="71"/>
  <c r="L54" i="71"/>
  <c r="M54" i="71"/>
  <c r="N54" i="71"/>
  <c r="A55" i="71"/>
  <c r="B55" i="71"/>
  <c r="C55" i="71"/>
  <c r="D55" i="71"/>
  <c r="E55" i="71"/>
  <c r="F55" i="71"/>
  <c r="G55" i="71"/>
  <c r="H55" i="71"/>
  <c r="I55" i="71"/>
  <c r="J55" i="71"/>
  <c r="K55" i="71"/>
  <c r="L55" i="71"/>
  <c r="M55" i="71"/>
  <c r="N55" i="71"/>
  <c r="A56" i="71"/>
  <c r="B56" i="71"/>
  <c r="C56" i="71"/>
  <c r="D56" i="71"/>
  <c r="E56" i="71"/>
  <c r="F56" i="71"/>
  <c r="G56" i="71"/>
  <c r="H56" i="71"/>
  <c r="I56" i="71"/>
  <c r="J56" i="71"/>
  <c r="K56" i="71"/>
  <c r="L56" i="71"/>
  <c r="M56" i="71"/>
  <c r="N56" i="71"/>
  <c r="A57" i="71"/>
  <c r="B57" i="71"/>
  <c r="C57" i="71"/>
  <c r="D57" i="71"/>
  <c r="E57" i="71"/>
  <c r="F57" i="71"/>
  <c r="G57" i="71"/>
  <c r="H57" i="71"/>
  <c r="I57" i="71"/>
  <c r="J57" i="71"/>
  <c r="K57" i="71"/>
  <c r="L57" i="71"/>
  <c r="M57" i="71"/>
  <c r="N57" i="71"/>
  <c r="A58" i="71"/>
  <c r="B58" i="71"/>
  <c r="C58" i="71"/>
  <c r="D58" i="71"/>
  <c r="E58" i="71"/>
  <c r="F58" i="71"/>
  <c r="G58" i="71"/>
  <c r="H58" i="71"/>
  <c r="I58" i="71"/>
  <c r="J58" i="71"/>
  <c r="K58" i="71"/>
  <c r="L58" i="71"/>
  <c r="M58" i="71"/>
  <c r="N58" i="71"/>
  <c r="A59" i="71"/>
  <c r="B59" i="71"/>
  <c r="C59" i="71"/>
  <c r="D59" i="71"/>
  <c r="E59" i="71"/>
  <c r="F59" i="71"/>
  <c r="G59" i="71"/>
  <c r="H59" i="71"/>
  <c r="I59" i="71"/>
  <c r="J59" i="71"/>
  <c r="K59" i="71"/>
  <c r="L59" i="71"/>
  <c r="M59" i="71"/>
  <c r="N59" i="71"/>
  <c r="A60" i="71"/>
  <c r="B60" i="71"/>
  <c r="C60" i="71"/>
  <c r="D60" i="71"/>
  <c r="E60" i="71"/>
  <c r="F60" i="71"/>
  <c r="G60" i="71"/>
  <c r="H60" i="71"/>
  <c r="I60" i="71"/>
  <c r="J60" i="71"/>
  <c r="K60" i="71"/>
  <c r="L60" i="71"/>
  <c r="M60" i="71"/>
  <c r="N60" i="71"/>
  <c r="A61" i="71"/>
  <c r="B61" i="71"/>
  <c r="C61" i="71"/>
  <c r="D61" i="71"/>
  <c r="E61" i="71"/>
  <c r="F61" i="71"/>
  <c r="G61" i="71"/>
  <c r="H61" i="71"/>
  <c r="I61" i="71"/>
  <c r="J61" i="71"/>
  <c r="K61" i="71"/>
  <c r="L61" i="71"/>
  <c r="M61" i="71"/>
  <c r="N61" i="71"/>
  <c r="A62" i="71"/>
  <c r="B62" i="71"/>
  <c r="C62" i="71"/>
  <c r="D62" i="71"/>
  <c r="E62" i="71"/>
  <c r="F62" i="71"/>
  <c r="G62" i="71"/>
  <c r="H62" i="71"/>
  <c r="I62" i="71"/>
  <c r="J62" i="71"/>
  <c r="K62" i="71"/>
  <c r="L62" i="71"/>
  <c r="M62" i="71"/>
  <c r="N62" i="71"/>
  <c r="A63" i="71"/>
  <c r="B63" i="71"/>
  <c r="C63" i="71"/>
  <c r="D63" i="71"/>
  <c r="E63" i="71"/>
  <c r="F63" i="71"/>
  <c r="G63" i="71"/>
  <c r="H63" i="71"/>
  <c r="I63" i="71"/>
  <c r="J63" i="71"/>
  <c r="K63" i="71"/>
  <c r="L63" i="71"/>
  <c r="M63" i="71"/>
  <c r="N63" i="71"/>
  <c r="A64" i="71"/>
  <c r="B64" i="71"/>
  <c r="C64" i="71"/>
  <c r="D64" i="71"/>
  <c r="E64" i="71"/>
  <c r="F64" i="71"/>
  <c r="G64" i="71"/>
  <c r="H64" i="71"/>
  <c r="I64" i="71"/>
  <c r="J64" i="71"/>
  <c r="K64" i="71"/>
  <c r="L64" i="71"/>
  <c r="M64" i="71"/>
  <c r="N64" i="71"/>
  <c r="A65" i="71"/>
  <c r="B65" i="71"/>
  <c r="C65" i="71"/>
  <c r="D65" i="71"/>
  <c r="E65" i="71"/>
  <c r="F65" i="71"/>
  <c r="G65" i="71"/>
  <c r="H65" i="71"/>
  <c r="I65" i="71"/>
  <c r="J65" i="71"/>
  <c r="K65" i="71"/>
  <c r="L65" i="71"/>
  <c r="M65" i="71"/>
  <c r="N65" i="71"/>
  <c r="A66" i="71"/>
  <c r="B66" i="71"/>
  <c r="C66" i="71"/>
  <c r="D66" i="71"/>
  <c r="E66" i="71"/>
  <c r="F66" i="71"/>
  <c r="G66" i="71"/>
  <c r="H66" i="71"/>
  <c r="I66" i="71"/>
  <c r="J66" i="71"/>
  <c r="K66" i="71"/>
  <c r="L66" i="71"/>
  <c r="M66" i="71"/>
  <c r="N66" i="71"/>
  <c r="A67" i="71"/>
  <c r="B67" i="71"/>
  <c r="C67" i="71"/>
  <c r="D67" i="71"/>
  <c r="E67" i="71"/>
  <c r="F67" i="71"/>
  <c r="G67" i="71"/>
  <c r="H67" i="71"/>
  <c r="I67" i="71"/>
  <c r="J67" i="71"/>
  <c r="K67" i="71"/>
  <c r="L67" i="71"/>
  <c r="M67" i="71"/>
  <c r="N67" i="71"/>
  <c r="A68" i="71"/>
  <c r="B68" i="71"/>
  <c r="C68" i="71"/>
  <c r="D68" i="71"/>
  <c r="E68" i="71"/>
  <c r="F68" i="71"/>
  <c r="G68" i="71"/>
  <c r="H68" i="71"/>
  <c r="I68" i="71"/>
  <c r="J68" i="71"/>
  <c r="K68" i="71"/>
  <c r="L68" i="71"/>
  <c r="M68" i="71"/>
  <c r="N68" i="71"/>
  <c r="A69" i="71"/>
  <c r="B69" i="71"/>
  <c r="C69" i="71"/>
  <c r="D69" i="71"/>
  <c r="E69" i="71"/>
  <c r="F69" i="71"/>
  <c r="G69" i="71"/>
  <c r="H69" i="71"/>
  <c r="I69" i="71"/>
  <c r="J69" i="71"/>
  <c r="K69" i="71"/>
  <c r="L69" i="71"/>
  <c r="M69" i="71"/>
  <c r="N69" i="71"/>
  <c r="A70" i="71"/>
  <c r="B70" i="71"/>
  <c r="C70" i="71"/>
  <c r="D70" i="71"/>
  <c r="E70" i="71"/>
  <c r="F70" i="71"/>
  <c r="G70" i="71"/>
  <c r="H70" i="71"/>
  <c r="I70" i="71"/>
  <c r="J70" i="71"/>
  <c r="K70" i="71"/>
  <c r="L70" i="71"/>
  <c r="M70" i="71"/>
  <c r="N70" i="71"/>
  <c r="A71" i="71"/>
  <c r="B71" i="71"/>
  <c r="C71" i="71"/>
  <c r="D71" i="71"/>
  <c r="E71" i="71"/>
  <c r="F71" i="71"/>
  <c r="G71" i="71"/>
  <c r="H71" i="71"/>
  <c r="I71" i="71"/>
  <c r="J71" i="71"/>
  <c r="K71" i="71"/>
  <c r="L71" i="71"/>
  <c r="M71" i="71"/>
  <c r="N71" i="71"/>
  <c r="A72" i="71"/>
  <c r="B72" i="71"/>
  <c r="C72" i="71"/>
  <c r="D72" i="71"/>
  <c r="E72" i="71"/>
  <c r="F72" i="71"/>
  <c r="G72" i="71"/>
  <c r="H72" i="71"/>
  <c r="I72" i="71"/>
  <c r="J72" i="71"/>
  <c r="K72" i="71"/>
  <c r="L72" i="71"/>
  <c r="M72" i="71"/>
  <c r="N72" i="71"/>
  <c r="A73" i="71"/>
  <c r="B73" i="71"/>
  <c r="C73" i="71"/>
  <c r="D73" i="71"/>
  <c r="E73" i="71"/>
  <c r="F73" i="71"/>
  <c r="G73" i="71"/>
  <c r="H73" i="71"/>
  <c r="I73" i="71"/>
  <c r="J73" i="71"/>
  <c r="K73" i="71"/>
  <c r="L73" i="71"/>
  <c r="M73" i="71"/>
  <c r="N73" i="71"/>
  <c r="A74" i="71"/>
  <c r="B74" i="71"/>
  <c r="C74" i="71"/>
  <c r="D74" i="71"/>
  <c r="E74" i="71"/>
  <c r="F74" i="71"/>
  <c r="G74" i="71"/>
  <c r="H74" i="71"/>
  <c r="I74" i="71"/>
  <c r="J74" i="71"/>
  <c r="K74" i="71"/>
  <c r="L74" i="71"/>
  <c r="M74" i="71"/>
  <c r="N74" i="71"/>
  <c r="A75" i="71"/>
  <c r="B75" i="71"/>
  <c r="C75" i="71"/>
  <c r="D75" i="71"/>
  <c r="E75" i="71"/>
  <c r="F75" i="71"/>
  <c r="G75" i="71"/>
  <c r="H75" i="71"/>
  <c r="I75" i="71"/>
  <c r="J75" i="71"/>
  <c r="K75" i="71"/>
  <c r="L75" i="71"/>
  <c r="M75" i="71"/>
  <c r="N75" i="71"/>
  <c r="A76" i="71"/>
  <c r="B76" i="71"/>
  <c r="C76" i="71"/>
  <c r="D76" i="71"/>
  <c r="E76" i="71"/>
  <c r="F76" i="71"/>
  <c r="G76" i="71"/>
  <c r="H76" i="71"/>
  <c r="I76" i="71"/>
  <c r="J76" i="71"/>
  <c r="K76" i="71"/>
  <c r="L76" i="71"/>
  <c r="M76" i="71"/>
  <c r="N76" i="71"/>
  <c r="A77" i="71"/>
  <c r="B77" i="71"/>
  <c r="C77" i="71"/>
  <c r="D77" i="71"/>
  <c r="E77" i="71"/>
  <c r="F77" i="71"/>
  <c r="G77" i="71"/>
  <c r="H77" i="71"/>
  <c r="I77" i="71"/>
  <c r="J77" i="71"/>
  <c r="K77" i="71"/>
  <c r="L77" i="71"/>
  <c r="M77" i="71"/>
  <c r="N77" i="71"/>
  <c r="A78" i="71"/>
  <c r="B78" i="71"/>
  <c r="C78" i="71"/>
  <c r="D78" i="71"/>
  <c r="E78" i="71"/>
  <c r="F78" i="71"/>
  <c r="G78" i="71"/>
  <c r="H78" i="71"/>
  <c r="I78" i="71"/>
  <c r="J78" i="71"/>
  <c r="K78" i="71"/>
  <c r="L78" i="71"/>
  <c r="M78" i="71"/>
  <c r="N78" i="71"/>
  <c r="A79" i="71"/>
  <c r="B79" i="71"/>
  <c r="C79" i="71"/>
  <c r="D79" i="71"/>
  <c r="E79" i="71"/>
  <c r="F79" i="71"/>
  <c r="G79" i="71"/>
  <c r="H79" i="71"/>
  <c r="I79" i="71"/>
  <c r="J79" i="71"/>
  <c r="K79" i="71"/>
  <c r="L79" i="71"/>
  <c r="M79" i="71"/>
  <c r="N79" i="71"/>
  <c r="A80" i="71"/>
  <c r="B80" i="71"/>
  <c r="C80" i="71"/>
  <c r="D80" i="71"/>
  <c r="E80" i="71"/>
  <c r="F80" i="71"/>
  <c r="G80" i="71"/>
  <c r="H80" i="71"/>
  <c r="I80" i="71"/>
  <c r="J80" i="71"/>
  <c r="K80" i="71"/>
  <c r="L80" i="71"/>
  <c r="M80" i="71"/>
  <c r="N80" i="71"/>
  <c r="A81" i="71"/>
  <c r="B81" i="71"/>
  <c r="C81" i="71"/>
  <c r="D81" i="71"/>
  <c r="E81" i="71"/>
  <c r="F81" i="71"/>
  <c r="G81" i="71"/>
  <c r="H81" i="71"/>
  <c r="I81" i="71"/>
  <c r="J81" i="71"/>
  <c r="K81" i="71"/>
  <c r="L81" i="71"/>
  <c r="M81" i="71"/>
  <c r="N81" i="71"/>
  <c r="A82" i="71"/>
  <c r="B82" i="71"/>
  <c r="C82" i="71"/>
  <c r="D82" i="71"/>
  <c r="E82" i="71"/>
  <c r="F82" i="71"/>
  <c r="G82" i="71"/>
  <c r="H82" i="71"/>
  <c r="I82" i="71"/>
  <c r="J82" i="71"/>
  <c r="K82" i="71"/>
  <c r="L82" i="71"/>
  <c r="M82" i="71"/>
  <c r="N82" i="71"/>
  <c r="A83" i="71"/>
  <c r="B83" i="71"/>
  <c r="C83" i="71"/>
  <c r="D83" i="71"/>
  <c r="E83" i="71"/>
  <c r="F83" i="71"/>
  <c r="G83" i="71"/>
  <c r="H83" i="71"/>
  <c r="I83" i="71"/>
  <c r="J83" i="71"/>
  <c r="K83" i="71"/>
  <c r="L83" i="71"/>
  <c r="M83" i="71"/>
  <c r="N83" i="71"/>
  <c r="A84" i="71"/>
  <c r="B84" i="71"/>
  <c r="C84" i="71"/>
  <c r="D84" i="71"/>
  <c r="E84" i="71"/>
  <c r="F84" i="71"/>
  <c r="G84" i="71"/>
  <c r="H84" i="71"/>
  <c r="I84" i="71"/>
  <c r="J84" i="71"/>
  <c r="K84" i="71"/>
  <c r="L84" i="71"/>
  <c r="M84" i="71"/>
  <c r="N84" i="71"/>
  <c r="A85" i="71"/>
  <c r="B85" i="71"/>
  <c r="C85" i="71"/>
  <c r="D85" i="71"/>
  <c r="E85" i="71"/>
  <c r="F85" i="71"/>
  <c r="G85" i="71"/>
  <c r="H85" i="71"/>
  <c r="I85" i="71"/>
  <c r="J85" i="71"/>
  <c r="K85" i="71"/>
  <c r="L85" i="71"/>
  <c r="M85" i="71"/>
  <c r="N85" i="71"/>
  <c r="A86" i="71"/>
  <c r="B86" i="71"/>
  <c r="C86" i="71"/>
  <c r="D86" i="71"/>
  <c r="E86" i="71"/>
  <c r="F86" i="71"/>
  <c r="G86" i="71"/>
  <c r="H86" i="71"/>
  <c r="I86" i="71"/>
  <c r="J86" i="71"/>
  <c r="K86" i="71"/>
  <c r="L86" i="71"/>
  <c r="M86" i="71"/>
  <c r="N86" i="71"/>
  <c r="A87" i="71"/>
  <c r="B87" i="71"/>
  <c r="C87" i="71"/>
  <c r="D87" i="71"/>
  <c r="E87" i="71"/>
  <c r="F87" i="71"/>
  <c r="G87" i="71"/>
  <c r="H87" i="71"/>
  <c r="I87" i="71"/>
  <c r="J87" i="71"/>
  <c r="K87" i="71"/>
  <c r="L87" i="71"/>
  <c r="M87" i="71"/>
  <c r="N87" i="71"/>
  <c r="A88" i="71"/>
  <c r="B88" i="71"/>
  <c r="C88" i="71"/>
  <c r="D88" i="71"/>
  <c r="E88" i="71"/>
  <c r="F88" i="71"/>
  <c r="G88" i="71"/>
  <c r="H88" i="71"/>
  <c r="I88" i="71"/>
  <c r="J88" i="71"/>
  <c r="K88" i="71"/>
  <c r="L88" i="71"/>
  <c r="M88" i="71"/>
  <c r="N88" i="71"/>
  <c r="A89" i="71"/>
  <c r="B89" i="71"/>
  <c r="C89" i="71"/>
  <c r="D89" i="71"/>
  <c r="E89" i="71"/>
  <c r="F89" i="71"/>
  <c r="G89" i="71"/>
  <c r="H89" i="71"/>
  <c r="I89" i="71"/>
  <c r="J89" i="71"/>
  <c r="K89" i="71"/>
  <c r="L89" i="71"/>
  <c r="M89" i="71"/>
  <c r="N89" i="71"/>
  <c r="A90" i="71"/>
  <c r="B90" i="71"/>
  <c r="C90" i="71"/>
  <c r="D90" i="71"/>
  <c r="E90" i="71"/>
  <c r="F90" i="71"/>
  <c r="G90" i="71"/>
  <c r="H90" i="71"/>
  <c r="I90" i="71"/>
  <c r="J90" i="71"/>
  <c r="K90" i="71"/>
  <c r="L90" i="71"/>
  <c r="M90" i="71"/>
  <c r="N90" i="71"/>
  <c r="A91" i="71"/>
  <c r="B91" i="71"/>
  <c r="C91" i="71"/>
  <c r="D91" i="71"/>
  <c r="E91" i="71"/>
  <c r="F91" i="71"/>
  <c r="G91" i="71"/>
  <c r="H91" i="71"/>
  <c r="I91" i="71"/>
  <c r="J91" i="71"/>
  <c r="K91" i="71"/>
  <c r="L91" i="71"/>
  <c r="M91" i="71"/>
  <c r="N91" i="71"/>
  <c r="A92" i="71"/>
  <c r="B92" i="71"/>
  <c r="C92" i="71"/>
  <c r="D92" i="71"/>
  <c r="E92" i="71"/>
  <c r="F92" i="71"/>
  <c r="G92" i="71"/>
  <c r="H92" i="71"/>
  <c r="I92" i="71"/>
  <c r="J92" i="71"/>
  <c r="K92" i="71"/>
  <c r="L92" i="71"/>
  <c r="M92" i="71"/>
  <c r="N92" i="71"/>
  <c r="A93" i="71"/>
  <c r="B93" i="71"/>
  <c r="C93" i="71"/>
  <c r="D93" i="71"/>
  <c r="E93" i="71"/>
  <c r="F93" i="71"/>
  <c r="G93" i="71"/>
  <c r="H93" i="71"/>
  <c r="I93" i="71"/>
  <c r="J93" i="71"/>
  <c r="K93" i="71"/>
  <c r="L93" i="71"/>
  <c r="M93" i="71"/>
  <c r="N93" i="71"/>
  <c r="A94" i="71"/>
  <c r="B94" i="71"/>
  <c r="C94" i="71"/>
  <c r="D94" i="71"/>
  <c r="E94" i="71"/>
  <c r="F94" i="71"/>
  <c r="G94" i="71"/>
  <c r="H94" i="71"/>
  <c r="I94" i="71"/>
  <c r="J94" i="71"/>
  <c r="K94" i="71"/>
  <c r="L94" i="71"/>
  <c r="M94" i="71"/>
  <c r="N94" i="71"/>
  <c r="A95" i="71"/>
  <c r="B95" i="71"/>
  <c r="C95" i="71"/>
  <c r="D95" i="71"/>
  <c r="E95" i="71"/>
  <c r="F95" i="71"/>
  <c r="G95" i="71"/>
  <c r="H95" i="71"/>
  <c r="I95" i="71"/>
  <c r="J95" i="71"/>
  <c r="K95" i="71"/>
  <c r="L95" i="71"/>
  <c r="M95" i="71"/>
  <c r="N95" i="71"/>
  <c r="A96" i="71"/>
  <c r="B96" i="71"/>
  <c r="C96" i="71"/>
  <c r="D96" i="71"/>
  <c r="E96" i="71"/>
  <c r="F96" i="71"/>
  <c r="G96" i="71"/>
  <c r="H96" i="71"/>
  <c r="I96" i="71"/>
  <c r="J96" i="71"/>
  <c r="K96" i="71"/>
  <c r="L96" i="71"/>
  <c r="M96" i="71"/>
  <c r="N96" i="71"/>
  <c r="A97" i="71"/>
  <c r="B97" i="71"/>
  <c r="C97" i="71"/>
  <c r="D97" i="71"/>
  <c r="E97" i="71"/>
  <c r="F97" i="71"/>
  <c r="G97" i="71"/>
  <c r="H97" i="71"/>
  <c r="I97" i="71"/>
  <c r="J97" i="71"/>
  <c r="K97" i="71"/>
  <c r="L97" i="71"/>
  <c r="M97" i="71"/>
  <c r="N97" i="71"/>
  <c r="A98" i="71"/>
  <c r="B98" i="71"/>
  <c r="C98" i="71"/>
  <c r="D98" i="71"/>
  <c r="E98" i="71"/>
  <c r="F98" i="71"/>
  <c r="G98" i="71"/>
  <c r="H98" i="71"/>
  <c r="I98" i="71"/>
  <c r="J98" i="71"/>
  <c r="K98" i="71"/>
  <c r="L98" i="71"/>
  <c r="M98" i="71"/>
  <c r="N98" i="71"/>
  <c r="A99" i="71"/>
  <c r="B99" i="71"/>
  <c r="C99" i="71"/>
  <c r="D99" i="71"/>
  <c r="E99" i="71"/>
  <c r="F99" i="71"/>
  <c r="G99" i="71"/>
  <c r="H99" i="71"/>
  <c r="I99" i="71"/>
  <c r="J99" i="71"/>
  <c r="K99" i="71"/>
  <c r="L99" i="71"/>
  <c r="M99" i="71"/>
  <c r="N99" i="71"/>
  <c r="A100" i="71"/>
  <c r="B100" i="71"/>
  <c r="C100" i="71"/>
  <c r="D100" i="71"/>
  <c r="E100" i="71"/>
  <c r="F100" i="71"/>
  <c r="G100" i="71"/>
  <c r="H100" i="71"/>
  <c r="I100" i="71"/>
  <c r="J100" i="71"/>
  <c r="K100" i="71"/>
  <c r="L100" i="71"/>
  <c r="M100" i="71"/>
  <c r="N100" i="71"/>
  <c r="A101" i="71"/>
  <c r="B101" i="71"/>
  <c r="C101" i="71"/>
  <c r="D101" i="71"/>
  <c r="E101" i="71"/>
  <c r="F101" i="71"/>
  <c r="G101" i="71"/>
  <c r="H101" i="71"/>
  <c r="I101" i="71"/>
  <c r="J101" i="71"/>
  <c r="K101" i="71"/>
  <c r="L101" i="71"/>
  <c r="M101" i="71"/>
  <c r="N101" i="71"/>
  <c r="A102" i="71"/>
  <c r="B102" i="71"/>
  <c r="C102" i="71"/>
  <c r="D102" i="71"/>
  <c r="E102" i="71"/>
  <c r="F102" i="71"/>
  <c r="G102" i="71"/>
  <c r="H102" i="71"/>
  <c r="I102" i="71"/>
  <c r="J102" i="71"/>
  <c r="K102" i="71"/>
  <c r="L102" i="71"/>
  <c r="M102" i="71"/>
  <c r="N102" i="71"/>
  <c r="A103" i="71"/>
  <c r="B103" i="71"/>
  <c r="C103" i="71"/>
  <c r="D103" i="71"/>
  <c r="E103" i="71"/>
  <c r="F103" i="71"/>
  <c r="G103" i="71"/>
  <c r="H103" i="71"/>
  <c r="I103" i="71"/>
  <c r="J103" i="71"/>
  <c r="K103" i="71"/>
  <c r="L103" i="71"/>
  <c r="M103" i="71"/>
  <c r="N103" i="71"/>
  <c r="A104" i="71"/>
  <c r="B104" i="71"/>
  <c r="C104" i="71"/>
  <c r="D104" i="71"/>
  <c r="E104" i="71"/>
  <c r="F104" i="71"/>
  <c r="G104" i="71"/>
  <c r="H104" i="71"/>
  <c r="I104" i="71"/>
  <c r="J104" i="71"/>
  <c r="K104" i="71"/>
  <c r="L104" i="71"/>
  <c r="M104" i="71"/>
  <c r="N104" i="71"/>
  <c r="A105" i="71"/>
  <c r="B105" i="71"/>
  <c r="C105" i="71"/>
  <c r="D105" i="71"/>
  <c r="E105" i="71"/>
  <c r="F105" i="71"/>
  <c r="G105" i="71"/>
  <c r="H105" i="71"/>
  <c r="I105" i="71"/>
  <c r="J105" i="71"/>
  <c r="K105" i="71"/>
  <c r="L105" i="71"/>
  <c r="M105" i="71"/>
  <c r="N105" i="71"/>
  <c r="A106" i="71"/>
  <c r="B106" i="71"/>
  <c r="C106" i="71"/>
  <c r="D106" i="71"/>
  <c r="E106" i="71"/>
  <c r="F106" i="71"/>
  <c r="G106" i="71"/>
  <c r="H106" i="71"/>
  <c r="I106" i="71"/>
  <c r="J106" i="71"/>
  <c r="K106" i="71"/>
  <c r="L106" i="71"/>
  <c r="M106" i="71"/>
  <c r="N106" i="71"/>
  <c r="A107" i="71"/>
  <c r="B107" i="71"/>
  <c r="C107" i="71"/>
  <c r="D107" i="71"/>
  <c r="E107" i="71"/>
  <c r="F107" i="71"/>
  <c r="G107" i="71"/>
  <c r="H107" i="71"/>
  <c r="I107" i="71"/>
  <c r="J107" i="71"/>
  <c r="K107" i="71"/>
  <c r="L107" i="71"/>
  <c r="M107" i="71"/>
  <c r="N107" i="71"/>
  <c r="A108" i="71"/>
  <c r="B108" i="71"/>
  <c r="C108" i="71"/>
  <c r="D108" i="71"/>
  <c r="E108" i="71"/>
  <c r="F108" i="71"/>
  <c r="G108" i="71"/>
  <c r="H108" i="71"/>
  <c r="I108" i="71"/>
  <c r="J108" i="71"/>
  <c r="K108" i="71"/>
  <c r="L108" i="71"/>
  <c r="M108" i="71"/>
  <c r="N108" i="71"/>
  <c r="A109" i="71"/>
  <c r="B109" i="71"/>
  <c r="C109" i="71"/>
  <c r="D109" i="71"/>
  <c r="E109" i="71"/>
  <c r="F109" i="71"/>
  <c r="G109" i="71"/>
  <c r="H109" i="71"/>
  <c r="I109" i="71"/>
  <c r="J109" i="71"/>
  <c r="K109" i="71"/>
  <c r="L109" i="71"/>
  <c r="M109" i="71"/>
  <c r="N109" i="71"/>
  <c r="A110" i="71"/>
  <c r="B110" i="71"/>
  <c r="C110" i="71"/>
  <c r="D110" i="71"/>
  <c r="E110" i="71"/>
  <c r="F110" i="71"/>
  <c r="G110" i="71"/>
  <c r="H110" i="71"/>
  <c r="I110" i="71"/>
  <c r="J110" i="71"/>
  <c r="K110" i="71"/>
  <c r="L110" i="71"/>
  <c r="M110" i="71"/>
  <c r="N110" i="71"/>
  <c r="A111" i="71"/>
  <c r="B111" i="71"/>
  <c r="C111" i="71"/>
  <c r="D111" i="71"/>
  <c r="E111" i="71"/>
  <c r="F111" i="71"/>
  <c r="G111" i="71"/>
  <c r="H111" i="71"/>
  <c r="I111" i="71"/>
  <c r="J111" i="71"/>
  <c r="K111" i="71"/>
  <c r="L111" i="71"/>
  <c r="M111" i="71"/>
  <c r="N111" i="71"/>
  <c r="A112" i="71"/>
  <c r="B112" i="71"/>
  <c r="C112" i="71"/>
  <c r="D112" i="71"/>
  <c r="E112" i="71"/>
  <c r="F112" i="71"/>
  <c r="G112" i="71"/>
  <c r="H112" i="71"/>
  <c r="I112" i="71"/>
  <c r="J112" i="71"/>
  <c r="K112" i="71"/>
  <c r="L112" i="71"/>
  <c r="M112" i="71"/>
  <c r="N112" i="71"/>
  <c r="A113" i="71"/>
  <c r="B113" i="71"/>
  <c r="C113" i="71"/>
  <c r="D113" i="71"/>
  <c r="E113" i="71"/>
  <c r="F113" i="71"/>
  <c r="G113" i="71"/>
  <c r="H113" i="71"/>
  <c r="I113" i="71"/>
  <c r="J113" i="71"/>
  <c r="K113" i="71"/>
  <c r="L113" i="71"/>
  <c r="M113" i="71"/>
  <c r="N113" i="71"/>
  <c r="A114" i="71"/>
  <c r="B114" i="71"/>
  <c r="C114" i="71"/>
  <c r="D114" i="71"/>
  <c r="E114" i="71"/>
  <c r="F114" i="71"/>
  <c r="G114" i="71"/>
  <c r="H114" i="71"/>
  <c r="I114" i="71"/>
  <c r="J114" i="71"/>
  <c r="K114" i="71"/>
  <c r="L114" i="71"/>
  <c r="M114" i="71"/>
  <c r="N114" i="71"/>
  <c r="A115" i="71"/>
  <c r="B115" i="71"/>
  <c r="C115" i="71"/>
  <c r="D115" i="71"/>
  <c r="E115" i="71"/>
  <c r="F115" i="71"/>
  <c r="G115" i="71"/>
  <c r="H115" i="71"/>
  <c r="I115" i="71"/>
  <c r="J115" i="71"/>
  <c r="K115" i="71"/>
  <c r="L115" i="71"/>
  <c r="M115" i="71"/>
  <c r="N115" i="71"/>
  <c r="A116" i="71"/>
  <c r="B116" i="71"/>
  <c r="C116" i="71"/>
  <c r="D116" i="71"/>
  <c r="E116" i="71"/>
  <c r="F116" i="71"/>
  <c r="G116" i="71"/>
  <c r="H116" i="71"/>
  <c r="I116" i="71"/>
  <c r="J116" i="71"/>
  <c r="K116" i="71"/>
  <c r="L116" i="71"/>
  <c r="M116" i="71"/>
  <c r="N116" i="71"/>
  <c r="A117" i="71"/>
  <c r="B117" i="71"/>
  <c r="C117" i="71"/>
  <c r="D117" i="71"/>
  <c r="E117" i="71"/>
  <c r="F117" i="71"/>
  <c r="G117" i="71"/>
  <c r="H117" i="71"/>
  <c r="I117" i="71"/>
  <c r="J117" i="71"/>
  <c r="K117" i="71"/>
  <c r="L117" i="71"/>
  <c r="M117" i="71"/>
  <c r="N117" i="71"/>
  <c r="A118" i="71"/>
  <c r="B118" i="71"/>
  <c r="C118" i="71"/>
  <c r="D118" i="71"/>
  <c r="E118" i="71"/>
  <c r="F118" i="71"/>
  <c r="G118" i="71"/>
  <c r="H118" i="71"/>
  <c r="I118" i="71"/>
  <c r="J118" i="71"/>
  <c r="K118" i="71"/>
  <c r="L118" i="71"/>
  <c r="M118" i="71"/>
  <c r="N118" i="71"/>
  <c r="A119" i="71"/>
  <c r="B119" i="71"/>
  <c r="C119" i="71"/>
  <c r="D119" i="71"/>
  <c r="E119" i="71"/>
  <c r="F119" i="71"/>
  <c r="G119" i="71"/>
  <c r="H119" i="71"/>
  <c r="I119" i="71"/>
  <c r="J119" i="71"/>
  <c r="K119" i="71"/>
  <c r="L119" i="71"/>
  <c r="M119" i="71"/>
  <c r="N119" i="71"/>
  <c r="A120" i="71"/>
  <c r="B120" i="71"/>
  <c r="C120" i="71"/>
  <c r="D120" i="71"/>
  <c r="E120" i="71"/>
  <c r="F120" i="71"/>
  <c r="G120" i="71"/>
  <c r="H120" i="71"/>
  <c r="I120" i="71"/>
  <c r="J120" i="71"/>
  <c r="K120" i="71"/>
  <c r="L120" i="71"/>
  <c r="M120" i="71"/>
  <c r="N120" i="71"/>
  <c r="A121" i="71"/>
  <c r="B121" i="71"/>
  <c r="C121" i="71"/>
  <c r="D121" i="71"/>
  <c r="E121" i="71"/>
  <c r="F121" i="71"/>
  <c r="G121" i="71"/>
  <c r="H121" i="71"/>
  <c r="I121" i="71"/>
  <c r="J121" i="71"/>
  <c r="K121" i="71"/>
  <c r="L121" i="71"/>
  <c r="M121" i="71"/>
  <c r="N121" i="71"/>
  <c r="A122" i="71"/>
  <c r="B122" i="71"/>
  <c r="C122" i="71"/>
  <c r="D122" i="71"/>
  <c r="E122" i="71"/>
  <c r="F122" i="71"/>
  <c r="G122" i="71"/>
  <c r="H122" i="71"/>
  <c r="I122" i="71"/>
  <c r="J122" i="71"/>
  <c r="K122" i="71"/>
  <c r="L122" i="71"/>
  <c r="M122" i="71"/>
  <c r="N122" i="71"/>
  <c r="A123" i="71"/>
  <c r="B123" i="71"/>
  <c r="C123" i="71"/>
  <c r="D123" i="71"/>
  <c r="E123" i="71"/>
  <c r="F123" i="71"/>
  <c r="G123" i="71"/>
  <c r="H123" i="71"/>
  <c r="I123" i="71"/>
  <c r="J123" i="71"/>
  <c r="K123" i="71"/>
  <c r="L123" i="71"/>
  <c r="M123" i="71"/>
  <c r="N123" i="71"/>
  <c r="A124" i="71"/>
  <c r="B124" i="71"/>
  <c r="C124" i="71"/>
  <c r="D124" i="71"/>
  <c r="E124" i="71"/>
  <c r="F124" i="71"/>
  <c r="G124" i="71"/>
  <c r="H124" i="71"/>
  <c r="I124" i="71"/>
  <c r="J124" i="71"/>
  <c r="K124" i="71"/>
  <c r="L124" i="71"/>
  <c r="M124" i="71"/>
  <c r="N124" i="71"/>
  <c r="A125" i="71"/>
  <c r="B125" i="71"/>
  <c r="C125" i="71"/>
  <c r="D125" i="71"/>
  <c r="E125" i="71"/>
  <c r="F125" i="71"/>
  <c r="G125" i="71"/>
  <c r="H125" i="71"/>
  <c r="I125" i="71"/>
  <c r="J125" i="71"/>
  <c r="K125" i="71"/>
  <c r="L125" i="71"/>
  <c r="M125" i="71"/>
  <c r="N125" i="71"/>
  <c r="A126" i="71"/>
  <c r="B126" i="71"/>
  <c r="C126" i="71"/>
  <c r="D126" i="71"/>
  <c r="E126" i="71"/>
  <c r="F126" i="71"/>
  <c r="G126" i="71"/>
  <c r="H126" i="71"/>
  <c r="I126" i="71"/>
  <c r="J126" i="71"/>
  <c r="K126" i="71"/>
  <c r="L126" i="71"/>
  <c r="M126" i="71"/>
  <c r="N126" i="71"/>
  <c r="A127" i="71"/>
  <c r="B127" i="71"/>
  <c r="C127" i="71"/>
  <c r="D127" i="71"/>
  <c r="E127" i="71"/>
  <c r="F127" i="71"/>
  <c r="G127" i="71"/>
  <c r="H127" i="71"/>
  <c r="I127" i="71"/>
  <c r="J127" i="71"/>
  <c r="K127" i="71"/>
  <c r="L127" i="71"/>
  <c r="M127" i="71"/>
  <c r="N127" i="71"/>
  <c r="A128" i="71"/>
  <c r="B128" i="71"/>
  <c r="C128" i="71"/>
  <c r="D128" i="71"/>
  <c r="E128" i="71"/>
  <c r="F128" i="71"/>
  <c r="G128" i="71"/>
  <c r="H128" i="71"/>
  <c r="I128" i="71"/>
  <c r="J128" i="71"/>
  <c r="K128" i="71"/>
  <c r="L128" i="71"/>
  <c r="M128" i="71"/>
  <c r="N128" i="71"/>
  <c r="A129" i="71"/>
  <c r="B129" i="71"/>
  <c r="C129" i="71"/>
  <c r="D129" i="71"/>
  <c r="E129" i="71"/>
  <c r="F129" i="71"/>
  <c r="G129" i="71"/>
  <c r="H129" i="71"/>
  <c r="I129" i="71"/>
  <c r="J129" i="71"/>
  <c r="K129" i="71"/>
  <c r="L129" i="71"/>
  <c r="M129" i="71"/>
  <c r="N129" i="71"/>
  <c r="A130" i="71"/>
  <c r="B130" i="71"/>
  <c r="C130" i="71"/>
  <c r="D130" i="71"/>
  <c r="E130" i="71"/>
  <c r="F130" i="71"/>
  <c r="G130" i="71"/>
  <c r="H130" i="71"/>
  <c r="I130" i="71"/>
  <c r="J130" i="71"/>
  <c r="K130" i="71"/>
  <c r="L130" i="71"/>
  <c r="M130" i="71"/>
  <c r="N130" i="71"/>
  <c r="A131" i="71"/>
  <c r="B131" i="71"/>
  <c r="C131" i="71"/>
  <c r="D131" i="71"/>
  <c r="E131" i="71"/>
  <c r="F131" i="71"/>
  <c r="G131" i="71"/>
  <c r="H131" i="71"/>
  <c r="I131" i="71"/>
  <c r="J131" i="71"/>
  <c r="K131" i="71"/>
  <c r="L131" i="71"/>
  <c r="M131" i="71"/>
  <c r="N131" i="71"/>
  <c r="A132" i="71"/>
  <c r="B132" i="71"/>
  <c r="C132" i="71"/>
  <c r="D132" i="71"/>
  <c r="E132" i="71"/>
  <c r="F132" i="71"/>
  <c r="G132" i="71"/>
  <c r="H132" i="71"/>
  <c r="I132" i="71"/>
  <c r="J132" i="71"/>
  <c r="K132" i="71"/>
  <c r="L132" i="71"/>
  <c r="M132" i="71"/>
  <c r="N132" i="71"/>
  <c r="A133" i="71"/>
  <c r="B133" i="71"/>
  <c r="C133" i="71"/>
  <c r="D133" i="71"/>
  <c r="E133" i="71"/>
  <c r="F133" i="71"/>
  <c r="G133" i="71"/>
  <c r="H133" i="71"/>
  <c r="I133" i="71"/>
  <c r="J133" i="71"/>
  <c r="K133" i="71"/>
  <c r="L133" i="71"/>
  <c r="M133" i="71"/>
  <c r="N133" i="71"/>
  <c r="A134" i="71"/>
  <c r="B134" i="71"/>
  <c r="C134" i="71"/>
  <c r="D134" i="71"/>
  <c r="E134" i="71"/>
  <c r="F134" i="71"/>
  <c r="G134" i="71"/>
  <c r="H134" i="71"/>
  <c r="I134" i="71"/>
  <c r="J134" i="71"/>
  <c r="K134" i="71"/>
  <c r="L134" i="71"/>
  <c r="M134" i="71"/>
  <c r="N134" i="71"/>
  <c r="A135" i="71"/>
  <c r="B135" i="71"/>
  <c r="C135" i="71"/>
  <c r="D135" i="71"/>
  <c r="E135" i="71"/>
  <c r="F135" i="71"/>
  <c r="G135" i="71"/>
  <c r="H135" i="71"/>
  <c r="I135" i="71"/>
  <c r="J135" i="71"/>
  <c r="K135" i="71"/>
  <c r="L135" i="71"/>
  <c r="M135" i="71"/>
  <c r="N135" i="71"/>
  <c r="A136" i="71"/>
  <c r="B136" i="71"/>
  <c r="C136" i="71"/>
  <c r="D136" i="71"/>
  <c r="E136" i="71"/>
  <c r="F136" i="71"/>
  <c r="G136" i="71"/>
  <c r="H136" i="71"/>
  <c r="I136" i="71"/>
  <c r="J136" i="71"/>
  <c r="K136" i="71"/>
  <c r="L136" i="71"/>
  <c r="M136" i="71"/>
  <c r="N136" i="71"/>
  <c r="A137" i="71"/>
  <c r="B137" i="71"/>
  <c r="C137" i="71"/>
  <c r="D137" i="71"/>
  <c r="E137" i="71"/>
  <c r="F137" i="71"/>
  <c r="G137" i="71"/>
  <c r="H137" i="71"/>
  <c r="I137" i="71"/>
  <c r="J137" i="71"/>
  <c r="K137" i="71"/>
  <c r="L137" i="71"/>
  <c r="M137" i="71"/>
  <c r="N137" i="71"/>
  <c r="A138" i="71"/>
  <c r="B138" i="71"/>
  <c r="C138" i="71"/>
  <c r="D138" i="71"/>
  <c r="E138" i="71"/>
  <c r="F138" i="71"/>
  <c r="G138" i="71"/>
  <c r="H138" i="71"/>
  <c r="I138" i="71"/>
  <c r="J138" i="71"/>
  <c r="K138" i="71"/>
  <c r="L138" i="71"/>
  <c r="M138" i="71"/>
  <c r="N138" i="71"/>
  <c r="A75" i="69"/>
  <c r="B75" i="69"/>
  <c r="C75" i="69"/>
  <c r="D75" i="69"/>
  <c r="E75" i="69"/>
  <c r="F75" i="69"/>
  <c r="G75" i="69"/>
  <c r="H75" i="69"/>
  <c r="I75" i="69"/>
  <c r="J75" i="69"/>
  <c r="K75" i="69"/>
  <c r="A76" i="69"/>
  <c r="B76" i="69"/>
  <c r="C76" i="69"/>
  <c r="D76" i="69"/>
  <c r="E76" i="69"/>
  <c r="F76" i="69"/>
  <c r="G76" i="69"/>
  <c r="H76" i="69"/>
  <c r="I76" i="69"/>
  <c r="J76" i="69"/>
  <c r="K76" i="69"/>
  <c r="A77" i="69"/>
  <c r="B77" i="69"/>
  <c r="C77" i="69"/>
  <c r="D77" i="69"/>
  <c r="E77" i="69"/>
  <c r="F77" i="69"/>
  <c r="G77" i="69"/>
  <c r="H77" i="69"/>
  <c r="I77" i="69"/>
  <c r="J77" i="69"/>
  <c r="K77" i="69"/>
  <c r="A78" i="69"/>
  <c r="B78" i="69"/>
  <c r="C78" i="69"/>
  <c r="D78" i="69"/>
  <c r="E78" i="69"/>
  <c r="F78" i="69"/>
  <c r="G78" i="69"/>
  <c r="H78" i="69"/>
  <c r="I78" i="69"/>
  <c r="J78" i="69"/>
  <c r="K78" i="69"/>
  <c r="A70" i="69"/>
  <c r="B70" i="69"/>
  <c r="C70" i="69"/>
  <c r="D70" i="69"/>
  <c r="E70" i="69"/>
  <c r="F70" i="69"/>
  <c r="G70" i="69"/>
  <c r="H70" i="69"/>
  <c r="I70" i="69"/>
  <c r="J70" i="69"/>
  <c r="K70" i="69"/>
  <c r="A71" i="69"/>
  <c r="B71" i="69"/>
  <c r="C71" i="69"/>
  <c r="D71" i="69"/>
  <c r="E71" i="69"/>
  <c r="F71" i="69"/>
  <c r="G71" i="69"/>
  <c r="H71" i="69"/>
  <c r="I71" i="69"/>
  <c r="J71" i="69"/>
  <c r="K71" i="69"/>
  <c r="A72" i="69"/>
  <c r="B72" i="69"/>
  <c r="C72" i="69"/>
  <c r="D72" i="69"/>
  <c r="E72" i="69"/>
  <c r="F72" i="69"/>
  <c r="G72" i="69"/>
  <c r="H72" i="69"/>
  <c r="I72" i="69"/>
  <c r="J72" i="69"/>
  <c r="K72" i="69"/>
  <c r="A73" i="69"/>
  <c r="B73" i="69"/>
  <c r="C73" i="69"/>
  <c r="D73" i="69"/>
  <c r="E73" i="69"/>
  <c r="F73" i="69"/>
  <c r="G73" i="69"/>
  <c r="H73" i="69"/>
  <c r="I73" i="69"/>
  <c r="J73" i="69"/>
  <c r="K73" i="69"/>
  <c r="A74" i="69"/>
  <c r="B74" i="69"/>
  <c r="C74" i="69"/>
  <c r="D74" i="69"/>
  <c r="E74" i="69"/>
  <c r="F74" i="69"/>
  <c r="G74" i="69"/>
  <c r="H74" i="69"/>
  <c r="I74" i="69"/>
  <c r="J74" i="69"/>
  <c r="K74" i="69"/>
  <c r="A67" i="69"/>
  <c r="B67" i="69"/>
  <c r="C67" i="69"/>
  <c r="D67" i="69"/>
  <c r="E67" i="69"/>
  <c r="F67" i="69"/>
  <c r="G67" i="69"/>
  <c r="H67" i="69"/>
  <c r="I67" i="69"/>
  <c r="J67" i="69"/>
  <c r="K67" i="69"/>
  <c r="A68" i="69"/>
  <c r="B68" i="69"/>
  <c r="C68" i="69"/>
  <c r="D68" i="69"/>
  <c r="E68" i="69"/>
  <c r="F68" i="69"/>
  <c r="G68" i="69"/>
  <c r="H68" i="69"/>
  <c r="I68" i="69"/>
  <c r="J68" i="69"/>
  <c r="K68" i="69"/>
  <c r="A69" i="69"/>
  <c r="B69" i="69"/>
  <c r="C69" i="69"/>
  <c r="D69" i="69"/>
  <c r="E69" i="69"/>
  <c r="F69" i="69"/>
  <c r="G69" i="69"/>
  <c r="H69" i="69"/>
  <c r="I69" i="69"/>
  <c r="J69" i="69"/>
  <c r="K69" i="69"/>
  <c r="A62" i="69"/>
  <c r="B62" i="69"/>
  <c r="C62" i="69"/>
  <c r="D62" i="69"/>
  <c r="E62" i="69"/>
  <c r="F62" i="69"/>
  <c r="G62" i="69"/>
  <c r="H62" i="69"/>
  <c r="I62" i="69"/>
  <c r="J62" i="69"/>
  <c r="K62" i="69"/>
  <c r="A63" i="69"/>
  <c r="B63" i="69"/>
  <c r="C63" i="69"/>
  <c r="D63" i="69"/>
  <c r="E63" i="69"/>
  <c r="F63" i="69"/>
  <c r="G63" i="69"/>
  <c r="H63" i="69"/>
  <c r="I63" i="69"/>
  <c r="J63" i="69"/>
  <c r="K63" i="69"/>
  <c r="A64" i="69"/>
  <c r="B64" i="69"/>
  <c r="C64" i="69"/>
  <c r="D64" i="69"/>
  <c r="E64" i="69"/>
  <c r="F64" i="69"/>
  <c r="G64" i="69"/>
  <c r="H64" i="69"/>
  <c r="I64" i="69"/>
  <c r="J64" i="69"/>
  <c r="K64" i="69"/>
  <c r="A65" i="69"/>
  <c r="B65" i="69"/>
  <c r="C65" i="69"/>
  <c r="D65" i="69"/>
  <c r="E65" i="69"/>
  <c r="F65" i="69"/>
  <c r="G65" i="69"/>
  <c r="H65" i="69"/>
  <c r="I65" i="69"/>
  <c r="J65" i="69"/>
  <c r="K65" i="69"/>
  <c r="A66" i="69"/>
  <c r="B66" i="69"/>
  <c r="C66" i="69"/>
  <c r="D66" i="69"/>
  <c r="E66" i="69"/>
  <c r="F66" i="69"/>
  <c r="G66" i="69"/>
  <c r="H66" i="69"/>
  <c r="I66" i="69"/>
  <c r="J66" i="69"/>
  <c r="K66" i="69"/>
  <c r="A61" i="69"/>
  <c r="B61" i="69"/>
  <c r="C61" i="69"/>
  <c r="D61" i="69"/>
  <c r="E61" i="69"/>
  <c r="F61" i="69"/>
  <c r="G61" i="69"/>
  <c r="H61" i="69"/>
  <c r="I61" i="69"/>
  <c r="J61" i="69"/>
  <c r="K61" i="69"/>
  <c r="A59" i="69"/>
  <c r="B59" i="69"/>
  <c r="C59" i="69"/>
  <c r="D59" i="69"/>
  <c r="E59" i="69"/>
  <c r="F59" i="69"/>
  <c r="G59" i="69"/>
  <c r="H59" i="69"/>
  <c r="I59" i="69"/>
  <c r="J59" i="69"/>
  <c r="K59" i="69"/>
  <c r="A60" i="69"/>
  <c r="B60" i="69"/>
  <c r="C60" i="69"/>
  <c r="D60" i="69"/>
  <c r="E60" i="69"/>
  <c r="F60" i="69"/>
  <c r="G60" i="69"/>
  <c r="H60" i="69"/>
  <c r="I60" i="69"/>
  <c r="J60" i="69"/>
  <c r="K60" i="69"/>
  <c r="A53" i="69"/>
  <c r="B53" i="69"/>
  <c r="C53" i="69"/>
  <c r="D53" i="69"/>
  <c r="E53" i="69"/>
  <c r="F53" i="69"/>
  <c r="G53" i="69"/>
  <c r="H53" i="69"/>
  <c r="I53" i="69"/>
  <c r="J53" i="69"/>
  <c r="K53" i="69"/>
  <c r="A54" i="69"/>
  <c r="B54" i="69"/>
  <c r="C54" i="69"/>
  <c r="D54" i="69"/>
  <c r="E54" i="69"/>
  <c r="F54" i="69"/>
  <c r="G54" i="69"/>
  <c r="H54" i="69"/>
  <c r="I54" i="69"/>
  <c r="J54" i="69"/>
  <c r="K54" i="69"/>
  <c r="A55" i="69"/>
  <c r="B55" i="69"/>
  <c r="C55" i="69"/>
  <c r="D55" i="69"/>
  <c r="E55" i="69"/>
  <c r="F55" i="69"/>
  <c r="G55" i="69"/>
  <c r="H55" i="69"/>
  <c r="I55" i="69"/>
  <c r="J55" i="69"/>
  <c r="K55" i="69"/>
  <c r="A56" i="69"/>
  <c r="B56" i="69"/>
  <c r="C56" i="69"/>
  <c r="D56" i="69"/>
  <c r="E56" i="69"/>
  <c r="F56" i="69"/>
  <c r="G56" i="69"/>
  <c r="H56" i="69"/>
  <c r="I56" i="69"/>
  <c r="J56" i="69"/>
  <c r="K56" i="69"/>
  <c r="A57" i="69"/>
  <c r="B57" i="69"/>
  <c r="C57" i="69"/>
  <c r="D57" i="69"/>
  <c r="E57" i="69"/>
  <c r="F57" i="69"/>
  <c r="G57" i="69"/>
  <c r="H57" i="69"/>
  <c r="I57" i="69"/>
  <c r="J57" i="69"/>
  <c r="K57" i="69"/>
  <c r="A58" i="69"/>
  <c r="B58" i="69"/>
  <c r="C58" i="69"/>
  <c r="D58" i="69"/>
  <c r="E58" i="69"/>
  <c r="F58" i="69"/>
  <c r="G58" i="69"/>
  <c r="H58" i="69"/>
  <c r="I58" i="69"/>
  <c r="J58" i="69"/>
  <c r="K58" i="69"/>
  <c r="A52" i="69"/>
  <c r="B52" i="69"/>
  <c r="C52" i="69"/>
  <c r="D52" i="69"/>
  <c r="E52" i="69"/>
  <c r="F52" i="69"/>
  <c r="G52" i="69"/>
  <c r="H52" i="69"/>
  <c r="I52" i="69"/>
  <c r="J52" i="69"/>
  <c r="K52" i="69"/>
  <c r="A50" i="69"/>
  <c r="B50" i="69"/>
  <c r="C50" i="69"/>
  <c r="D50" i="69"/>
  <c r="E50" i="69"/>
  <c r="F50" i="69"/>
  <c r="G50" i="69"/>
  <c r="H50" i="69"/>
  <c r="I50" i="69"/>
  <c r="J50" i="69"/>
  <c r="K50" i="69"/>
  <c r="A51" i="69"/>
  <c r="B51" i="69"/>
  <c r="C51" i="69"/>
  <c r="D51" i="69"/>
  <c r="E51" i="69"/>
  <c r="F51" i="69"/>
  <c r="G51" i="69"/>
  <c r="H51" i="69"/>
  <c r="I51" i="69"/>
  <c r="J51" i="69"/>
  <c r="K51" i="69"/>
  <c r="A49" i="69"/>
  <c r="B49" i="69"/>
  <c r="C49" i="69"/>
  <c r="D49" i="69"/>
  <c r="E49" i="69"/>
  <c r="F49" i="69"/>
  <c r="G49" i="69"/>
  <c r="H49" i="69"/>
  <c r="I49" i="69"/>
  <c r="J49" i="69"/>
  <c r="K49" i="69"/>
  <c r="A48" i="69"/>
  <c r="B48" i="69"/>
  <c r="C48" i="69"/>
  <c r="D48" i="69"/>
  <c r="E48" i="69"/>
  <c r="F48" i="69"/>
  <c r="G48" i="69"/>
  <c r="H48" i="69"/>
  <c r="I48" i="69"/>
  <c r="J48" i="69"/>
  <c r="K48" i="69"/>
  <c r="A45" i="69"/>
  <c r="B45" i="69"/>
  <c r="C45" i="69"/>
  <c r="D45" i="69"/>
  <c r="E45" i="69"/>
  <c r="F45" i="69"/>
  <c r="G45" i="69"/>
  <c r="H45" i="69"/>
  <c r="I45" i="69"/>
  <c r="J45" i="69"/>
  <c r="K45" i="69"/>
  <c r="A46" i="69"/>
  <c r="B46" i="69"/>
  <c r="C46" i="69"/>
  <c r="D46" i="69"/>
  <c r="E46" i="69"/>
  <c r="F46" i="69"/>
  <c r="G46" i="69"/>
  <c r="H46" i="69"/>
  <c r="I46" i="69"/>
  <c r="J46" i="69"/>
  <c r="K46" i="69"/>
  <c r="A47" i="69"/>
  <c r="B47" i="69"/>
  <c r="C47" i="69"/>
  <c r="D47" i="69"/>
  <c r="E47" i="69"/>
  <c r="F47" i="69"/>
  <c r="G47" i="69"/>
  <c r="H47" i="69"/>
  <c r="I47" i="69"/>
  <c r="J47" i="69"/>
  <c r="K47" i="69"/>
  <c r="A44" i="69"/>
  <c r="B44" i="69"/>
  <c r="C44" i="69"/>
  <c r="D44" i="69"/>
  <c r="E44" i="69"/>
  <c r="F44" i="69"/>
  <c r="G44" i="69"/>
  <c r="H44" i="69"/>
  <c r="I44" i="69"/>
  <c r="J44" i="69"/>
  <c r="K44" i="69"/>
  <c r="A43" i="69"/>
  <c r="B43" i="69"/>
  <c r="C43" i="69"/>
  <c r="D43" i="69"/>
  <c r="E43" i="69"/>
  <c r="F43" i="69"/>
  <c r="G43" i="69"/>
  <c r="H43" i="69"/>
  <c r="I43" i="69"/>
  <c r="J43" i="69"/>
  <c r="K43" i="69"/>
  <c r="A39" i="69"/>
  <c r="B39" i="69"/>
  <c r="C39" i="69"/>
  <c r="D39" i="69"/>
  <c r="E39" i="69"/>
  <c r="F39" i="69"/>
  <c r="G39" i="69"/>
  <c r="H39" i="69"/>
  <c r="I39" i="69"/>
  <c r="J39" i="69"/>
  <c r="K39" i="69"/>
  <c r="A40" i="69"/>
  <c r="B40" i="69"/>
  <c r="C40" i="69"/>
  <c r="D40" i="69"/>
  <c r="E40" i="69"/>
  <c r="F40" i="69"/>
  <c r="G40" i="69"/>
  <c r="H40" i="69"/>
  <c r="I40" i="69"/>
  <c r="J40" i="69"/>
  <c r="K40" i="69"/>
  <c r="A41" i="69"/>
  <c r="B41" i="69"/>
  <c r="C41" i="69"/>
  <c r="D41" i="69"/>
  <c r="E41" i="69"/>
  <c r="F41" i="69"/>
  <c r="G41" i="69"/>
  <c r="H41" i="69"/>
  <c r="I41" i="69"/>
  <c r="J41" i="69"/>
  <c r="K41" i="69"/>
  <c r="A42" i="69"/>
  <c r="B42" i="69"/>
  <c r="C42" i="69"/>
  <c r="D42" i="69"/>
  <c r="E42" i="69"/>
  <c r="F42" i="69"/>
  <c r="G42" i="69"/>
  <c r="H42" i="69"/>
  <c r="I42" i="69"/>
  <c r="J42" i="69"/>
  <c r="K42" i="69"/>
  <c r="A38" i="69"/>
  <c r="B38" i="69"/>
  <c r="C38" i="69"/>
  <c r="D38" i="69"/>
  <c r="E38" i="69"/>
  <c r="F38" i="69"/>
  <c r="G38" i="69"/>
  <c r="H38" i="69"/>
  <c r="I38" i="69"/>
  <c r="J38" i="69"/>
  <c r="K38" i="69"/>
  <c r="A37" i="69"/>
  <c r="B37" i="69"/>
  <c r="C37" i="69"/>
  <c r="D37" i="69"/>
  <c r="E37" i="69"/>
  <c r="F37" i="69"/>
  <c r="G37" i="69"/>
  <c r="H37" i="69"/>
  <c r="I37" i="69"/>
  <c r="J37" i="69"/>
  <c r="K37" i="69"/>
  <c r="A35" i="69"/>
  <c r="B35" i="69"/>
  <c r="C35" i="69"/>
  <c r="D35" i="69"/>
  <c r="E35" i="69"/>
  <c r="F35" i="69"/>
  <c r="G35" i="69"/>
  <c r="H35" i="69"/>
  <c r="I35" i="69"/>
  <c r="J35" i="69"/>
  <c r="K35" i="69"/>
  <c r="A36" i="69"/>
  <c r="B36" i="69"/>
  <c r="C36" i="69"/>
  <c r="D36" i="69"/>
  <c r="E36" i="69"/>
  <c r="F36" i="69"/>
  <c r="G36" i="69"/>
  <c r="H36" i="69"/>
  <c r="I36" i="69"/>
  <c r="J36" i="69"/>
  <c r="K36" i="69"/>
  <c r="A32" i="69"/>
  <c r="B32" i="69"/>
  <c r="C32" i="69"/>
  <c r="D32" i="69"/>
  <c r="E32" i="69"/>
  <c r="F32" i="69"/>
  <c r="G32" i="69"/>
  <c r="H32" i="69"/>
  <c r="I32" i="69"/>
  <c r="J32" i="69"/>
  <c r="K32" i="69"/>
  <c r="A33" i="69"/>
  <c r="B33" i="69"/>
  <c r="C33" i="69"/>
  <c r="D33" i="69"/>
  <c r="E33" i="69"/>
  <c r="F33" i="69"/>
  <c r="G33" i="69"/>
  <c r="H33" i="69"/>
  <c r="I33" i="69"/>
  <c r="J33" i="69"/>
  <c r="K33" i="69"/>
  <c r="A34" i="69"/>
  <c r="B34" i="69"/>
  <c r="C34" i="69"/>
  <c r="D34" i="69"/>
  <c r="E34" i="69"/>
  <c r="F34" i="69"/>
  <c r="G34" i="69"/>
  <c r="H34" i="69"/>
  <c r="I34" i="69"/>
  <c r="J34" i="69"/>
  <c r="K34" i="69"/>
  <c r="A30" i="69"/>
  <c r="B30" i="69"/>
  <c r="C30" i="69"/>
  <c r="D30" i="69"/>
  <c r="E30" i="69"/>
  <c r="F30" i="69"/>
  <c r="G30" i="69"/>
  <c r="H30" i="69"/>
  <c r="I30" i="69"/>
  <c r="J30" i="69"/>
  <c r="K30" i="69"/>
  <c r="A31" i="69"/>
  <c r="B31" i="69"/>
  <c r="C31" i="69"/>
  <c r="D31" i="69"/>
  <c r="E31" i="69"/>
  <c r="F31" i="69"/>
  <c r="G31" i="69"/>
  <c r="H31" i="69"/>
  <c r="I31" i="69"/>
  <c r="J31" i="69"/>
  <c r="K31" i="69"/>
  <c r="A28" i="69"/>
  <c r="B28" i="69"/>
  <c r="C28" i="69"/>
  <c r="D28" i="69"/>
  <c r="E28" i="69"/>
  <c r="F28" i="69"/>
  <c r="G28" i="69"/>
  <c r="H28" i="69"/>
  <c r="I28" i="69"/>
  <c r="J28" i="69"/>
  <c r="K28" i="69"/>
  <c r="A29" i="69"/>
  <c r="B29" i="69"/>
  <c r="C29" i="69"/>
  <c r="D29" i="69"/>
  <c r="E29" i="69"/>
  <c r="F29" i="69"/>
  <c r="G29" i="69"/>
  <c r="H29" i="69"/>
  <c r="I29" i="69"/>
  <c r="J29" i="69"/>
  <c r="K29" i="69"/>
  <c r="A27" i="69"/>
  <c r="B27" i="69"/>
  <c r="C27" i="69"/>
  <c r="D27" i="69"/>
  <c r="E27" i="69"/>
  <c r="F27" i="69"/>
  <c r="G27" i="69"/>
  <c r="H27" i="69"/>
  <c r="I27" i="69"/>
  <c r="J27" i="69"/>
  <c r="K27" i="69"/>
  <c r="A17" i="69"/>
  <c r="B17" i="69"/>
  <c r="C17" i="69"/>
  <c r="D17" i="69"/>
  <c r="E17" i="69"/>
  <c r="F17" i="69"/>
  <c r="G17" i="69"/>
  <c r="H17" i="69"/>
  <c r="I17" i="69"/>
  <c r="J17" i="69"/>
  <c r="K17" i="69"/>
  <c r="A18" i="69"/>
  <c r="B18" i="69"/>
  <c r="C18" i="69"/>
  <c r="D18" i="69"/>
  <c r="E18" i="69"/>
  <c r="F18" i="69"/>
  <c r="G18" i="69"/>
  <c r="H18" i="69"/>
  <c r="I18" i="69"/>
  <c r="J18" i="69"/>
  <c r="K18" i="69"/>
  <c r="A19" i="69"/>
  <c r="B19" i="69"/>
  <c r="C19" i="69"/>
  <c r="D19" i="69"/>
  <c r="E19" i="69"/>
  <c r="F19" i="69"/>
  <c r="G19" i="69"/>
  <c r="H19" i="69"/>
  <c r="I19" i="69"/>
  <c r="J19" i="69"/>
  <c r="K19" i="69"/>
  <c r="A20" i="69"/>
  <c r="B20" i="69"/>
  <c r="C20" i="69"/>
  <c r="D20" i="69"/>
  <c r="E20" i="69"/>
  <c r="F20" i="69"/>
  <c r="G20" i="69"/>
  <c r="H20" i="69"/>
  <c r="I20" i="69"/>
  <c r="J20" i="69"/>
  <c r="K20" i="69"/>
  <c r="A21" i="69"/>
  <c r="B21" i="69"/>
  <c r="C21" i="69"/>
  <c r="D21" i="69"/>
  <c r="E21" i="69"/>
  <c r="F21" i="69"/>
  <c r="G21" i="69"/>
  <c r="H21" i="69"/>
  <c r="I21" i="69"/>
  <c r="J21" i="69"/>
  <c r="K21" i="69"/>
  <c r="A22" i="69"/>
  <c r="B22" i="69"/>
  <c r="C22" i="69"/>
  <c r="D22" i="69"/>
  <c r="E22" i="69"/>
  <c r="F22" i="69"/>
  <c r="G22" i="69"/>
  <c r="H22" i="69"/>
  <c r="I22" i="69"/>
  <c r="J22" i="69"/>
  <c r="K22" i="69"/>
  <c r="A23" i="69"/>
  <c r="B23" i="69"/>
  <c r="C23" i="69"/>
  <c r="D23" i="69"/>
  <c r="E23" i="69"/>
  <c r="F23" i="69"/>
  <c r="G23" i="69"/>
  <c r="H23" i="69"/>
  <c r="I23" i="69"/>
  <c r="J23" i="69"/>
  <c r="K23" i="69"/>
  <c r="A24" i="69"/>
  <c r="B24" i="69"/>
  <c r="C24" i="69"/>
  <c r="D24" i="69"/>
  <c r="E24" i="69"/>
  <c r="F24" i="69"/>
  <c r="G24" i="69"/>
  <c r="H24" i="69"/>
  <c r="I24" i="69"/>
  <c r="J24" i="69"/>
  <c r="K24" i="69"/>
  <c r="A25" i="69"/>
  <c r="B25" i="69"/>
  <c r="C25" i="69"/>
  <c r="D25" i="69"/>
  <c r="E25" i="69"/>
  <c r="F25" i="69"/>
  <c r="G25" i="69"/>
  <c r="H25" i="69"/>
  <c r="I25" i="69"/>
  <c r="J25" i="69"/>
  <c r="K25" i="69"/>
  <c r="A26" i="69"/>
  <c r="B26" i="69"/>
  <c r="C26" i="69"/>
  <c r="D26" i="69"/>
  <c r="E26" i="69"/>
  <c r="F26" i="69"/>
  <c r="G26" i="69"/>
  <c r="H26" i="69"/>
  <c r="I26" i="69"/>
  <c r="J26" i="69"/>
  <c r="K26" i="69"/>
  <c r="A11" i="69"/>
  <c r="B11" i="69"/>
  <c r="C11" i="69"/>
  <c r="D11" i="69"/>
  <c r="E11" i="69"/>
  <c r="F11" i="69"/>
  <c r="G11" i="69"/>
  <c r="H11" i="69"/>
  <c r="I11" i="69"/>
  <c r="J11" i="69"/>
  <c r="K11" i="69"/>
  <c r="A12" i="69"/>
  <c r="B12" i="69"/>
  <c r="C12" i="69"/>
  <c r="D12" i="69"/>
  <c r="E12" i="69"/>
  <c r="F12" i="69"/>
  <c r="G12" i="69"/>
  <c r="H12" i="69"/>
  <c r="I12" i="69"/>
  <c r="J12" i="69"/>
  <c r="K12" i="69"/>
  <c r="A13" i="69"/>
  <c r="B13" i="69"/>
  <c r="C13" i="69"/>
  <c r="D13" i="69"/>
  <c r="E13" i="69"/>
  <c r="F13" i="69"/>
  <c r="G13" i="69"/>
  <c r="H13" i="69"/>
  <c r="I13" i="69"/>
  <c r="J13" i="69"/>
  <c r="K13" i="69"/>
  <c r="A14" i="69"/>
  <c r="B14" i="69"/>
  <c r="C14" i="69"/>
  <c r="D14" i="69"/>
  <c r="E14" i="69"/>
  <c r="F14" i="69"/>
  <c r="G14" i="69"/>
  <c r="H14" i="69"/>
  <c r="I14" i="69"/>
  <c r="J14" i="69"/>
  <c r="K14" i="69"/>
  <c r="A15" i="69"/>
  <c r="B15" i="69"/>
  <c r="C15" i="69"/>
  <c r="D15" i="69"/>
  <c r="E15" i="69"/>
  <c r="F15" i="69"/>
  <c r="G15" i="69"/>
  <c r="H15" i="69"/>
  <c r="I15" i="69"/>
  <c r="J15" i="69"/>
  <c r="K15" i="69"/>
  <c r="A16" i="69"/>
  <c r="B16" i="69"/>
  <c r="C16" i="69"/>
  <c r="D16" i="69"/>
  <c r="E16" i="69"/>
  <c r="F16" i="69"/>
  <c r="G16" i="69"/>
  <c r="H16" i="69"/>
  <c r="I16" i="69"/>
  <c r="J16" i="69"/>
  <c r="K16" i="69"/>
  <c r="A5" i="69"/>
  <c r="B5" i="69"/>
  <c r="C5" i="69"/>
  <c r="D5" i="69"/>
  <c r="E5" i="69"/>
  <c r="F5" i="69"/>
  <c r="G5" i="69"/>
  <c r="H5" i="69"/>
  <c r="I5" i="69"/>
  <c r="J5" i="69"/>
  <c r="K5" i="69"/>
  <c r="A6" i="69"/>
  <c r="B6" i="69"/>
  <c r="C6" i="69"/>
  <c r="D6" i="69"/>
  <c r="E6" i="69"/>
  <c r="F6" i="69"/>
  <c r="G6" i="69"/>
  <c r="H6" i="69"/>
  <c r="I6" i="69"/>
  <c r="J6" i="69"/>
  <c r="K6" i="69"/>
  <c r="A7" i="69"/>
  <c r="B7" i="69"/>
  <c r="C7" i="69"/>
  <c r="D7" i="69"/>
  <c r="E7" i="69"/>
  <c r="F7" i="69"/>
  <c r="G7" i="69"/>
  <c r="H7" i="69"/>
  <c r="I7" i="69"/>
  <c r="J7" i="69"/>
  <c r="K7" i="69"/>
  <c r="A8" i="69"/>
  <c r="B8" i="69"/>
  <c r="C8" i="69"/>
  <c r="D8" i="69"/>
  <c r="E8" i="69"/>
  <c r="F8" i="69"/>
  <c r="G8" i="69"/>
  <c r="H8" i="69"/>
  <c r="I8" i="69"/>
  <c r="J8" i="69"/>
  <c r="K8" i="69"/>
  <c r="A9" i="69"/>
  <c r="B9" i="69"/>
  <c r="C9" i="69"/>
  <c r="D9" i="69"/>
  <c r="E9" i="69"/>
  <c r="F9" i="69"/>
  <c r="G9" i="69"/>
  <c r="H9" i="69"/>
  <c r="I9" i="69"/>
  <c r="J9" i="69"/>
  <c r="K9" i="69"/>
  <c r="A10" i="69"/>
  <c r="B10" i="69"/>
  <c r="C10" i="69"/>
  <c r="D10" i="69"/>
  <c r="E10" i="69"/>
  <c r="F10" i="69"/>
  <c r="G10" i="69"/>
  <c r="H10" i="69"/>
  <c r="I10" i="69"/>
  <c r="J10" i="69"/>
  <c r="K10" i="69"/>
  <c r="A4" i="69"/>
  <c r="B4" i="69"/>
  <c r="C4" i="69"/>
  <c r="D4" i="69"/>
  <c r="E4" i="69"/>
  <c r="F4" i="69"/>
  <c r="G4" i="69"/>
  <c r="H4" i="69"/>
  <c r="I4" i="69"/>
  <c r="J4" i="69"/>
  <c r="K4" i="69"/>
  <c r="A1" i="69"/>
  <c r="A2" i="69"/>
  <c r="B2" i="69"/>
  <c r="C2" i="69"/>
  <c r="D2" i="69"/>
  <c r="E2" i="69"/>
  <c r="F2" i="69"/>
  <c r="G2" i="69"/>
  <c r="H2" i="69"/>
  <c r="I2" i="69"/>
  <c r="J2" i="69"/>
  <c r="K2" i="69"/>
  <c r="A3" i="69"/>
  <c r="B3" i="69"/>
  <c r="C3" i="69"/>
  <c r="D3" i="69"/>
  <c r="E3" i="69"/>
  <c r="F3" i="69"/>
  <c r="G3" i="69"/>
  <c r="H3" i="69"/>
  <c r="I3" i="69"/>
  <c r="J3" i="69"/>
  <c r="K3" i="69"/>
  <c r="F4" i="71" l="1"/>
  <c r="G4" i="71"/>
  <c r="I4" i="71"/>
  <c r="H4" i="71"/>
  <c r="A70" i="70"/>
  <c r="B70" i="70"/>
  <c r="C70" i="70"/>
  <c r="D70" i="70"/>
  <c r="E70" i="70"/>
  <c r="F70" i="70"/>
  <c r="G70" i="70"/>
  <c r="H70" i="70"/>
  <c r="I70" i="70"/>
  <c r="J70" i="70"/>
  <c r="L70" i="70"/>
  <c r="N70" i="70"/>
  <c r="A69" i="70"/>
  <c r="B69" i="70"/>
  <c r="C69" i="70"/>
  <c r="D69" i="70"/>
  <c r="E69" i="70"/>
  <c r="F69" i="70"/>
  <c r="G69" i="70"/>
  <c r="H69" i="70"/>
  <c r="I69" i="70"/>
  <c r="J69" i="70"/>
  <c r="L69" i="70"/>
  <c r="N69" i="70"/>
  <c r="A63" i="70"/>
  <c r="B63" i="70"/>
  <c r="C63" i="70"/>
  <c r="D63" i="70"/>
  <c r="E63" i="70"/>
  <c r="F63" i="70"/>
  <c r="G63" i="70"/>
  <c r="H63" i="70"/>
  <c r="I63" i="70"/>
  <c r="J63" i="70"/>
  <c r="L63" i="70"/>
  <c r="N63" i="70"/>
  <c r="A64" i="70"/>
  <c r="B64" i="70"/>
  <c r="C64" i="70"/>
  <c r="D64" i="70"/>
  <c r="E64" i="70"/>
  <c r="F64" i="70"/>
  <c r="G64" i="70"/>
  <c r="H64" i="70"/>
  <c r="I64" i="70"/>
  <c r="J64" i="70"/>
  <c r="L64" i="70"/>
  <c r="N64" i="70"/>
  <c r="A65" i="70"/>
  <c r="B65" i="70"/>
  <c r="C65" i="70"/>
  <c r="D65" i="70"/>
  <c r="E65" i="70"/>
  <c r="F65" i="70"/>
  <c r="G65" i="70"/>
  <c r="H65" i="70"/>
  <c r="I65" i="70"/>
  <c r="J65" i="70"/>
  <c r="L65" i="70"/>
  <c r="N65" i="70"/>
  <c r="A66" i="70"/>
  <c r="B66" i="70"/>
  <c r="C66" i="70"/>
  <c r="D66" i="70"/>
  <c r="E66" i="70"/>
  <c r="F66" i="70"/>
  <c r="G66" i="70"/>
  <c r="H66" i="70"/>
  <c r="I66" i="70"/>
  <c r="J66" i="70"/>
  <c r="L66" i="70"/>
  <c r="N66" i="70"/>
  <c r="A67" i="70"/>
  <c r="B67" i="70"/>
  <c r="C67" i="70"/>
  <c r="D67" i="70"/>
  <c r="E67" i="70"/>
  <c r="F67" i="70"/>
  <c r="G67" i="70"/>
  <c r="H67" i="70"/>
  <c r="I67" i="70"/>
  <c r="J67" i="70"/>
  <c r="L67" i="70"/>
  <c r="N67" i="70"/>
  <c r="A68" i="70"/>
  <c r="B68" i="70"/>
  <c r="C68" i="70"/>
  <c r="D68" i="70"/>
  <c r="E68" i="70"/>
  <c r="F68" i="70"/>
  <c r="G68" i="70"/>
  <c r="H68" i="70"/>
  <c r="I68" i="70"/>
  <c r="J68" i="70"/>
  <c r="L68" i="70"/>
  <c r="N68" i="70"/>
  <c r="A61" i="70"/>
  <c r="B61" i="70"/>
  <c r="C61" i="70"/>
  <c r="D61" i="70"/>
  <c r="E61" i="70"/>
  <c r="F61" i="70"/>
  <c r="G61" i="70"/>
  <c r="H61" i="70"/>
  <c r="I61" i="70"/>
  <c r="J61" i="70"/>
  <c r="L61" i="70"/>
  <c r="N61" i="70"/>
  <c r="A62" i="70"/>
  <c r="B62" i="70"/>
  <c r="C62" i="70"/>
  <c r="D62" i="70"/>
  <c r="E62" i="70"/>
  <c r="F62" i="70"/>
  <c r="G62" i="70"/>
  <c r="H62" i="70"/>
  <c r="I62" i="70"/>
  <c r="J62" i="70"/>
  <c r="L62" i="70"/>
  <c r="N62" i="70"/>
  <c r="A60" i="70"/>
  <c r="B60" i="70"/>
  <c r="C60" i="70"/>
  <c r="D60" i="70"/>
  <c r="E60" i="70"/>
  <c r="F60" i="70"/>
  <c r="G60" i="70"/>
  <c r="H60" i="70"/>
  <c r="I60" i="70"/>
  <c r="J60" i="70"/>
  <c r="L60" i="70"/>
  <c r="N60" i="70"/>
  <c r="A59" i="70"/>
  <c r="B59" i="70"/>
  <c r="C59" i="70"/>
  <c r="D59" i="70"/>
  <c r="E59" i="70"/>
  <c r="F59" i="70"/>
  <c r="G59" i="70"/>
  <c r="H59" i="70"/>
  <c r="I59" i="70"/>
  <c r="J59" i="70"/>
  <c r="L59" i="70"/>
  <c r="N59" i="70"/>
  <c r="A58" i="70"/>
  <c r="B58" i="70"/>
  <c r="C58" i="70"/>
  <c r="D58" i="70"/>
  <c r="E58" i="70"/>
  <c r="F58" i="70"/>
  <c r="G58" i="70"/>
  <c r="H58" i="70"/>
  <c r="I58" i="70"/>
  <c r="J58" i="70"/>
  <c r="L58" i="70"/>
  <c r="N58" i="70"/>
  <c r="A57" i="70"/>
  <c r="B57" i="70"/>
  <c r="C57" i="70"/>
  <c r="D57" i="70"/>
  <c r="E57" i="70"/>
  <c r="F57" i="70"/>
  <c r="G57" i="70"/>
  <c r="H57" i="70"/>
  <c r="I57" i="70"/>
  <c r="J57" i="70"/>
  <c r="L57" i="70"/>
  <c r="N57" i="70"/>
  <c r="A54" i="70"/>
  <c r="B54" i="70"/>
  <c r="C54" i="70"/>
  <c r="D54" i="70"/>
  <c r="E54" i="70"/>
  <c r="F54" i="70"/>
  <c r="G54" i="70"/>
  <c r="H54" i="70"/>
  <c r="I54" i="70"/>
  <c r="J54" i="70"/>
  <c r="L54" i="70"/>
  <c r="N54" i="70"/>
  <c r="A55" i="70"/>
  <c r="B55" i="70"/>
  <c r="C55" i="70"/>
  <c r="D55" i="70"/>
  <c r="E55" i="70"/>
  <c r="F55" i="70"/>
  <c r="G55" i="70"/>
  <c r="H55" i="70"/>
  <c r="I55" i="70"/>
  <c r="J55" i="70"/>
  <c r="L55" i="70"/>
  <c r="N55" i="70"/>
  <c r="A56" i="70"/>
  <c r="B56" i="70"/>
  <c r="C56" i="70"/>
  <c r="D56" i="70"/>
  <c r="E56" i="70"/>
  <c r="F56" i="70"/>
  <c r="G56" i="70"/>
  <c r="H56" i="70"/>
  <c r="I56" i="70"/>
  <c r="J56" i="70"/>
  <c r="L56" i="70"/>
  <c r="N56" i="70"/>
  <c r="A53" i="70"/>
  <c r="B53" i="70"/>
  <c r="C53" i="70"/>
  <c r="D53" i="70"/>
  <c r="E53" i="70"/>
  <c r="F53" i="70"/>
  <c r="G53" i="70"/>
  <c r="H53" i="70"/>
  <c r="I53" i="70"/>
  <c r="J53" i="70"/>
  <c r="L53" i="70"/>
  <c r="N53" i="70"/>
  <c r="A51" i="70"/>
  <c r="B51" i="70"/>
  <c r="C51" i="70"/>
  <c r="D51" i="70"/>
  <c r="E51" i="70"/>
  <c r="F51" i="70"/>
  <c r="G51" i="70"/>
  <c r="H51" i="70"/>
  <c r="I51" i="70"/>
  <c r="J51" i="70"/>
  <c r="L51" i="70"/>
  <c r="N51" i="70"/>
  <c r="A52" i="70"/>
  <c r="B52" i="70"/>
  <c r="C52" i="70"/>
  <c r="D52" i="70"/>
  <c r="E52" i="70"/>
  <c r="F52" i="70"/>
  <c r="G52" i="70"/>
  <c r="H52" i="70"/>
  <c r="I52" i="70"/>
  <c r="J52" i="70"/>
  <c r="L52" i="70"/>
  <c r="N52" i="70"/>
  <c r="A50" i="70"/>
  <c r="B50" i="70"/>
  <c r="C50" i="70"/>
  <c r="D50" i="70"/>
  <c r="E50" i="70"/>
  <c r="F50" i="70"/>
  <c r="G50" i="70"/>
  <c r="H50" i="70"/>
  <c r="I50" i="70"/>
  <c r="J50" i="70"/>
  <c r="L50" i="70"/>
  <c r="N50" i="70"/>
  <c r="A48" i="70"/>
  <c r="B48" i="70"/>
  <c r="C48" i="70"/>
  <c r="D48" i="70"/>
  <c r="E48" i="70"/>
  <c r="F48" i="70"/>
  <c r="G48" i="70"/>
  <c r="H48" i="70"/>
  <c r="I48" i="70"/>
  <c r="J48" i="70"/>
  <c r="L48" i="70"/>
  <c r="N48" i="70"/>
  <c r="A49" i="70"/>
  <c r="B49" i="70"/>
  <c r="C49" i="70"/>
  <c r="D49" i="70"/>
  <c r="E49" i="70"/>
  <c r="F49" i="70"/>
  <c r="G49" i="70"/>
  <c r="H49" i="70"/>
  <c r="I49" i="70"/>
  <c r="J49" i="70"/>
  <c r="L49" i="70"/>
  <c r="N49" i="70"/>
  <c r="A47" i="70"/>
  <c r="B47" i="70"/>
  <c r="C47" i="70"/>
  <c r="D47" i="70"/>
  <c r="E47" i="70"/>
  <c r="F47" i="70"/>
  <c r="G47" i="70"/>
  <c r="H47" i="70"/>
  <c r="I47" i="70"/>
  <c r="J47" i="70"/>
  <c r="L47" i="70"/>
  <c r="N47" i="70"/>
  <c r="A46" i="70"/>
  <c r="B46" i="70"/>
  <c r="C46" i="70"/>
  <c r="D46" i="70"/>
  <c r="E46" i="70"/>
  <c r="F46" i="70"/>
  <c r="G46" i="70"/>
  <c r="H46" i="70"/>
  <c r="I46" i="70"/>
  <c r="J46" i="70"/>
  <c r="L46" i="70"/>
  <c r="N46" i="70"/>
  <c r="A45" i="70"/>
  <c r="B45" i="70"/>
  <c r="C45" i="70"/>
  <c r="D45" i="70"/>
  <c r="E45" i="70"/>
  <c r="F45" i="70"/>
  <c r="G45" i="70"/>
  <c r="H45" i="70"/>
  <c r="I45" i="70"/>
  <c r="J45" i="70"/>
  <c r="L45" i="70"/>
  <c r="N45" i="70"/>
  <c r="A43" i="70"/>
  <c r="B43" i="70"/>
  <c r="C43" i="70"/>
  <c r="D43" i="70"/>
  <c r="E43" i="70"/>
  <c r="F43" i="70"/>
  <c r="G43" i="70"/>
  <c r="H43" i="70"/>
  <c r="I43" i="70"/>
  <c r="J43" i="70"/>
  <c r="L43" i="70"/>
  <c r="N43" i="70"/>
  <c r="A44" i="70"/>
  <c r="B44" i="70"/>
  <c r="C44" i="70"/>
  <c r="D44" i="70"/>
  <c r="E44" i="70"/>
  <c r="F44" i="70"/>
  <c r="G44" i="70"/>
  <c r="H44" i="70"/>
  <c r="I44" i="70"/>
  <c r="J44" i="70"/>
  <c r="L44" i="70"/>
  <c r="N44" i="70"/>
  <c r="A39" i="70"/>
  <c r="B39" i="70"/>
  <c r="C39" i="70"/>
  <c r="D39" i="70"/>
  <c r="E39" i="70"/>
  <c r="F39" i="70"/>
  <c r="G39" i="70"/>
  <c r="H39" i="70"/>
  <c r="I39" i="70"/>
  <c r="J39" i="70"/>
  <c r="L39" i="70"/>
  <c r="N39" i="70"/>
  <c r="A40" i="70"/>
  <c r="B40" i="70"/>
  <c r="C40" i="70"/>
  <c r="D40" i="70"/>
  <c r="E40" i="70"/>
  <c r="F40" i="70"/>
  <c r="G40" i="70"/>
  <c r="H40" i="70"/>
  <c r="I40" i="70"/>
  <c r="J40" i="70"/>
  <c r="L40" i="70"/>
  <c r="N40" i="70"/>
  <c r="A41" i="70"/>
  <c r="B41" i="70"/>
  <c r="C41" i="70"/>
  <c r="D41" i="70"/>
  <c r="E41" i="70"/>
  <c r="F41" i="70"/>
  <c r="G41" i="70"/>
  <c r="H41" i="70"/>
  <c r="I41" i="70"/>
  <c r="J41" i="70"/>
  <c r="L41" i="70"/>
  <c r="N41" i="70"/>
  <c r="A42" i="70"/>
  <c r="B42" i="70"/>
  <c r="C42" i="70"/>
  <c r="D42" i="70"/>
  <c r="E42" i="70"/>
  <c r="F42" i="70"/>
  <c r="G42" i="70"/>
  <c r="H42" i="70"/>
  <c r="I42" i="70"/>
  <c r="J42" i="70"/>
  <c r="L42" i="70"/>
  <c r="N42" i="70"/>
  <c r="A36" i="70"/>
  <c r="B36" i="70"/>
  <c r="C36" i="70"/>
  <c r="D36" i="70"/>
  <c r="E36" i="70"/>
  <c r="F36" i="70"/>
  <c r="G36" i="70"/>
  <c r="H36" i="70"/>
  <c r="I36" i="70"/>
  <c r="J36" i="70"/>
  <c r="L36" i="70"/>
  <c r="N36" i="70"/>
  <c r="A37" i="70"/>
  <c r="B37" i="70"/>
  <c r="C37" i="70"/>
  <c r="D37" i="70"/>
  <c r="E37" i="70"/>
  <c r="F37" i="70"/>
  <c r="G37" i="70"/>
  <c r="H37" i="70"/>
  <c r="I37" i="70"/>
  <c r="J37" i="70"/>
  <c r="L37" i="70"/>
  <c r="N37" i="70"/>
  <c r="A38" i="70"/>
  <c r="B38" i="70"/>
  <c r="C38" i="70"/>
  <c r="D38" i="70"/>
  <c r="E38" i="70"/>
  <c r="F38" i="70"/>
  <c r="G38" i="70"/>
  <c r="H38" i="70"/>
  <c r="I38" i="70"/>
  <c r="J38" i="70"/>
  <c r="L38" i="70"/>
  <c r="N38" i="70"/>
  <c r="A35" i="70"/>
  <c r="B35" i="70"/>
  <c r="C35" i="70"/>
  <c r="D35" i="70"/>
  <c r="E35" i="70"/>
  <c r="F35" i="70"/>
  <c r="G35" i="70"/>
  <c r="H35" i="70"/>
  <c r="I35" i="70"/>
  <c r="J35" i="70"/>
  <c r="L35" i="70"/>
  <c r="N35" i="70"/>
  <c r="A33" i="70"/>
  <c r="B33" i="70"/>
  <c r="C33" i="70"/>
  <c r="D33" i="70"/>
  <c r="E33" i="70"/>
  <c r="F33" i="70"/>
  <c r="G33" i="70"/>
  <c r="H33" i="70"/>
  <c r="I33" i="70"/>
  <c r="J33" i="70"/>
  <c r="L33" i="70"/>
  <c r="N33" i="70"/>
  <c r="A34" i="70"/>
  <c r="B34" i="70"/>
  <c r="C34" i="70"/>
  <c r="D34" i="70"/>
  <c r="E34" i="70"/>
  <c r="F34" i="70"/>
  <c r="G34" i="70"/>
  <c r="H34" i="70"/>
  <c r="I34" i="70"/>
  <c r="J34" i="70"/>
  <c r="L34" i="70"/>
  <c r="N34" i="70"/>
  <c r="A32" i="70"/>
  <c r="B32" i="70"/>
  <c r="C32" i="70"/>
  <c r="D32" i="70"/>
  <c r="E32" i="70"/>
  <c r="F32" i="70"/>
  <c r="G32" i="70"/>
  <c r="H32" i="70"/>
  <c r="I32" i="70"/>
  <c r="J32" i="70"/>
  <c r="L32" i="70"/>
  <c r="N32" i="70"/>
  <c r="A31" i="70"/>
  <c r="B31" i="70"/>
  <c r="C31" i="70"/>
  <c r="D31" i="70"/>
  <c r="E31" i="70"/>
  <c r="F31" i="70"/>
  <c r="G31" i="70"/>
  <c r="H31" i="70"/>
  <c r="I31" i="70"/>
  <c r="J31" i="70"/>
  <c r="L31" i="70"/>
  <c r="N31" i="70"/>
  <c r="A29" i="70"/>
  <c r="B29" i="70"/>
  <c r="C29" i="70"/>
  <c r="D29" i="70"/>
  <c r="E29" i="70"/>
  <c r="F29" i="70"/>
  <c r="G29" i="70"/>
  <c r="H29" i="70"/>
  <c r="I29" i="70"/>
  <c r="J29" i="70"/>
  <c r="L29" i="70"/>
  <c r="N29" i="70"/>
  <c r="A30" i="70"/>
  <c r="B30" i="70"/>
  <c r="C30" i="70"/>
  <c r="D30" i="70"/>
  <c r="E30" i="70"/>
  <c r="F30" i="70"/>
  <c r="G30" i="70"/>
  <c r="H30" i="70"/>
  <c r="I30" i="70"/>
  <c r="J30" i="70"/>
  <c r="L30" i="70"/>
  <c r="N30" i="70"/>
  <c r="A28" i="70"/>
  <c r="B28" i="70"/>
  <c r="C28" i="70"/>
  <c r="D28" i="70"/>
  <c r="E28" i="70"/>
  <c r="F28" i="70"/>
  <c r="G28" i="70"/>
  <c r="H28" i="70"/>
  <c r="I28" i="70"/>
  <c r="J28" i="70"/>
  <c r="L28" i="70"/>
  <c r="N28" i="70"/>
  <c r="A16" i="70"/>
  <c r="B16" i="70"/>
  <c r="C16" i="70"/>
  <c r="D16" i="70"/>
  <c r="E16" i="70"/>
  <c r="F16" i="70"/>
  <c r="G16" i="70"/>
  <c r="H16" i="70"/>
  <c r="I16" i="70"/>
  <c r="J16" i="70"/>
  <c r="L16" i="70"/>
  <c r="N16" i="70"/>
  <c r="A17" i="70"/>
  <c r="B17" i="70"/>
  <c r="C17" i="70"/>
  <c r="D17" i="70"/>
  <c r="E17" i="70"/>
  <c r="F17" i="70"/>
  <c r="G17" i="70"/>
  <c r="H17" i="70"/>
  <c r="I17" i="70"/>
  <c r="J17" i="70"/>
  <c r="L17" i="70"/>
  <c r="N17" i="70"/>
  <c r="A18" i="70"/>
  <c r="B18" i="70"/>
  <c r="C18" i="70"/>
  <c r="D18" i="70"/>
  <c r="E18" i="70"/>
  <c r="F18" i="70"/>
  <c r="G18" i="70"/>
  <c r="H18" i="70"/>
  <c r="I18" i="70"/>
  <c r="J18" i="70"/>
  <c r="L18" i="70"/>
  <c r="N18" i="70"/>
  <c r="A19" i="70"/>
  <c r="B19" i="70"/>
  <c r="C19" i="70"/>
  <c r="D19" i="70"/>
  <c r="E19" i="70"/>
  <c r="F19" i="70"/>
  <c r="G19" i="70"/>
  <c r="H19" i="70"/>
  <c r="I19" i="70"/>
  <c r="J19" i="70"/>
  <c r="L19" i="70"/>
  <c r="N19" i="70"/>
  <c r="A20" i="70"/>
  <c r="B20" i="70"/>
  <c r="C20" i="70"/>
  <c r="D20" i="70"/>
  <c r="E20" i="70"/>
  <c r="F20" i="70"/>
  <c r="G20" i="70"/>
  <c r="H20" i="70"/>
  <c r="I20" i="70"/>
  <c r="J20" i="70"/>
  <c r="L20" i="70"/>
  <c r="N20" i="70"/>
  <c r="A21" i="70"/>
  <c r="B21" i="70"/>
  <c r="C21" i="70"/>
  <c r="D21" i="70"/>
  <c r="E21" i="70"/>
  <c r="F21" i="70"/>
  <c r="G21" i="70"/>
  <c r="H21" i="70"/>
  <c r="I21" i="70"/>
  <c r="J21" i="70"/>
  <c r="L21" i="70"/>
  <c r="N21" i="70"/>
  <c r="A22" i="70"/>
  <c r="B22" i="70"/>
  <c r="C22" i="70"/>
  <c r="D22" i="70"/>
  <c r="E22" i="70"/>
  <c r="F22" i="70"/>
  <c r="G22" i="70"/>
  <c r="H22" i="70"/>
  <c r="I22" i="70"/>
  <c r="J22" i="70"/>
  <c r="L22" i="70"/>
  <c r="N22" i="70"/>
  <c r="A23" i="70"/>
  <c r="B23" i="70"/>
  <c r="C23" i="70"/>
  <c r="D23" i="70"/>
  <c r="E23" i="70"/>
  <c r="F23" i="70"/>
  <c r="G23" i="70"/>
  <c r="H23" i="70"/>
  <c r="I23" i="70"/>
  <c r="J23" i="70"/>
  <c r="L23" i="70"/>
  <c r="N23" i="70"/>
  <c r="A24" i="70"/>
  <c r="B24" i="70"/>
  <c r="C24" i="70"/>
  <c r="D24" i="70"/>
  <c r="E24" i="70"/>
  <c r="F24" i="70"/>
  <c r="G24" i="70"/>
  <c r="H24" i="70"/>
  <c r="I24" i="70"/>
  <c r="J24" i="70"/>
  <c r="L24" i="70"/>
  <c r="N24" i="70"/>
  <c r="A25" i="70"/>
  <c r="B25" i="70"/>
  <c r="C25" i="70"/>
  <c r="D25" i="70"/>
  <c r="E25" i="70"/>
  <c r="F25" i="70"/>
  <c r="G25" i="70"/>
  <c r="H25" i="70"/>
  <c r="I25" i="70"/>
  <c r="J25" i="70"/>
  <c r="L25" i="70"/>
  <c r="N25" i="70"/>
  <c r="A26" i="70"/>
  <c r="B26" i="70"/>
  <c r="C26" i="70"/>
  <c r="D26" i="70"/>
  <c r="E26" i="70"/>
  <c r="F26" i="70"/>
  <c r="G26" i="70"/>
  <c r="H26" i="70"/>
  <c r="I26" i="70"/>
  <c r="J26" i="70"/>
  <c r="L26" i="70"/>
  <c r="N26" i="70"/>
  <c r="A27" i="70"/>
  <c r="B27" i="70"/>
  <c r="C27" i="70"/>
  <c r="D27" i="70"/>
  <c r="E27" i="70"/>
  <c r="F27" i="70"/>
  <c r="G27" i="70"/>
  <c r="H27" i="70"/>
  <c r="I27" i="70"/>
  <c r="J27" i="70"/>
  <c r="L27" i="70"/>
  <c r="N27" i="70"/>
  <c r="A14" i="70"/>
  <c r="B14" i="70"/>
  <c r="C14" i="70"/>
  <c r="D14" i="70"/>
  <c r="E14" i="70"/>
  <c r="F14" i="70"/>
  <c r="G14" i="70"/>
  <c r="H14" i="70"/>
  <c r="I14" i="70"/>
  <c r="J14" i="70"/>
  <c r="L14" i="70"/>
  <c r="N14" i="70"/>
  <c r="A15" i="70"/>
  <c r="B15" i="70"/>
  <c r="C15" i="70"/>
  <c r="D15" i="70"/>
  <c r="E15" i="70"/>
  <c r="F15" i="70"/>
  <c r="G15" i="70"/>
  <c r="H15" i="70"/>
  <c r="I15" i="70"/>
  <c r="J15" i="70"/>
  <c r="L15" i="70"/>
  <c r="N15" i="70"/>
  <c r="A11" i="70"/>
  <c r="B11" i="70"/>
  <c r="C11" i="70"/>
  <c r="D11" i="70"/>
  <c r="E11" i="70"/>
  <c r="F11" i="70"/>
  <c r="G11" i="70"/>
  <c r="H11" i="70"/>
  <c r="I11" i="70"/>
  <c r="J11" i="70"/>
  <c r="L11" i="70"/>
  <c r="N11" i="70"/>
  <c r="A12" i="70"/>
  <c r="B12" i="70"/>
  <c r="C12" i="70"/>
  <c r="D12" i="70"/>
  <c r="E12" i="70"/>
  <c r="F12" i="70"/>
  <c r="G12" i="70"/>
  <c r="H12" i="70"/>
  <c r="I12" i="70"/>
  <c r="J12" i="70"/>
  <c r="L12" i="70"/>
  <c r="N12" i="70"/>
  <c r="A13" i="70"/>
  <c r="B13" i="70"/>
  <c r="C13" i="70"/>
  <c r="D13" i="70"/>
  <c r="E13" i="70"/>
  <c r="F13" i="70"/>
  <c r="G13" i="70"/>
  <c r="H13" i="70"/>
  <c r="I13" i="70"/>
  <c r="J13" i="70"/>
  <c r="L13" i="70"/>
  <c r="N13" i="70"/>
  <c r="A9" i="70"/>
  <c r="B9" i="70"/>
  <c r="C9" i="70"/>
  <c r="D9" i="70"/>
  <c r="E9" i="70"/>
  <c r="F9" i="70"/>
  <c r="G9" i="70"/>
  <c r="H9" i="70"/>
  <c r="I9" i="70"/>
  <c r="J9" i="70"/>
  <c r="L9" i="70"/>
  <c r="N9" i="70"/>
  <c r="A10" i="70"/>
  <c r="B10" i="70"/>
  <c r="C10" i="70"/>
  <c r="D10" i="70"/>
  <c r="E10" i="70"/>
  <c r="F10" i="70"/>
  <c r="G10" i="70"/>
  <c r="H10" i="70"/>
  <c r="I10" i="70"/>
  <c r="J10" i="70"/>
  <c r="L10" i="70"/>
  <c r="N10" i="70"/>
  <c r="A7" i="70"/>
  <c r="B7" i="70"/>
  <c r="C7" i="70"/>
  <c r="D7" i="70"/>
  <c r="E7" i="70"/>
  <c r="F7" i="70"/>
  <c r="G7" i="70"/>
  <c r="H7" i="70"/>
  <c r="I7" i="70"/>
  <c r="J7" i="70"/>
  <c r="L7" i="70"/>
  <c r="N7" i="70"/>
  <c r="A8" i="70"/>
  <c r="B8" i="70"/>
  <c r="C8" i="70"/>
  <c r="D8" i="70"/>
  <c r="E8" i="70"/>
  <c r="F8" i="70"/>
  <c r="G8" i="70"/>
  <c r="H8" i="70"/>
  <c r="I8" i="70"/>
  <c r="J8" i="70"/>
  <c r="L8" i="70"/>
  <c r="N8" i="70"/>
  <c r="A5" i="70"/>
  <c r="B5" i="70"/>
  <c r="C5" i="70"/>
  <c r="D5" i="70"/>
  <c r="E5" i="70"/>
  <c r="F5" i="70"/>
  <c r="G5" i="70"/>
  <c r="H5" i="70"/>
  <c r="I5" i="70"/>
  <c r="J5" i="70"/>
  <c r="L5" i="70"/>
  <c r="N5" i="70"/>
  <c r="A6" i="70"/>
  <c r="B6" i="70"/>
  <c r="C6" i="70"/>
  <c r="D6" i="70"/>
  <c r="E6" i="70"/>
  <c r="F6" i="70"/>
  <c r="G6" i="70"/>
  <c r="H6" i="70"/>
  <c r="I6" i="70"/>
  <c r="J6" i="70"/>
  <c r="L6" i="70"/>
  <c r="N6" i="70"/>
  <c r="A1" i="70"/>
  <c r="A2" i="70"/>
  <c r="B2" i="70"/>
  <c r="C2" i="70"/>
  <c r="D2" i="70"/>
  <c r="E2" i="70"/>
  <c r="F2" i="70"/>
  <c r="G2" i="70"/>
  <c r="H2" i="70"/>
  <c r="I2" i="70"/>
  <c r="J2" i="70"/>
  <c r="K2" i="70"/>
  <c r="L2" i="70"/>
  <c r="M2" i="70"/>
  <c r="N2" i="70"/>
  <c r="A3" i="70"/>
  <c r="B3" i="70"/>
  <c r="C3" i="70"/>
  <c r="D3" i="70"/>
  <c r="E3" i="70"/>
  <c r="F3" i="70"/>
  <c r="G3" i="70"/>
  <c r="H3" i="70"/>
  <c r="I3" i="70"/>
  <c r="J3" i="70"/>
  <c r="K3" i="70"/>
  <c r="L3" i="70"/>
  <c r="M3" i="70"/>
  <c r="N3" i="70"/>
  <c r="H4" i="70" l="1"/>
  <c r="G4" i="70"/>
  <c r="F4" i="70"/>
  <c r="I4" i="70"/>
  <c r="Q7" i="56" l="1"/>
  <c r="P7" i="56"/>
  <c r="O7" i="56"/>
  <c r="N7" i="56"/>
  <c r="M7" i="56"/>
  <c r="L7" i="56"/>
  <c r="K7" i="56"/>
  <c r="J7" i="56"/>
  <c r="I7" i="56" l="1"/>
  <c r="H7" i="56"/>
  <c r="G7" i="56"/>
  <c r="F7" i="56"/>
  <c r="E7" i="56"/>
  <c r="D7" i="56"/>
  <c r="C7" i="56"/>
  <c r="B7" i="56"/>
</calcChain>
</file>

<file path=xl/comments1.xml><?xml version="1.0" encoding="utf-8"?>
<comments xmlns="http://schemas.openxmlformats.org/spreadsheetml/2006/main">
  <authors>
    <author>USER</author>
  </authors>
  <commentList>
    <comment ref="J3" authorId="0" shapeId="0">
      <text>
        <r>
          <rPr>
            <b/>
            <sz val="9"/>
            <color indexed="81"/>
            <rFont val="돋움"/>
            <family val="3"/>
            <charset val="129"/>
          </rPr>
          <t>당초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차</t>
        </r>
        <r>
          <rPr>
            <b/>
            <sz val="9"/>
            <color indexed="81"/>
            <rFont val="Tahoma"/>
            <family val="2"/>
          </rPr>
          <t>, 2</t>
        </r>
        <r>
          <rPr>
            <b/>
            <sz val="9"/>
            <color indexed="81"/>
            <rFont val="돋움"/>
            <family val="3"/>
            <charset val="129"/>
          </rPr>
          <t>차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제외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yy-mm</t>
        </r>
      </text>
    </comment>
    <comment ref="L3" authorId="0" shapeId="0">
      <text>
        <r>
          <rPr>
            <sz val="9"/>
            <color indexed="81"/>
            <rFont val="돋움"/>
            <family val="3"/>
            <charset val="129"/>
          </rPr>
          <t>당초</t>
        </r>
        <r>
          <rPr>
            <sz val="9"/>
            <color indexed="81"/>
            <rFont val="Tahoma"/>
            <family val="2"/>
          </rPr>
          <t>, 1</t>
        </r>
        <r>
          <rPr>
            <sz val="9"/>
            <color indexed="81"/>
            <rFont val="돋움"/>
            <family val="3"/>
            <charset val="129"/>
          </rPr>
          <t>차</t>
        </r>
        <r>
          <rPr>
            <sz val="9"/>
            <color indexed="81"/>
            <rFont val="Tahoma"/>
            <family val="2"/>
          </rPr>
          <t>, 2</t>
        </r>
        <r>
          <rPr>
            <sz val="9"/>
            <color indexed="81"/>
            <rFont val="돋움"/>
            <family val="3"/>
            <charset val="129"/>
          </rPr>
          <t>차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제외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J3" authorId="0" shapeId="0">
      <text>
        <r>
          <rPr>
            <b/>
            <sz val="9"/>
            <color indexed="81"/>
            <rFont val="돋움"/>
            <family val="3"/>
            <charset val="129"/>
          </rPr>
          <t>당초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차</t>
        </r>
        <r>
          <rPr>
            <b/>
            <sz val="9"/>
            <color indexed="81"/>
            <rFont val="Tahoma"/>
            <family val="2"/>
          </rPr>
          <t>, 2</t>
        </r>
        <r>
          <rPr>
            <b/>
            <sz val="9"/>
            <color indexed="81"/>
            <rFont val="돋움"/>
            <family val="3"/>
            <charset val="129"/>
          </rPr>
          <t>차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제외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yy-mm</t>
        </r>
      </text>
    </comment>
    <comment ref="L3" authorId="0" shapeId="0">
      <text>
        <r>
          <rPr>
            <sz val="9"/>
            <color indexed="81"/>
            <rFont val="돋움"/>
            <family val="3"/>
            <charset val="129"/>
          </rPr>
          <t>당초</t>
        </r>
        <r>
          <rPr>
            <sz val="9"/>
            <color indexed="81"/>
            <rFont val="Tahoma"/>
            <family val="2"/>
          </rPr>
          <t>, 1</t>
        </r>
        <r>
          <rPr>
            <sz val="9"/>
            <color indexed="81"/>
            <rFont val="돋움"/>
            <family val="3"/>
            <charset val="129"/>
          </rPr>
          <t>차</t>
        </r>
        <r>
          <rPr>
            <sz val="9"/>
            <color indexed="81"/>
            <rFont val="Tahoma"/>
            <family val="2"/>
          </rPr>
          <t>, 2</t>
        </r>
        <r>
          <rPr>
            <sz val="9"/>
            <color indexed="81"/>
            <rFont val="돋움"/>
            <family val="3"/>
            <charset val="129"/>
          </rPr>
          <t>차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제외</t>
        </r>
      </text>
    </comment>
  </commentList>
</comments>
</file>

<file path=xl/sharedStrings.xml><?xml version="1.0" encoding="utf-8"?>
<sst xmlns="http://schemas.openxmlformats.org/spreadsheetml/2006/main" count="1920" uniqueCount="622">
  <si>
    <t>부평구</t>
  </si>
  <si>
    <t>계양구</t>
  </si>
  <si>
    <t>서구</t>
  </si>
  <si>
    <t>정압기</t>
    <phoneticPr fontId="4" type="noConversion"/>
  </si>
  <si>
    <t>(단위 : m, 개소, 천원, 세대)</t>
    <phoneticPr fontId="4" type="noConversion"/>
  </si>
  <si>
    <t>구분</t>
    <phoneticPr fontId="4" type="noConversion"/>
  </si>
  <si>
    <t>전           체</t>
    <phoneticPr fontId="4" type="noConversion"/>
  </si>
  <si>
    <t>보수율가산투자</t>
    <phoneticPr fontId="4" type="noConversion"/>
  </si>
  <si>
    <t>배관길이</t>
    <phoneticPr fontId="4" type="noConversion"/>
  </si>
  <si>
    <t>정압기</t>
    <phoneticPr fontId="4" type="noConversion"/>
  </si>
  <si>
    <t>공사비</t>
    <phoneticPr fontId="4" type="noConversion"/>
  </si>
  <si>
    <t>보급세대</t>
    <phoneticPr fontId="4" type="noConversion"/>
  </si>
  <si>
    <t>배관길이</t>
    <phoneticPr fontId="4" type="noConversion"/>
  </si>
  <si>
    <t>정압기</t>
    <phoneticPr fontId="4" type="noConversion"/>
  </si>
  <si>
    <t>합계</t>
    <phoneticPr fontId="4" type="noConversion"/>
  </si>
  <si>
    <t>중구</t>
    <phoneticPr fontId="4" type="noConversion"/>
  </si>
  <si>
    <t>동구</t>
    <phoneticPr fontId="4" type="noConversion"/>
  </si>
  <si>
    <t>남구</t>
    <phoneticPr fontId="4" type="noConversion"/>
  </si>
  <si>
    <t>연수구</t>
    <phoneticPr fontId="4" type="noConversion"/>
  </si>
  <si>
    <t>남동구</t>
    <phoneticPr fontId="4" type="noConversion"/>
  </si>
  <si>
    <t>강화군</t>
  </si>
  <si>
    <t>2015 도시가스 공급시설 공사계획 및 실적</t>
    <phoneticPr fontId="4" type="noConversion"/>
  </si>
  <si>
    <t>2015년 공사계획</t>
    <phoneticPr fontId="4" type="noConversion"/>
  </si>
  <si>
    <t>2015년 공사실적</t>
    <phoneticPr fontId="4" type="noConversion"/>
  </si>
  <si>
    <t>도시가스 공급시설 2개년 공사계획</t>
    <phoneticPr fontId="48" type="noConversion"/>
  </si>
  <si>
    <t>구별</t>
    <phoneticPr fontId="4" type="noConversion"/>
  </si>
  <si>
    <t>공사명</t>
    <phoneticPr fontId="4" type="noConversion"/>
  </si>
  <si>
    <t>설치시점</t>
    <phoneticPr fontId="4" type="noConversion"/>
  </si>
  <si>
    <t>설치종점</t>
    <phoneticPr fontId="4" type="noConversion"/>
  </si>
  <si>
    <t>배관연장(m)</t>
    <phoneticPr fontId="4" type="noConversion"/>
  </si>
  <si>
    <t>공사비(천원)</t>
    <phoneticPr fontId="4" type="noConversion"/>
  </si>
  <si>
    <t>비고</t>
    <phoneticPr fontId="4" type="noConversion"/>
  </si>
  <si>
    <t>소계</t>
    <phoneticPr fontId="4" type="noConversion"/>
  </si>
  <si>
    <t>경제청</t>
    <phoneticPr fontId="4" type="noConversion"/>
  </si>
  <si>
    <t>미추홀구</t>
    <phoneticPr fontId="4" type="noConversion"/>
  </si>
  <si>
    <t>인천도시가스㈜</t>
    <phoneticPr fontId="4" type="noConversion"/>
  </si>
  <si>
    <t>㈜삼천리</t>
    <phoneticPr fontId="4" type="noConversion"/>
  </si>
  <si>
    <t>2024년</t>
    <phoneticPr fontId="4" type="noConversion"/>
  </si>
  <si>
    <t>서구</t>
    <phoneticPr fontId="4" type="noConversion"/>
  </si>
  <si>
    <t>(2024년도)</t>
    <phoneticPr fontId="48" type="noConversion"/>
  </si>
  <si>
    <t>(2025년도)</t>
    <phoneticPr fontId="48" type="noConversion"/>
  </si>
  <si>
    <t>2025년</t>
    <phoneticPr fontId="4" type="noConversion"/>
  </si>
  <si>
    <t>2024년~2025년 도시가스 공급시설 공사계획 총괄 현황</t>
    <phoneticPr fontId="4" type="noConversion"/>
  </si>
  <si>
    <t>중구</t>
    <phoneticPr fontId="48" type="noConversion"/>
  </si>
  <si>
    <t>운서동 3049-1번지 sk뷰 인입공급관</t>
  </si>
  <si>
    <t>운서동 3049-1</t>
    <phoneticPr fontId="48" type="noConversion"/>
  </si>
  <si>
    <t>운서동 3041-10</t>
  </si>
  <si>
    <t>운남동 26번지 일원 공급관</t>
  </si>
  <si>
    <t>운남동 26</t>
    <phoneticPr fontId="48" type="noConversion"/>
  </si>
  <si>
    <t>운남동 24-6</t>
  </si>
  <si>
    <t>운남동 510-9번지 일원 공급관</t>
  </si>
  <si>
    <t>운남동 510-9</t>
    <phoneticPr fontId="48" type="noConversion"/>
  </si>
  <si>
    <t>운남동 118-9</t>
  </si>
  <si>
    <t>운남동 327-5번지 일원 공급관</t>
  </si>
  <si>
    <t>운남동 327-5</t>
    <phoneticPr fontId="48" type="noConversion"/>
  </si>
  <si>
    <t>운남동 298-4</t>
  </si>
  <si>
    <t>운북동 101-1번지 일원 공급관</t>
  </si>
  <si>
    <t>운북동 101-1</t>
    <phoneticPr fontId="48" type="noConversion"/>
  </si>
  <si>
    <t>운북동 132-39</t>
  </si>
  <si>
    <t>운북동 장촌일원 공급관</t>
  </si>
  <si>
    <t>운북동 514</t>
    <phoneticPr fontId="48" type="noConversion"/>
  </si>
  <si>
    <t>운북동 741-23</t>
  </si>
  <si>
    <t>영종 왕산 일원 본관 1차</t>
  </si>
  <si>
    <t>을왕동 773-80</t>
    <phoneticPr fontId="48" type="noConversion"/>
  </si>
  <si>
    <t>을왕동 776</t>
  </si>
  <si>
    <t>중구</t>
  </si>
  <si>
    <t>보수공사</t>
    <phoneticPr fontId="48" type="noConversion"/>
  </si>
  <si>
    <t>분기비</t>
    <phoneticPr fontId="48" type="noConversion"/>
  </si>
  <si>
    <t>예비비</t>
    <phoneticPr fontId="48" type="noConversion"/>
  </si>
  <si>
    <t>남동구</t>
    <phoneticPr fontId="48" type="noConversion"/>
  </si>
  <si>
    <t>구월동 1142-11번지 일원 공급관</t>
    <phoneticPr fontId="48" type="noConversion"/>
  </si>
  <si>
    <t>구월동 1142-11</t>
    <phoneticPr fontId="48" type="noConversion"/>
  </si>
  <si>
    <t>구월동 1142-12</t>
  </si>
  <si>
    <t>부평구</t>
    <phoneticPr fontId="48" type="noConversion"/>
  </si>
  <si>
    <t>산곡동 307번지 일원 BOX형 밸브 철거 및 교체</t>
    <phoneticPr fontId="4" type="noConversion"/>
  </si>
  <si>
    <t>산곡동 274번지 일원 BOX형 밸브 철거 및 교체</t>
    <phoneticPr fontId="4" type="noConversion"/>
  </si>
  <si>
    <t>계양구</t>
    <phoneticPr fontId="48" type="noConversion"/>
  </si>
  <si>
    <t>박촌동 43번지 일원 공급관</t>
    <phoneticPr fontId="48" type="noConversion"/>
  </si>
  <si>
    <t>박촌동 43</t>
    <phoneticPr fontId="48" type="noConversion"/>
  </si>
  <si>
    <t>박촌동 18-51</t>
  </si>
  <si>
    <t xml:space="preserve">작전한양 지역정압기 후단 공급관 이설 </t>
    <phoneticPr fontId="4" type="noConversion"/>
  </si>
  <si>
    <t>-</t>
    <phoneticPr fontId="4" type="noConversion"/>
  </si>
  <si>
    <t>효성동 320-1 BOX형밸브 철거 및 교체</t>
    <phoneticPr fontId="4" type="noConversion"/>
  </si>
  <si>
    <t>서구</t>
    <phoneticPr fontId="48" type="noConversion"/>
  </si>
  <si>
    <t>검단신도시 102역 일원 본관,공급관</t>
  </si>
  <si>
    <t>원당동 689</t>
  </si>
  <si>
    <t>원당동 636-11</t>
  </si>
  <si>
    <t>검단신도시 2-2공구 완충15블럭 본관, 공급관</t>
  </si>
  <si>
    <t>마전동 1070</t>
  </si>
  <si>
    <t>마전동 산180-1</t>
  </si>
  <si>
    <t>검단신도시 2-2공구 상,업무지구 공급관</t>
  </si>
  <si>
    <t>불로동 산54-1</t>
  </si>
  <si>
    <t>불로동 산85</t>
  </si>
  <si>
    <t>검단신도시 2-2공구 업무28블럭 공급관</t>
  </si>
  <si>
    <t>불로동 589-20</t>
  </si>
  <si>
    <t>불로동 604</t>
  </si>
  <si>
    <t>검단신도시 2-2공구 F8블럭 공급관</t>
  </si>
  <si>
    <t>마전동 산180-9</t>
  </si>
  <si>
    <t>마전동 514</t>
  </si>
  <si>
    <t>검단신도시 2-2공구 F19블럭 공급관</t>
  </si>
  <si>
    <t>불로동 424-3</t>
  </si>
  <si>
    <t>불로동 543-1</t>
  </si>
  <si>
    <t>검단신도시 3-1공구 나진포천 일원 공급관</t>
  </si>
  <si>
    <t>검단신도시</t>
  </si>
  <si>
    <t>검단신도시 3-1공구 업무27블럭 일원 공급관</t>
  </si>
  <si>
    <t>불로동 706</t>
  </si>
  <si>
    <t>검단신도시 3-1공구 F10,11,12블럭 공급관</t>
  </si>
  <si>
    <t>검단신도시 3-1공구 E5블럭 공급관</t>
  </si>
  <si>
    <t>검단신도시 3-2공구 F17블럭 공급관</t>
  </si>
  <si>
    <t>당하동 산93</t>
  </si>
  <si>
    <t>당하동 92-1</t>
  </si>
  <si>
    <t>검단신도시 지역정압기 3,6,7</t>
  </si>
  <si>
    <t>불로동 264-24</t>
  </si>
  <si>
    <t>검단3구역 지역정압기</t>
  </si>
  <si>
    <t>왕길동 308-3</t>
  </si>
  <si>
    <t>불로동 힐스테이트 포레스트 아파트 일원 공급관</t>
  </si>
  <si>
    <t>불로동 841</t>
  </si>
  <si>
    <t>불로동 813</t>
  </si>
  <si>
    <t>왕길동 595-2번지 동아연립 본관</t>
  </si>
  <si>
    <t>왕길동 595-2</t>
  </si>
  <si>
    <t>왕길동 534-6</t>
  </si>
  <si>
    <t>가좌동 472-2번지 동진쎄미켐 본관</t>
  </si>
  <si>
    <t>가좌동 472-2</t>
  </si>
  <si>
    <t>가좌동 517</t>
  </si>
  <si>
    <t>가좌동 408-1번지 일원 배관 이설(BOX형 밸브 포함)</t>
    <phoneticPr fontId="4" type="noConversion"/>
  </si>
  <si>
    <t>가좌동 157-12 BOX형밸브 철거 및 교체</t>
    <phoneticPr fontId="4" type="noConversion"/>
  </si>
  <si>
    <t>강화군</t>
    <phoneticPr fontId="48" type="noConversion"/>
  </si>
  <si>
    <t>창리서희아파트 본관, 공급관, 지역정압기</t>
  </si>
  <si>
    <t>창리 397-4</t>
  </si>
  <si>
    <t>창리 435-4</t>
  </si>
  <si>
    <t>옥림리 137번지 일원 공급관</t>
  </si>
  <si>
    <t>옥림리 137</t>
  </si>
  <si>
    <t>옥림리 산31-1</t>
  </si>
  <si>
    <t>옥림리 48-1번지 일원 공급관</t>
  </si>
  <si>
    <t>옥림리 48-1</t>
  </si>
  <si>
    <t>옥림리 1222-1</t>
  </si>
  <si>
    <t>보수율 가산(공사비의 70% 적용)</t>
  </si>
  <si>
    <t>온수리 577번지 일원 공급관</t>
  </si>
  <si>
    <t>온수리 577</t>
  </si>
  <si>
    <t>온수리 579-3</t>
  </si>
  <si>
    <t>고천리 855-1번지 일원 공급관</t>
  </si>
  <si>
    <t>고천리 855-1</t>
  </si>
  <si>
    <t>고천리 808</t>
  </si>
  <si>
    <t>고천리 774-6번지 일원 공급관</t>
  </si>
  <si>
    <t>고천리 774-6</t>
  </si>
  <si>
    <t>고천리 778-3</t>
  </si>
  <si>
    <t>관청리 47-8번지 일원 공급관</t>
  </si>
  <si>
    <t>관청리 47-8</t>
  </si>
  <si>
    <t>관청리 47-4</t>
  </si>
  <si>
    <t>옥림리 301-11번지 일원 공급관</t>
  </si>
  <si>
    <t>옥림리 301-11</t>
  </si>
  <si>
    <t>옥림리 253-3</t>
  </si>
  <si>
    <t>국지도84호선 본관연결공사 
(선원면~불은면사무소 구간)</t>
  </si>
  <si>
    <t>두운리 1077</t>
  </si>
  <si>
    <t>냉정리 77-2</t>
  </si>
  <si>
    <t>중구 운북동 426-9</t>
  </si>
  <si>
    <t>중구 운북동 752-12</t>
  </si>
  <si>
    <t>중구 영종 왕산 일원 본관</t>
  </si>
  <si>
    <t>중구 을왕동 776-14</t>
  </si>
  <si>
    <t>중구 을왕동 858-67</t>
  </si>
  <si>
    <t>중구 논골 일원 공급관</t>
  </si>
  <si>
    <t>중구 운북동 1254-1</t>
  </si>
  <si>
    <t>중구 운북동 1256</t>
  </si>
  <si>
    <t>주택 및 산·영업용 공급시설공사</t>
    <phoneticPr fontId="48" type="noConversion"/>
  </si>
  <si>
    <t>남동구</t>
  </si>
  <si>
    <t>남동구 간석동 237-1번지</t>
  </si>
  <si>
    <t>남동구 간석동 237-2</t>
  </si>
  <si>
    <t>남동구 간석동 237-1</t>
  </si>
  <si>
    <t>남동구 간석동 269-4, 270-4번지</t>
  </si>
  <si>
    <t>남동구 간석동 270-2</t>
  </si>
  <si>
    <t>남동구 간석동 269-4</t>
  </si>
  <si>
    <t>부평구 부개동 270-3번지</t>
  </si>
  <si>
    <t>부평구 부개동 270-6</t>
  </si>
  <si>
    <t>부평구 부개동 270-3</t>
  </si>
  <si>
    <t>부평구 부개동 436-4번지</t>
  </si>
  <si>
    <t>부평구 부개동 427-11</t>
  </si>
  <si>
    <t>부평구 부개동 436-4</t>
  </si>
  <si>
    <t>부평구 부평동 229-6번지</t>
  </si>
  <si>
    <t>부평구 부평동 210-3</t>
  </si>
  <si>
    <t>부평구 부평동 229-6</t>
  </si>
  <si>
    <t>부평구 산곡동 70-18번지 숲속유치원</t>
  </si>
  <si>
    <t>부평구 산곡동 70-8</t>
  </si>
  <si>
    <t>부평구 산곡동 70-18</t>
  </si>
  <si>
    <t>계양구 계산동 970-34번지</t>
  </si>
  <si>
    <t>계양구 계산동 970-38</t>
  </si>
  <si>
    <t>계양구 계산동 970-34</t>
  </si>
  <si>
    <t>계양구 효성동 568-2번</t>
  </si>
  <si>
    <t>계양구 효성동 566-1</t>
  </si>
  <si>
    <t>계양구 효성동 568-2</t>
  </si>
  <si>
    <t>계양구 효성동 167-8번지 단독</t>
  </si>
  <si>
    <t>계양구 효성동 167-27</t>
  </si>
  <si>
    <t>계양구 효성동 167-8</t>
  </si>
  <si>
    <t>계양구 효성동 34-44 교회</t>
  </si>
  <si>
    <t>계양구 효성동 97</t>
  </si>
  <si>
    <t>계양구 효성동 34-44</t>
  </si>
  <si>
    <t>계양구 효성동 497-10번지 상가주택</t>
  </si>
  <si>
    <t>계양구 효성동 535-10</t>
  </si>
  <si>
    <t>계양구 효성동 497-10</t>
  </si>
  <si>
    <t>계양구 귤현동 234-7 단독</t>
  </si>
  <si>
    <t>계양구 귤현동 595-1</t>
  </si>
  <si>
    <t>계양구 귤현동 234-7</t>
  </si>
  <si>
    <t>`</t>
    <phoneticPr fontId="4" type="noConversion"/>
  </si>
  <si>
    <t>게양구 둑실동 184-1번지</t>
  </si>
  <si>
    <t>서구 검단신도시</t>
  </si>
  <si>
    <t>계양구 둑실동 184-1</t>
  </si>
  <si>
    <t>서구 오류지구 일원 공급관</t>
  </si>
  <si>
    <t>서구 오류동</t>
  </si>
  <si>
    <t>서구 가좌동 461-1번지</t>
  </si>
  <si>
    <t>서구 가좌동 382</t>
  </si>
  <si>
    <t>서구 가좌동 461-1</t>
  </si>
  <si>
    <t>서구 가좌동 574-7번지</t>
  </si>
  <si>
    <t>서구 가좌동 574-1</t>
  </si>
  <si>
    <t>서구 가좌동 574-7</t>
  </si>
  <si>
    <t>서구 검단산업단지 P4블럭 상가</t>
  </si>
  <si>
    <t>서구 오류동 1657-18</t>
  </si>
  <si>
    <t>서구 검단산업단지 P4블럭</t>
  </si>
  <si>
    <t xml:space="preserve">서구 가좌동 78-12 번지 </t>
  </si>
  <si>
    <t>서구 가좌동 81-42</t>
  </si>
  <si>
    <t>서구 가좌동 78-12</t>
  </si>
  <si>
    <t xml:space="preserve">서구 경서동 688-3 번지 </t>
  </si>
  <si>
    <t>서구 경서동 684-4</t>
  </si>
  <si>
    <t>서구 경서동 688-3</t>
  </si>
  <si>
    <t>보수율가산</t>
  </si>
  <si>
    <t>보수율가산</t>
    <phoneticPr fontId="48" type="noConversion"/>
  </si>
  <si>
    <t>경제청</t>
  </si>
  <si>
    <t>동구</t>
  </si>
  <si>
    <t>미추홀구</t>
  </si>
  <si>
    <t>연수구</t>
  </si>
  <si>
    <t>연수구 송도지구 근린공원 내 스포츠시설</t>
  </si>
  <si>
    <t>송도동일원</t>
  </si>
  <si>
    <t>연수구 송도동 크리스탈오션자이 공급관</t>
  </si>
  <si>
    <t>송도동 A10BL 일원</t>
  </si>
  <si>
    <t>송도택지(11공구)</t>
  </si>
  <si>
    <t>송도택지(10공구) 본 공급관</t>
  </si>
  <si>
    <t>송도택지(10공구)</t>
  </si>
  <si>
    <t>인천시 연수구 송도동 210-5 대봉엘에스</t>
  </si>
  <si>
    <t>송도동 210-5</t>
  </si>
  <si>
    <t>중구 일원 배관이설보수</t>
  </si>
  <si>
    <t>중구 일원</t>
  </si>
  <si>
    <t>기타투자</t>
  </si>
  <si>
    <t>인입배관 투자</t>
  </si>
  <si>
    <t>안전투자</t>
  </si>
  <si>
    <t>동구 송림동 송림3구역 공급관</t>
  </si>
  <si>
    <t>송림동 42번지일원</t>
  </si>
  <si>
    <t>동구 송림1,2동구역(뉴스테이) 공급관</t>
  </si>
  <si>
    <t>송림동 53번지일원</t>
  </si>
  <si>
    <t>동구 일원</t>
  </si>
  <si>
    <t>동구 일원 배관이설보수</t>
  </si>
  <si>
    <t>미추홀구 주안동 주안우진아파트 공급관</t>
  </si>
  <si>
    <t>주안동 1282-8번지일원</t>
  </si>
  <si>
    <t>미추홀구 신축공동주택</t>
  </si>
  <si>
    <t>미추홀구 일원</t>
  </si>
  <si>
    <t>미추홀구 용현학익1블럭(2단계)</t>
  </si>
  <si>
    <t>용현학익1블럭</t>
  </si>
  <si>
    <t>미추홀구 신축 상가(영업용)</t>
  </si>
  <si>
    <t>미추홀구 신축 영업용 투자</t>
  </si>
  <si>
    <t>미추홀구 주안동 미추8구역 공급관</t>
  </si>
  <si>
    <t>주안동 1536-17번지일원</t>
  </si>
  <si>
    <t>미추홀구 도화동 도화1구역 공급관</t>
  </si>
  <si>
    <t>도화동 372-18번지일원</t>
  </si>
  <si>
    <t>미추홀구 숭의동 숭의3구역 공급관</t>
  </si>
  <si>
    <t>숭의동 18번지일원</t>
  </si>
  <si>
    <t>미추홀구 도화동 도화4구역 공급관</t>
  </si>
  <si>
    <t>도화동 53-28번지일원</t>
  </si>
  <si>
    <t>미추홀구 용현동 씨티오씨엘 공급관</t>
  </si>
  <si>
    <t>용현학익지구 일원</t>
  </si>
  <si>
    <t>미추홀구 학익동 학익푸르지오(학익3구역) 공급관</t>
  </si>
  <si>
    <t>학익동 321-35번지일원</t>
  </si>
  <si>
    <t>미추홀구 숭의동 전도관2구역 공급관</t>
  </si>
  <si>
    <t>숭의동 103-1번지일원</t>
  </si>
  <si>
    <t>미추홀구 일원 배관이설보수</t>
  </si>
  <si>
    <t>미주홀구 일원</t>
  </si>
  <si>
    <t>연수구 일원</t>
  </si>
  <si>
    <t>연수구 일원 배관이설보수</t>
  </si>
  <si>
    <t>남동구 일원</t>
  </si>
  <si>
    <t>남동구 일원 배관이설보수</t>
  </si>
  <si>
    <t>무진 ENG</t>
  </si>
  <si>
    <t>고잔동 698</t>
  </si>
  <si>
    <t>고잔동 698-5번지</t>
  </si>
  <si>
    <t>남동서해도금</t>
  </si>
  <si>
    <t>고잔동 701-22번지</t>
  </si>
  <si>
    <t>고잔동 701-14번지</t>
  </si>
  <si>
    <t xml:space="preserve">화성금속 </t>
  </si>
  <si>
    <t>고잔동 730-3번지</t>
  </si>
  <si>
    <t>고잔동 726-5번지</t>
  </si>
  <si>
    <t>유일금속</t>
  </si>
  <si>
    <t>남촌동 610번지</t>
  </si>
  <si>
    <t>남촌동 610-4번지</t>
  </si>
  <si>
    <t>연수구 송도동 30-5 더샵송도아크베이</t>
  </si>
  <si>
    <t>연수구 송도동 30-5번지</t>
    <phoneticPr fontId="4" type="noConversion"/>
  </si>
  <si>
    <t>연수구 송도동 94-3,4번지 근린상가일원 공급관</t>
  </si>
  <si>
    <t>연수구 송도동 94-3번지</t>
    <phoneticPr fontId="4" type="noConversion"/>
  </si>
  <si>
    <t>연수구 송도동 94-4번지</t>
  </si>
  <si>
    <t>연수구 송도동 10-18번지세차장 공급관</t>
  </si>
  <si>
    <t>연수구 송도동 10-18번지</t>
    <phoneticPr fontId="4" type="noConversion"/>
  </si>
  <si>
    <t>연수구 송도동 300-63번지 스마트물류센터일원 본관</t>
    <phoneticPr fontId="4" type="noConversion"/>
  </si>
  <si>
    <t>연수구 송도동 300번지</t>
    <phoneticPr fontId="4" type="noConversion"/>
  </si>
  <si>
    <t>연수구 송도동 300-63번지</t>
    <phoneticPr fontId="4" type="noConversion"/>
  </si>
  <si>
    <t>연수구 송도11공구</t>
    <phoneticPr fontId="4" type="noConversion"/>
  </si>
  <si>
    <t>연수구 송도동 11공구</t>
    <phoneticPr fontId="4" type="noConversion"/>
  </si>
  <si>
    <t>인천시 연수구 송도동 418 롯데바이오</t>
  </si>
  <si>
    <t>송도동 11공구 일원</t>
  </si>
  <si>
    <t>인천시 연수구 송도동 211-1 싸토리우스</t>
  </si>
  <si>
    <t>송도동 211-1</t>
  </si>
  <si>
    <t>안전투자</t>
    <phoneticPr fontId="4" type="noConversion"/>
  </si>
  <si>
    <t>경제청 일원</t>
    <phoneticPr fontId="4" type="noConversion"/>
  </si>
  <si>
    <t>중구 신흥동3가 7-79 신흥동3가 숭의역 엘크루</t>
    <phoneticPr fontId="4" type="noConversion"/>
  </si>
  <si>
    <t>중구 신흥동3가 7-79번지</t>
    <phoneticPr fontId="4" type="noConversion"/>
  </si>
  <si>
    <t>중구 인현동 1-276번지일원</t>
  </si>
  <si>
    <t>중구 전동 16-9번지</t>
    <phoneticPr fontId="4" type="noConversion"/>
  </si>
  <si>
    <t>중구 인현동 1-276번지</t>
    <phoneticPr fontId="4" type="noConversion"/>
  </si>
  <si>
    <t>보수율가산</t>
    <phoneticPr fontId="4" type="noConversion"/>
  </si>
  <si>
    <t>중구 항동7가 85-27번지일원</t>
  </si>
  <si>
    <t>중구 항동7가 85-18번지</t>
    <phoneticPr fontId="4" type="noConversion"/>
  </si>
  <si>
    <t>중구 항동7가 85-40번지</t>
    <phoneticPr fontId="4" type="noConversion"/>
  </si>
  <si>
    <t xml:space="preserve">중구 내동 114,155번지일원 </t>
  </si>
  <si>
    <t>중구 내동 114번지</t>
  </si>
  <si>
    <t>중구 내동 155번지</t>
  </si>
  <si>
    <t>중구 사동 일원</t>
    <phoneticPr fontId="4" type="noConversion"/>
  </si>
  <si>
    <t xml:space="preserve"> 중구 사동 일원</t>
    <phoneticPr fontId="4" type="noConversion"/>
  </si>
  <si>
    <t>중구 북성동 일원</t>
    <phoneticPr fontId="4" type="noConversion"/>
  </si>
  <si>
    <t>중구 유동 일원</t>
    <phoneticPr fontId="4" type="noConversion"/>
  </si>
  <si>
    <t>동구 송현동 SK인천북항주유소 본관</t>
  </si>
  <si>
    <t>동구 송현동 1-776번지</t>
  </si>
  <si>
    <t>동구 만석동 72-14번지일원</t>
  </si>
  <si>
    <t>동구 만석동 72-28번지</t>
  </si>
  <si>
    <t>동구 만석동 74-12번지</t>
  </si>
  <si>
    <t>동구 송림동 101-48번지일원</t>
  </si>
  <si>
    <t>동구 송림동 101-1번지</t>
  </si>
  <si>
    <t>동구 송림동 101-4번지</t>
  </si>
  <si>
    <t>미추홀구 관교동 일원</t>
    <phoneticPr fontId="4" type="noConversion"/>
  </si>
  <si>
    <t>미추홀구 숭의동 숭의현대 정압기 철거 및 설치</t>
    <phoneticPr fontId="4" type="noConversion"/>
  </si>
  <si>
    <t>미추홀구 숭의동 일원</t>
    <phoneticPr fontId="4" type="noConversion"/>
  </si>
  <si>
    <t>미추홀구 도화동 985-2,3 힐스테이트 도화 더테라스</t>
  </si>
  <si>
    <t>미추홀구 도화동 985-2,3번지</t>
  </si>
  <si>
    <t>미추홀구 숭의동 232-1 두산위브제니스 센트럴 여의</t>
  </si>
  <si>
    <t>미추홀구 숭의동 232-1번지</t>
  </si>
  <si>
    <t>미추홀구 도화동 843 서희스타힐스더도화</t>
  </si>
  <si>
    <t>미추홀구 도화동 843번지</t>
  </si>
  <si>
    <t>미추홀구 학익동 216-31 학익 SK VIEW</t>
  </si>
  <si>
    <t>미추홀구 학익동 216-31번지</t>
  </si>
  <si>
    <t>미추홀구 동춘동 52-1 연수 월드메르디앙 어반포레</t>
  </si>
  <si>
    <t>미추홀구 동춘동 52-1번지</t>
  </si>
  <si>
    <t>미추홀구 주안동 882-1 주안 극동스타클래스 더 로얄</t>
  </si>
  <si>
    <t xml:space="preserve">미추홀구 주안동 882-1번지 </t>
  </si>
  <si>
    <t>미추홀구 도화동 769-2번지세탁공장 본관</t>
  </si>
  <si>
    <t>미추홀구 도화동 769-2번지</t>
  </si>
  <si>
    <t>미추홀구 주안동 46-1번지일원</t>
  </si>
  <si>
    <t>미추홀구 주안동 296-1번지</t>
  </si>
  <si>
    <t>미추홀구 주안동 46-1번지</t>
  </si>
  <si>
    <t>미추홀구 용현동 456-41번지일원</t>
  </si>
  <si>
    <t>미추홀구 용현동 490-62번지</t>
  </si>
  <si>
    <t>미추홀구 용현동 456-41번지</t>
  </si>
  <si>
    <t>미추홀구 주안동 660-140번지일원</t>
  </si>
  <si>
    <t>미추홀구 주안동 660-141번지</t>
  </si>
  <si>
    <t>미추홀구 주안동 660-140번지</t>
  </si>
  <si>
    <t>미추홀구 도화동 594-5번지일원</t>
  </si>
  <si>
    <t>미추홀구 도화동 594-4번지</t>
  </si>
  <si>
    <t>미추홀구 도화동 592-4번지</t>
  </si>
  <si>
    <t>미추홀구 도화동 389-10번지일원</t>
  </si>
  <si>
    <t>미추홀구 도화동 372-6번지</t>
  </si>
  <si>
    <t>미추홀구 도화동 389-16번지</t>
  </si>
  <si>
    <t>미추홀구 도화동 24-59번지일원</t>
  </si>
  <si>
    <t>미추홀구 도화동 24-135번지</t>
  </si>
  <si>
    <t>미추홀구 도화동 24-59번지</t>
  </si>
  <si>
    <t>미추홀구 도화동 산60-18번지일원</t>
  </si>
  <si>
    <t>미추홀구 도화동 538-68번지</t>
  </si>
  <si>
    <t>미추홀구 도화동 산60-18번지</t>
  </si>
  <si>
    <t>미추홀구 학익동 용현학익1블록</t>
  </si>
  <si>
    <t>미추홀구 용현학익1블록 2단계</t>
  </si>
  <si>
    <t>미추홀구 도화동 464-4번지일원</t>
  </si>
  <si>
    <t>미추홀구 도화동 464-6번지</t>
  </si>
  <si>
    <t>미추홀구 도화동 464-3번지</t>
  </si>
  <si>
    <t>미추홀구 용현동 140-7,8번지일원</t>
  </si>
  <si>
    <t>미추홀구 용현동 140-5번지</t>
  </si>
  <si>
    <t>미추홀구 용현동 140-7번지</t>
  </si>
  <si>
    <t>미추홀구 숭의동 7-199번지일원</t>
  </si>
  <si>
    <t>미추홀구 숭의동 7-196번지</t>
  </si>
  <si>
    <t>미추홀구 숭의동 7-199</t>
  </si>
  <si>
    <t>미추홀구 숭의동 50-24번지일원</t>
  </si>
  <si>
    <t>미추홀구 숭의동 46-28번지</t>
  </si>
  <si>
    <t>미추홀구 숭의동 53-1번지</t>
  </si>
  <si>
    <t>연수구 옥련동 194-73번지 이설공사(아암지하도건설공사)</t>
    <phoneticPr fontId="4" type="noConversion"/>
  </si>
  <si>
    <t>연수구 옥련동 일원</t>
    <phoneticPr fontId="4" type="noConversion"/>
  </si>
  <si>
    <t>연수구 일원</t>
    <phoneticPr fontId="4" type="noConversion"/>
  </si>
  <si>
    <t>연수구 옥련동 118-44 KTX송도역 서해그랑블 더 파크</t>
  </si>
  <si>
    <t>연수구 옥련동 118-44번지</t>
    <phoneticPr fontId="4" type="noConversion"/>
  </si>
  <si>
    <t>연수구 옥련동 271-17 송도역 경남아너스빌</t>
  </si>
  <si>
    <t>연수구 옥련동 271-17번지</t>
    <phoneticPr fontId="4" type="noConversion"/>
  </si>
  <si>
    <t>연수구 옥련동 573-9번지일원</t>
  </si>
  <si>
    <t>연수구 옥련동 573-8번지</t>
    <phoneticPr fontId="4" type="noConversion"/>
  </si>
  <si>
    <t>연수구 옥련동 572-1번지</t>
    <phoneticPr fontId="4" type="noConversion"/>
  </si>
  <si>
    <t>연수구 동춘1구역 12-4번지일원</t>
  </si>
  <si>
    <t>연수구 동춘1구역 12-4번지</t>
    <phoneticPr fontId="4" type="noConversion"/>
  </si>
  <si>
    <t>연수구 옥련동 465-3번지일원</t>
  </si>
  <si>
    <t>연수구 옥련동 464-1번지</t>
    <phoneticPr fontId="4" type="noConversion"/>
  </si>
  <si>
    <t>연수구 옥련동 465-4번지</t>
    <phoneticPr fontId="4" type="noConversion"/>
  </si>
  <si>
    <t>연수구 옥련동 538-3번지일원</t>
  </si>
  <si>
    <t>연수구 옥련동 540-1번지</t>
    <phoneticPr fontId="4" type="noConversion"/>
  </si>
  <si>
    <t>연수구 옥련동 531-3번지</t>
    <phoneticPr fontId="4" type="noConversion"/>
  </si>
  <si>
    <t>연수구 송도역세권</t>
    <phoneticPr fontId="4" type="noConversion"/>
  </si>
  <si>
    <t>남동구 일원</t>
    <phoneticPr fontId="4" type="noConversion"/>
  </si>
  <si>
    <t>남동구 남촌동 599-19 LH행복주택</t>
  </si>
  <si>
    <t>남동구 남촌동 599-19번지</t>
    <phoneticPr fontId="4" type="noConversion"/>
  </si>
  <si>
    <t>남동구 논현동 111-232번지일원</t>
  </si>
  <si>
    <t>남동구 논현동 111-180번지</t>
    <phoneticPr fontId="4" type="noConversion"/>
  </si>
  <si>
    <t>남동구 논현동 111-232번지</t>
    <phoneticPr fontId="4" type="noConversion"/>
  </si>
  <si>
    <t>남동구 논현동 66-44번지일원</t>
  </si>
  <si>
    <t>남동구 논현동 109-149번지</t>
    <phoneticPr fontId="4" type="noConversion"/>
  </si>
  <si>
    <t>남동구 논현동 66-44번지</t>
    <phoneticPr fontId="4" type="noConversion"/>
  </si>
  <si>
    <t>남동구 논현동 111-81번지일원</t>
    <phoneticPr fontId="4" type="noConversion"/>
  </si>
  <si>
    <t>남동구 논현동 111-79번지</t>
    <phoneticPr fontId="4" type="noConversion"/>
  </si>
  <si>
    <t>남동구 논현동 111-86번지</t>
    <phoneticPr fontId="4" type="noConversion"/>
  </si>
  <si>
    <t>남동구 고잔동 763-4번지일원</t>
  </si>
  <si>
    <t>남동구 고잔동 530-10번지</t>
    <phoneticPr fontId="4" type="noConversion"/>
  </si>
  <si>
    <t>남동구 고잔동 763-4번지</t>
    <phoneticPr fontId="4" type="noConversion"/>
  </si>
  <si>
    <t>남동구 논현동 431-8 아이시스템도장</t>
    <phoneticPr fontId="4" type="noConversion"/>
  </si>
  <si>
    <t>인천시 남동구 논현동 431-3</t>
    <phoneticPr fontId="4" type="noConversion"/>
  </si>
  <si>
    <t>인천시 남동구 논현동 431-8</t>
    <phoneticPr fontId="4" type="noConversion"/>
  </si>
  <si>
    <t>남동구 고잔동 670-6 삼화제작소</t>
    <phoneticPr fontId="4" type="noConversion"/>
  </si>
  <si>
    <t>인천시 남동구 고잔동 663-1</t>
    <phoneticPr fontId="4" type="noConversion"/>
  </si>
  <si>
    <t>인천시 남동구 고잔동 670-6</t>
    <phoneticPr fontId="4" type="noConversion"/>
  </si>
  <si>
    <t>운북동 장촌 일원 공급관</t>
    <phoneticPr fontId="4" type="noConversion"/>
  </si>
  <si>
    <t>안전투자</t>
    <phoneticPr fontId="4" type="noConversion"/>
  </si>
  <si>
    <t>산곡동 307</t>
    <phoneticPr fontId="4" type="noConversion"/>
  </si>
  <si>
    <t>산곡동 274</t>
    <phoneticPr fontId="4" type="noConversion"/>
  </si>
  <si>
    <t>작전동 854-4</t>
    <phoneticPr fontId="4" type="noConversion"/>
  </si>
  <si>
    <t>효성동 320-1</t>
    <phoneticPr fontId="4" type="noConversion"/>
  </si>
  <si>
    <t>가좌동 408-1</t>
    <phoneticPr fontId="4" type="noConversion"/>
  </si>
  <si>
    <t>가좌동 157-12</t>
    <phoneticPr fontId="4" type="noConversion"/>
  </si>
  <si>
    <t>노후배관 보수</t>
    <phoneticPr fontId="48" type="noConversion"/>
  </si>
  <si>
    <t>중구 사동 22-19번지 이설공사(신포지하)</t>
    <phoneticPr fontId="4" type="noConversion"/>
  </si>
  <si>
    <t>중구 북성동105-1번지주변이설공사</t>
    <phoneticPr fontId="4" type="noConversion"/>
  </si>
  <si>
    <t>중구유동 2-20번지 주변 이설공사(숭인지하차도 건설공사)</t>
    <phoneticPr fontId="4" type="noConversion"/>
  </si>
  <si>
    <t>미추홀구 관교동 536번지 주변 이설공사</t>
    <phoneticPr fontId="4" type="noConversion"/>
  </si>
  <si>
    <t>구분</t>
    <phoneticPr fontId="4" type="noConversion"/>
  </si>
  <si>
    <t>(단위 : m, 개소, 천원, 가구)</t>
    <phoneticPr fontId="4" type="noConversion"/>
  </si>
  <si>
    <t>보급세대(가구)</t>
    <phoneticPr fontId="4" type="noConversion"/>
  </si>
  <si>
    <t>변경사항</t>
    <phoneticPr fontId="4" type="noConversion"/>
  </si>
  <si>
    <t>취소사유</t>
    <phoneticPr fontId="4" type="noConversion"/>
  </si>
  <si>
    <t>중구(인)</t>
  </si>
  <si>
    <t>중산동 1316-1번지 일원 공급관</t>
  </si>
  <si>
    <t>보수율 가산</t>
  </si>
  <si>
    <t>계획추가</t>
    <phoneticPr fontId="4" type="noConversion"/>
  </si>
  <si>
    <t>운남동 1709-1번지 대성베르힐 인입공급관 연결공사</t>
  </si>
  <si>
    <t>중산동 1872-3번지 LH아파트 인입공급관 연결공사</t>
  </si>
  <si>
    <t>운남동 1599-8번지 테이튼오피스텔 인입공급관 연결공사</t>
  </si>
  <si>
    <t>중산동 1880-1번지 A37BL LH아파트 인입공급관 연결공사</t>
  </si>
  <si>
    <t>중구(인)</t>
    <phoneticPr fontId="4" type="noConversion"/>
  </si>
  <si>
    <t>보수율 가산</t>
    <phoneticPr fontId="4" type="noConversion"/>
  </si>
  <si>
    <t>연장 증가, 공사비 감소</t>
    <phoneticPr fontId="4" type="noConversion"/>
  </si>
  <si>
    <t>안전관리투자</t>
    <phoneticPr fontId="4" type="noConversion"/>
  </si>
  <si>
    <t>미추홀구 용현동 103-13번지일원</t>
  </si>
  <si>
    <t>연수구 송도동 155-1번지 송도아메리칸타운</t>
  </si>
  <si>
    <t>연수구 송도동 155-1번지일원</t>
  </si>
  <si>
    <t>압입구간 일부 공사 '25년 시행 예정</t>
  </si>
  <si>
    <t>중구 항동7가 27번지(국밥)일원</t>
  </si>
  <si>
    <t>중구 항동7가 27-89번지일원</t>
  </si>
  <si>
    <t>중구 항동7가 27-120번지일원</t>
  </si>
  <si>
    <t>보수율가산(최종)</t>
  </si>
  <si>
    <t>동구 송림동 125-1번지(장어집)일원</t>
  </si>
  <si>
    <t>동구 송림동 125-6번지일원</t>
  </si>
  <si>
    <t>동구 송림동 125-1번지일원</t>
  </si>
  <si>
    <t>미추홀구 숭의동 301-1번지(양촌리)일원</t>
  </si>
  <si>
    <t>미추홀구 숭의동 302-66번지일원</t>
  </si>
  <si>
    <t>미추홀구 숭의동 301-1번지일원</t>
  </si>
  <si>
    <t>미추홀구 숭의동 408-8번지(영화반점)일원</t>
  </si>
  <si>
    <t>미추홀구 숭의동 408번지일원</t>
  </si>
  <si>
    <t>미추홀구 숭의동 408-8번지일원</t>
  </si>
  <si>
    <t>미추홀구 학익동 256-10번지(식당)일원</t>
  </si>
  <si>
    <t>미추홀구 학익동 254-27번지일원</t>
  </si>
  <si>
    <t>미추홀구 학익동 256-10번지일원</t>
  </si>
  <si>
    <t>미추홀구 숭의동 63-8,9번지(염소탕)일원</t>
  </si>
  <si>
    <t>미추홀구 숭의동 78-9번지일원</t>
  </si>
  <si>
    <t>미추홀구 숭의동 62-8번지일원</t>
  </si>
  <si>
    <t>미추홀구 용현동 151-9번지일원</t>
  </si>
  <si>
    <t>미추홀구 용현동 140-7번지일원</t>
  </si>
  <si>
    <t>미추홀구 용현동 102-93번지일원</t>
  </si>
  <si>
    <t>추가(보수율가산)</t>
    <phoneticPr fontId="4" type="noConversion"/>
  </si>
  <si>
    <t>중산동 1316-1</t>
  </si>
  <si>
    <t>중산동 1002-8</t>
  </si>
  <si>
    <t>운북동 752-13번지 일원 공급관</t>
  </si>
  <si>
    <t>운북동 752-13</t>
  </si>
  <si>
    <t>운북동 752-9</t>
  </si>
  <si>
    <t>운북동 719-4번지 일원 공급관</t>
  </si>
  <si>
    <t>운북동 719-4</t>
  </si>
  <si>
    <t>운북동 431-1</t>
  </si>
  <si>
    <t>영종 성당일원(중산동 1287-1번지일원) 공급관</t>
  </si>
  <si>
    <t>중산동 1287-1</t>
  </si>
  <si>
    <t>중산동 1017-5</t>
  </si>
  <si>
    <t xml:space="preserve">운북동 장촌일원 공급관 2차 </t>
  </si>
  <si>
    <t>운북동 933-56</t>
  </si>
  <si>
    <t>중산동 1911-3번지 A60블록아파트 인입공급관 연결공사</t>
  </si>
  <si>
    <t>중산동 1911-3</t>
  </si>
  <si>
    <t>운남동 1709-1</t>
  </si>
  <si>
    <t>중산동 1872-3</t>
  </si>
  <si>
    <t>운남동 1681-2번지 호반써밋스카이센트럴2 인입공급관 연결공사</t>
  </si>
  <si>
    <t>운남동 1681-2</t>
  </si>
  <si>
    <t>운남동 1599-8</t>
  </si>
  <si>
    <t>중산동 1880-1</t>
  </si>
  <si>
    <t>계획추가</t>
  </si>
  <si>
    <t xml:space="preserve"> 비 고 </t>
    <phoneticPr fontId="4" type="noConversion"/>
  </si>
  <si>
    <t>-</t>
  </si>
  <si>
    <t>연장, 공사비 세대수 감소</t>
  </si>
  <si>
    <t>연장 증가, 공사비 감소</t>
  </si>
  <si>
    <t>연장, 공사비 증가 및 세대수 감소</t>
  </si>
  <si>
    <t>군구별(사)</t>
    <phoneticPr fontId="4" type="noConversion"/>
  </si>
  <si>
    <t>중구(삼)</t>
    <phoneticPr fontId="4" type="noConversion"/>
  </si>
  <si>
    <t>보수공사</t>
  </si>
  <si>
    <t>분기비</t>
  </si>
  <si>
    <t>예비비</t>
  </si>
  <si>
    <t xml:space="preserve">공사비감소 </t>
    <phoneticPr fontId="4" type="noConversion"/>
  </si>
  <si>
    <t>동구(삼)</t>
    <phoneticPr fontId="4" type="noConversion"/>
  </si>
  <si>
    <t>경제청(삼)</t>
    <phoneticPr fontId="4" type="noConversion"/>
  </si>
  <si>
    <t>길이, 금액 변경</t>
    <phoneticPr fontId="4" type="noConversion"/>
  </si>
  <si>
    <t>미추홀구 용현동 628-1번지오피스텔</t>
  </si>
  <si>
    <t>미추홀구 숭의동 362-19 힐스테이트숭의역</t>
  </si>
  <si>
    <t>미추홀구 용현동 628-50</t>
  </si>
  <si>
    <t>미추홀구 용현동 628</t>
  </si>
  <si>
    <t>미추홀구 숭의동 162-14</t>
  </si>
  <si>
    <t>미추홀구 숭의동 362-19</t>
  </si>
  <si>
    <t>미추홀구(삼)</t>
    <phoneticPr fontId="4" type="noConversion"/>
  </si>
  <si>
    <t>금액변경</t>
    <phoneticPr fontId="4" type="noConversion"/>
  </si>
  <si>
    <t>보수율가산(최종)</t>
    <phoneticPr fontId="4" type="noConversion"/>
  </si>
  <si>
    <t>연수구(삼)</t>
    <phoneticPr fontId="4" type="noConversion"/>
  </si>
  <si>
    <t>연수구 동춘동 52-1 연수 월드메르디앙 어반포레</t>
  </si>
  <si>
    <t>연수구 동춘동 52-1번지</t>
    <phoneticPr fontId="4" type="noConversion"/>
  </si>
  <si>
    <t>금액 변경</t>
    <phoneticPr fontId="4" type="noConversion"/>
  </si>
  <si>
    <t>연수구 옥련동 550 오징어유원지일원</t>
  </si>
  <si>
    <t>연수구 옥련동 563번지일원</t>
  </si>
  <si>
    <t>연수구 옥련동 550번지일원</t>
  </si>
  <si>
    <t>연수구 옥련동 555-2번지 횟집일원</t>
  </si>
  <si>
    <t>연수구 옥련동 555번지일원</t>
  </si>
  <si>
    <t>연수구 옥련동 555-2번지일원</t>
  </si>
  <si>
    <t>남동구 논현동 111-158번지일원</t>
  </si>
  <si>
    <t>남동구 논현동 111-8번지일원</t>
  </si>
  <si>
    <t>남동구(인)</t>
    <phoneticPr fontId="4" type="noConversion"/>
  </si>
  <si>
    <t>간석동 174-5</t>
  </si>
  <si>
    <t>간석동 900-138번지 힐스테이트 인입공급관 연결공사</t>
  </si>
  <si>
    <t>간석동 900-138</t>
  </si>
  <si>
    <t>만수동 889번지 대성산업개발공동주택 인입공급관 연결공사</t>
  </si>
  <si>
    <t>만수동 889</t>
  </si>
  <si>
    <t>남동구(인)</t>
  </si>
  <si>
    <t>간석동 174-5번지 월드메르디앙오피스텔 인입공급관 연결공사</t>
  </si>
  <si>
    <t>길이, 세대수, 금액변경</t>
    <phoneticPr fontId="4" type="noConversion"/>
  </si>
  <si>
    <t>남동구(삼)</t>
    <phoneticPr fontId="4" type="noConversion"/>
  </si>
  <si>
    <t>부평구(인)</t>
  </si>
  <si>
    <t>십정동 138-5번지 일원 공급관</t>
  </si>
  <si>
    <t>십정동 138-5</t>
  </si>
  <si>
    <t>십정동 140-2</t>
  </si>
  <si>
    <t>십정동 402-20번지 인피니엄오피스텔 공급관 연결공사</t>
  </si>
  <si>
    <t>십정동 402-20</t>
  </si>
  <si>
    <t>부평동 678-17번지 해링턴플레이스 인입공급관 연결공사</t>
  </si>
  <si>
    <t>부평동 678-17</t>
  </si>
  <si>
    <t>부평동 760-700번지 이편한세상 인입공급관 연결공사</t>
  </si>
  <si>
    <t>부평동 760-700</t>
  </si>
  <si>
    <t>부평동 767-1번지 백운하우스토리어반그린 인입공급관 연결공사</t>
  </si>
  <si>
    <t>부평동 767-1</t>
  </si>
  <si>
    <t>미추홀구 관교동 536번지 주변 이설공사</t>
  </si>
  <si>
    <t>미추홀구 숭의동 숭의현대 정압기 철거 및 설치</t>
  </si>
  <si>
    <t>연수구 옥련동 194-73번지 이설공사(아암지하도건설공사)</t>
  </si>
  <si>
    <t>연수구 송도역세권</t>
  </si>
  <si>
    <t>구월동 1142-11번지 일원 공급관</t>
  </si>
  <si>
    <t>산곡동 307번지 일원 BOX형 밸브 철거 및 교체</t>
  </si>
  <si>
    <t>산곡동 274번지 일원 BOX형 밸브 철거 및 교체</t>
  </si>
  <si>
    <t>금액, 세대수 변경</t>
    <phoneticPr fontId="4" type="noConversion"/>
  </si>
  <si>
    <t>부평구(인)</t>
    <phoneticPr fontId="4" type="noConversion"/>
  </si>
  <si>
    <t>계양구(인)</t>
  </si>
  <si>
    <t>효성동 604번지 일원 공급관</t>
  </si>
  <si>
    <t>효성동 604</t>
  </si>
  <si>
    <t>효성동 602-1</t>
  </si>
  <si>
    <t>계양구(인)</t>
    <phoneticPr fontId="4" type="noConversion"/>
  </si>
  <si>
    <t xml:space="preserve"> </t>
    <phoneticPr fontId="48" type="noConversion"/>
  </si>
  <si>
    <t xml:space="preserve">작전한양 지역정압기 후단 공급관 이설 </t>
  </si>
  <si>
    <t>효성동 320-1 BOX형밸브 철거 및 교체</t>
  </si>
  <si>
    <t>서구(인)</t>
  </si>
  <si>
    <t>오류동 1719-4번지 금호어울림 인입공급관 연결공사</t>
  </si>
  <si>
    <t>오류동 1719-4</t>
  </si>
  <si>
    <t>검단신도시 ~ 원당지구 본관</t>
  </si>
  <si>
    <t>원당동 862</t>
  </si>
  <si>
    <t>원당동 823-1</t>
  </si>
  <si>
    <t>검단신도시 2-2공구 업무 24블럭 일원 공급관</t>
  </si>
  <si>
    <t>불로동 산115-2</t>
  </si>
  <si>
    <t>오류동 1739-5번지 일원 공급관</t>
  </si>
  <si>
    <t>오류동 1739-5</t>
  </si>
  <si>
    <t>오류동 1739-7</t>
  </si>
  <si>
    <t>석남동 491-3번지 브라운스톤더프라임 인입공급관 연결공사</t>
  </si>
  <si>
    <t>석남동 491-3</t>
  </si>
  <si>
    <t>감단신도시 2-1공구 AA16블럭 힐스테이트 인입공급관 연결공사</t>
  </si>
  <si>
    <t>가좌동 209-7번지 LH청년오피스텔 인입공급관 연결공사</t>
  </si>
  <si>
    <t>가좌동 209-7</t>
  </si>
  <si>
    <t>서구(인)</t>
    <phoneticPr fontId="4" type="noConversion"/>
  </si>
  <si>
    <t>강화군(인)</t>
  </si>
  <si>
    <t>신문리 596-1번지 인천신문국민임대아파트 인입공급관 연결공사</t>
  </si>
  <si>
    <t>산문리 596-1</t>
  </si>
  <si>
    <t>삼성리 850-2번지 일원 공급관</t>
  </si>
  <si>
    <t>삼성리 850-2</t>
  </si>
  <si>
    <t>삼성리 827-7</t>
  </si>
  <si>
    <t>온수리 375-3번지 일원 공급관</t>
  </si>
  <si>
    <t>온수리 375-3</t>
  </si>
  <si>
    <t>온수리 372-59</t>
  </si>
  <si>
    <t>창리 531-1번지 일원 공급관</t>
  </si>
  <si>
    <t>창리 531-1</t>
  </si>
  <si>
    <t>창리 525-22</t>
  </si>
  <si>
    <t>보수율 가산</t>
    <phoneticPr fontId="4" type="noConversion"/>
  </si>
  <si>
    <t>가좌동 408-1번지 일원 배관 이설(BOX형 밸브 포함)</t>
  </si>
  <si>
    <t>가좌동 157-12 BOX형밸브 철거 및 교체</t>
  </si>
  <si>
    <t>길이, 금액 변경</t>
    <phoneticPr fontId="4" type="noConversion"/>
  </si>
  <si>
    <t>길이,금액, 세대수 변경</t>
    <phoneticPr fontId="4" type="noConversion"/>
  </si>
  <si>
    <t>길이, 금액, 세대수 변경</t>
    <phoneticPr fontId="4" type="noConversion"/>
  </si>
  <si>
    <t>금액 세대수 변경</t>
    <phoneticPr fontId="4" type="noConversion"/>
  </si>
  <si>
    <t>금액 변경</t>
    <phoneticPr fontId="4" type="noConversion"/>
  </si>
  <si>
    <t>강화군(인)</t>
    <phoneticPr fontId="4" type="noConversion"/>
  </si>
  <si>
    <t>배관연장</t>
    <phoneticPr fontId="4" type="noConversion"/>
  </si>
  <si>
    <t>24년 건 지연 추가</t>
  </si>
  <si>
    <t>연수구 송도동 418 롯데바이오</t>
  </si>
  <si>
    <t>연수구 송도동 11공구 일원</t>
  </si>
  <si>
    <t>○ 변경전</t>
    <phoneticPr fontId="4" type="noConversion"/>
  </si>
  <si>
    <t>○ 변경후</t>
    <phoneticPr fontId="4" type="noConversion"/>
  </si>
  <si>
    <t>합계</t>
  </si>
  <si>
    <t>인천도시가스㈜</t>
  </si>
  <si>
    <t>㈜삼천리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</si>
</sst>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_ * #,##0_ ;_ * \-#,##0_ ;_ * &quot;-&quot;_ ;_ @_ "/>
    <numFmt numFmtId="178" formatCode="0.0"/>
    <numFmt numFmtId="179" formatCode="_ * #,##0_ ;_ * &quot;▲&quot;#,##0_ ;_ * &quot;-&quot;_ ;_ @_ "/>
    <numFmt numFmtId="180" formatCode="0.0%"/>
    <numFmt numFmtId="181" formatCode="0.000000"/>
    <numFmt numFmtId="182" formatCode="#,##0.0"/>
    <numFmt numFmtId="183" formatCode="_ * #,##0.0_ ;_ * &quot;▲&quot;#,##0.0_ ;_ * &quot;-&quot;_ ;_ @_ "/>
    <numFmt numFmtId="184" formatCode="_ * #,##0.00_ ;_ * \-#,##0.00_ ;_ * &quot;-&quot;??_ ;_ @_ "/>
    <numFmt numFmtId="185" formatCode="&quot;₩&quot;#,##0;[Red]&quot;₩&quot;\-#,##0"/>
    <numFmt numFmtId="186" formatCode="&quot;₩&quot;#,##0.00;[Red]&quot;₩&quot;\-#,##0.00"/>
    <numFmt numFmtId="187" formatCode="_ &quot;₩&quot;* #,##0_ ;_ &quot;₩&quot;* \-#,##0_ ;_ &quot;₩&quot;* &quot;-&quot;_ ;_ @_ "/>
    <numFmt numFmtId="188" formatCode="_ &quot;₩&quot;* #,##0.00_ ;_ &quot;₩&quot;* \-#,##0.00_ ;_ &quot;₩&quot;* &quot;-&quot;??_ ;_ @_ "/>
    <numFmt numFmtId="189" formatCode="&quot;$&quot;#,##0_);[Red]\(&quot;$&quot;#,##0\)"/>
    <numFmt numFmtId="190" formatCode="&quot;$&quot;#,##0.00_);[Red]\(&quot;$&quot;#,##0.00\)"/>
    <numFmt numFmtId="191" formatCode="#,##0;[Red]&quot;-&quot;#,##0"/>
    <numFmt numFmtId="192" formatCode="#,##0.00;[Red]&quot;-&quot;#,##0.00"/>
    <numFmt numFmtId="193" formatCode="* _-&quot;₩&quot;#,##0;* \-&quot;₩&quot;#,##0;* _-&quot;₩&quot;&quot;-&quot;;@"/>
    <numFmt numFmtId="194" formatCode="* #,##0;* \-#,##0;* &quot;-&quot;;@"/>
    <numFmt numFmtId="195" formatCode="* _-&quot;₩&quot;#,##0.00;* \-&quot;₩&quot;#,##0.00;* _-&quot;₩&quot;&quot;-&quot;??;@"/>
    <numFmt numFmtId="196" formatCode="* #,##0.00;* \-#,##0.00;* &quot;-&quot;??;@"/>
    <numFmt numFmtId="197" formatCode="&quot;₩&quot;#\!\,##0\!.00;&quot;₩&quot;&quot;₩&quot;\!\-#\!\,##0\!.00"/>
    <numFmt numFmtId="198" formatCode="&quot;₩&quot;#\!\,##0;[Red]&quot;₩&quot;&quot;₩&quot;&quot;₩&quot;&quot;₩&quot;&quot;₩&quot;\!\-#\!\,##0"/>
    <numFmt numFmtId="199" formatCode="#,##0\ ;&quot;▼&quot;#,##0\ ;&quot;-&quot;\ "/>
    <numFmt numFmtId="200" formatCode="yyyy/mm"/>
    <numFmt numFmtId="201" formatCode="_-* #,##0.0_-;\-* #,##0.0_-;_-* &quot;-&quot;_-;_-@_-"/>
    <numFmt numFmtId="202" formatCode="#,##0_);[Red]\(#,##0\)"/>
  </numFmts>
  <fonts count="8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name val="굴림체"/>
      <family val="3"/>
      <charset val="129"/>
    </font>
    <font>
      <sz val="10"/>
      <name val="Arial"/>
      <family val="2"/>
    </font>
    <font>
      <sz val="12"/>
      <name val="굴림체"/>
      <family val="3"/>
      <charset val="129"/>
    </font>
    <font>
      <sz val="11"/>
      <name val="µ¸¿ò"/>
      <family val="3"/>
      <charset val="129"/>
    </font>
    <font>
      <sz val="11"/>
      <name val="굴림"/>
      <family val="3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"/>
      <color indexed="8"/>
      <name val="Courier"/>
      <family val="3"/>
    </font>
    <font>
      <sz val="11"/>
      <name val="돋움"/>
      <family val="3"/>
      <charset val="129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0"/>
      <name val="명조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±¼¸²Ã¼"/>
      <family val="3"/>
      <charset val="129"/>
    </font>
    <font>
      <b/>
      <sz val="12"/>
      <name val="Arial"/>
      <family val="2"/>
    </font>
    <font>
      <sz val="12"/>
      <name val="바탕체"/>
      <family val="1"/>
      <charset val="129"/>
    </font>
    <font>
      <b/>
      <sz val="18"/>
      <name val="Arial"/>
      <family val="2"/>
    </font>
    <font>
      <sz val="10"/>
      <name val="굴림체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11"/>
      <color theme="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0"/>
      <color rgb="FF008000"/>
      <name val="맑은 고딕"/>
      <family val="3"/>
      <charset val="129"/>
      <scheme val="minor"/>
    </font>
    <font>
      <b/>
      <sz val="14"/>
      <name val="맑은 고딕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2"/>
      <name val="HY울릉도L"/>
      <family val="1"/>
      <charset val="129"/>
    </font>
    <font>
      <sz val="12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6"/>
      <name val="맑은 고딕"/>
      <family val="3"/>
      <charset val="129"/>
      <scheme val="minor"/>
    </font>
    <font>
      <b/>
      <sz val="2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1"/>
      <color rgb="FFFF0000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1"/>
      <color rgb="FF0000CC"/>
      <name val="돋움"/>
      <family val="3"/>
      <charset val="129"/>
    </font>
    <font>
      <sz val="10"/>
      <color rgb="FF0000CC"/>
      <name val="맑은 고딕"/>
      <family val="3"/>
      <charset val="129"/>
      <scheme val="minor"/>
    </font>
    <font>
      <sz val="12"/>
      <color rgb="FF0000CC"/>
      <name val="맑은 고딕"/>
      <family val="3"/>
      <charset val="129"/>
      <scheme val="minor"/>
    </font>
    <font>
      <b/>
      <sz val="12"/>
      <color rgb="FF0000CC"/>
      <name val="맑은 고딕"/>
      <family val="3"/>
      <charset val="129"/>
      <scheme val="minor"/>
    </font>
    <font>
      <b/>
      <sz val="11"/>
      <color rgb="FF0000CC"/>
      <name val="돋움"/>
      <family val="3"/>
      <charset val="129"/>
    </font>
    <font>
      <b/>
      <sz val="12"/>
      <color theme="1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4">
    <xf numFmtId="0" fontId="0" fillId="0" borderId="0"/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19" fillId="0" borderId="0" applyFont="0" applyFill="0" applyBorder="0" applyAlignment="0" applyProtection="0"/>
    <xf numFmtId="188" fontId="9" fillId="0" borderId="0" applyFont="0" applyFill="0" applyBorder="0" applyAlignment="0" applyProtection="0"/>
    <xf numFmtId="185" fontId="19" fillId="0" borderId="0" applyFont="0" applyFill="0" applyBorder="0" applyAlignment="0" applyProtection="0"/>
    <xf numFmtId="188" fontId="9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1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191" fontId="19" fillId="0" borderId="0" applyFont="0" applyFill="0" applyBorder="0" applyAlignment="0" applyProtection="0"/>
    <xf numFmtId="177" fontId="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9" fillId="0" borderId="0" applyFont="0" applyFill="0" applyBorder="0" applyAlignment="0" applyProtection="0"/>
    <xf numFmtId="184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184" fontId="9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0" fillId="0" borderId="0"/>
    <xf numFmtId="0" fontId="20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21" fillId="0" borderId="0"/>
    <xf numFmtId="0" fontId="11" fillId="0" borderId="0"/>
    <xf numFmtId="0" fontId="9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1" fillId="0" borderId="0"/>
    <xf numFmtId="0" fontId="9" fillId="0" borderId="0"/>
    <xf numFmtId="0" fontId="12" fillId="0" borderId="0"/>
    <xf numFmtId="0" fontId="23" fillId="0" borderId="0"/>
    <xf numFmtId="0" fontId="22" fillId="0" borderId="0"/>
    <xf numFmtId="0" fontId="22" fillId="0" borderId="0"/>
    <xf numFmtId="0" fontId="12" fillId="0" borderId="0"/>
    <xf numFmtId="0" fontId="23" fillId="0" borderId="0"/>
    <xf numFmtId="0" fontId="20" fillId="0" borderId="0"/>
    <xf numFmtId="0" fontId="21" fillId="0" borderId="0"/>
    <xf numFmtId="0" fontId="14" fillId="0" borderId="0" applyFill="0" applyBorder="0" applyAlignment="0"/>
    <xf numFmtId="0" fontId="31" fillId="0" borderId="0"/>
    <xf numFmtId="4" fontId="13" fillId="0" borderId="0">
      <protection locked="0"/>
    </xf>
    <xf numFmtId="19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7" fillId="0" borderId="0" applyFont="0" applyFill="0" applyBorder="0" applyAlignment="0" applyProtection="0"/>
    <xf numFmtId="178" fontId="10" fillId="0" borderId="0">
      <protection locked="0"/>
    </xf>
    <xf numFmtId="19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81" fontId="10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3" fontId="10" fillId="0" borderId="0">
      <protection locked="0"/>
    </xf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38" fontId="32" fillId="2" borderId="0" applyNumberFormat="0" applyBorder="0" applyAlignment="0" applyProtection="0"/>
    <xf numFmtId="0" fontId="33" fillId="0" borderId="0">
      <alignment horizontal="left"/>
    </xf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0" fontId="10" fillId="0" borderId="0">
      <protection locked="0"/>
    </xf>
    <xf numFmtId="180" fontId="10" fillId="0" borderId="0">
      <protection locked="0"/>
    </xf>
    <xf numFmtId="10" fontId="32" fillId="3" borderId="3" applyNumberFormat="0" applyBorder="0" applyAlignment="0" applyProtection="0"/>
    <xf numFmtId="0" fontId="34" fillId="0" borderId="4"/>
    <xf numFmtId="37" fontId="35" fillId="0" borderId="0"/>
    <xf numFmtId="198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182" fontId="10" fillId="0" borderId="0">
      <protection locked="0"/>
    </xf>
    <xf numFmtId="10" fontId="7" fillId="0" borderId="0" applyFont="0" applyFill="0" applyBorder="0" applyAlignment="0" applyProtection="0"/>
    <xf numFmtId="0" fontId="34" fillId="0" borderId="0"/>
    <xf numFmtId="180" fontId="10" fillId="0" borderId="5">
      <protection locked="0"/>
    </xf>
    <xf numFmtId="0" fontId="7" fillId="0" borderId="6" applyNumberFormat="0" applyFont="0" applyFill="0" applyAlignment="0" applyProtection="0"/>
    <xf numFmtId="0" fontId="7" fillId="0" borderId="6" applyNumberFormat="0" applyFont="0" applyFill="0" applyAlignment="0" applyProtection="0"/>
    <xf numFmtId="179" fontId="8" fillId="0" borderId="0" applyFill="0" applyBorder="0" applyProtection="0">
      <alignment horizontal="center" vertical="center"/>
    </xf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1" fontId="14" fillId="0" borderId="0" applyFont="0" applyFill="0" applyBorder="0" applyAlignment="0" applyProtection="0"/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7" fillId="0" borderId="7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0" fontId="2" fillId="4" borderId="19" applyNumberFormat="0" applyFont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0" fillId="0" borderId="0"/>
    <xf numFmtId="0" fontId="51" fillId="0" borderId="0">
      <alignment vertical="center"/>
    </xf>
    <xf numFmtId="0" fontId="3" fillId="0" borderId="0"/>
    <xf numFmtId="0" fontId="37" fillId="0" borderId="0">
      <alignment vertical="center"/>
    </xf>
    <xf numFmtId="0" fontId="50" fillId="0" borderId="0"/>
    <xf numFmtId="0" fontId="49" fillId="0" borderId="0">
      <alignment vertical="center"/>
    </xf>
    <xf numFmtId="0" fontId="8" fillId="0" borderId="0"/>
    <xf numFmtId="0" fontId="7" fillId="0" borderId="0"/>
    <xf numFmtId="0" fontId="7" fillId="0" borderId="0"/>
    <xf numFmtId="0" fontId="1" fillId="0" borderId="0">
      <alignment vertical="center"/>
    </xf>
    <xf numFmtId="0" fontId="3" fillId="0" borderId="0" applyFill="0" applyBorder="0" applyAlignment="0"/>
    <xf numFmtId="0" fontId="5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7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7" fillId="0" borderId="0">
      <alignment vertical="center"/>
    </xf>
    <xf numFmtId="177" fontId="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54">
    <xf numFmtId="0" fontId="0" fillId="0" borderId="0" xfId="0"/>
    <xf numFmtId="41" fontId="38" fillId="0" borderId="0" xfId="212" applyFont="1" applyFill="1" applyAlignment="1">
      <alignment vertical="center"/>
    </xf>
    <xf numFmtId="41" fontId="39" fillId="0" borderId="0" xfId="212" applyFont="1" applyFill="1" applyBorder="1" applyAlignment="1">
      <alignment horizontal="center" vertical="center"/>
    </xf>
    <xf numFmtId="41" fontId="40" fillId="0" borderId="0" xfId="212" applyFont="1" applyFill="1" applyBorder="1" applyAlignment="1">
      <alignment horizontal="right" vertical="center" shrinkToFit="1"/>
    </xf>
    <xf numFmtId="41" fontId="40" fillId="0" borderId="0" xfId="212" applyFont="1" applyFill="1" applyBorder="1" applyAlignment="1">
      <alignment horizontal="right" vertical="center"/>
    </xf>
    <xf numFmtId="41" fontId="41" fillId="0" borderId="0" xfId="212" applyFont="1" applyFill="1" applyBorder="1" applyAlignment="1">
      <alignment horizontal="right" vertical="center"/>
    </xf>
    <xf numFmtId="41" fontId="41" fillId="0" borderId="0" xfId="212" applyFont="1" applyFill="1" applyBorder="1" applyAlignment="1">
      <alignment horizontal="center" vertical="center"/>
    </xf>
    <xf numFmtId="41" fontId="40" fillId="0" borderId="0" xfId="212" applyFont="1" applyFill="1" applyAlignment="1">
      <alignment vertical="center"/>
    </xf>
    <xf numFmtId="41" fontId="45" fillId="0" borderId="0" xfId="212" applyFont="1" applyFill="1" applyAlignment="1">
      <alignment vertical="center"/>
    </xf>
    <xf numFmtId="41" fontId="42" fillId="0" borderId="0" xfId="212" applyFont="1" applyFill="1" applyAlignment="1">
      <alignment vertical="center"/>
    </xf>
    <xf numFmtId="41" fontId="43" fillId="0" borderId="0" xfId="212" applyFont="1" applyFill="1" applyAlignment="1">
      <alignment vertical="center"/>
    </xf>
    <xf numFmtId="41" fontId="40" fillId="0" borderId="0" xfId="212" applyFont="1" applyFill="1" applyAlignment="1">
      <alignment vertical="center" shrinkToFit="1"/>
    </xf>
    <xf numFmtId="41" fontId="40" fillId="0" borderId="0" xfId="212" applyFont="1" applyFill="1" applyAlignment="1">
      <alignment horizontal="center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right" vertical="center"/>
    </xf>
    <xf numFmtId="0" fontId="47" fillId="17" borderId="3" xfId="0" applyFont="1" applyFill="1" applyBorder="1" applyAlignment="1">
      <alignment horizontal="center" vertical="center"/>
    </xf>
    <xf numFmtId="0" fontId="47" fillId="18" borderId="3" xfId="0" applyFont="1" applyFill="1" applyBorder="1" applyAlignment="1">
      <alignment horizontal="center" vertical="center"/>
    </xf>
    <xf numFmtId="199" fontId="47" fillId="18" borderId="13" xfId="0" applyNumberFormat="1" applyFont="1" applyFill="1" applyBorder="1" applyAlignment="1">
      <alignment horizontal="right" vertical="center"/>
    </xf>
    <xf numFmtId="199" fontId="47" fillId="18" borderId="3" xfId="0" applyNumberFormat="1" applyFont="1" applyFill="1" applyBorder="1" applyAlignment="1">
      <alignment horizontal="right" vertical="center"/>
    </xf>
    <xf numFmtId="0" fontId="47" fillId="0" borderId="11" xfId="0" applyFont="1" applyBorder="1" applyAlignment="1">
      <alignment horizontal="center" vertical="center"/>
    </xf>
    <xf numFmtId="199" fontId="47" fillId="0" borderId="15" xfId="0" applyNumberFormat="1" applyFont="1" applyBorder="1" applyAlignment="1">
      <alignment horizontal="right" vertical="center"/>
    </xf>
    <xf numFmtId="199" fontId="47" fillId="0" borderId="11" xfId="0" applyNumberFormat="1" applyFont="1" applyBorder="1" applyAlignment="1">
      <alignment horizontal="right" vertical="center"/>
    </xf>
    <xf numFmtId="0" fontId="47" fillId="0" borderId="10" xfId="0" applyFont="1" applyBorder="1" applyAlignment="1">
      <alignment horizontal="center" vertical="center"/>
    </xf>
    <xf numFmtId="199" fontId="47" fillId="0" borderId="14" xfId="0" applyNumberFormat="1" applyFont="1" applyBorder="1" applyAlignment="1">
      <alignment horizontal="right" vertical="center"/>
    </xf>
    <xf numFmtId="199" fontId="47" fillId="0" borderId="10" xfId="0" applyNumberFormat="1" applyFont="1" applyBorder="1" applyAlignment="1">
      <alignment horizontal="right" vertical="center"/>
    </xf>
    <xf numFmtId="0" fontId="47" fillId="0" borderId="12" xfId="0" applyFont="1" applyBorder="1" applyAlignment="1">
      <alignment horizontal="center" vertical="center"/>
    </xf>
    <xf numFmtId="199" fontId="47" fillId="0" borderId="16" xfId="0" applyNumberFormat="1" applyFont="1" applyBorder="1" applyAlignment="1">
      <alignment horizontal="right" vertical="center"/>
    </xf>
    <xf numFmtId="199" fontId="47" fillId="0" borderId="12" xfId="0" applyNumberFormat="1" applyFont="1" applyBorder="1" applyAlignment="1">
      <alignment horizontal="right" vertical="center"/>
    </xf>
    <xf numFmtId="41" fontId="39" fillId="0" borderId="0" xfId="213" applyFont="1" applyFill="1" applyBorder="1" applyAlignment="1">
      <alignment horizontal="center" vertical="center"/>
    </xf>
    <xf numFmtId="41" fontId="40" fillId="0" borderId="0" xfId="213" applyFont="1" applyFill="1" applyBorder="1" applyAlignment="1">
      <alignment horizontal="right" vertical="center" shrinkToFit="1"/>
    </xf>
    <xf numFmtId="41" fontId="40" fillId="0" borderId="0" xfId="213" applyFont="1" applyFill="1" applyBorder="1" applyAlignment="1">
      <alignment horizontal="right" vertical="center"/>
    </xf>
    <xf numFmtId="41" fontId="41" fillId="0" borderId="0" xfId="213" applyFont="1" applyFill="1" applyBorder="1" applyAlignment="1">
      <alignment horizontal="right" vertical="center"/>
    </xf>
    <xf numFmtId="41" fontId="39" fillId="0" borderId="0" xfId="213" applyFont="1" applyFill="1" applyBorder="1" applyAlignment="1">
      <alignment horizontal="right" vertical="center"/>
    </xf>
    <xf numFmtId="41" fontId="40" fillId="0" borderId="0" xfId="213" applyFont="1" applyFill="1" applyAlignment="1">
      <alignment vertical="center"/>
    </xf>
    <xf numFmtId="41" fontId="40" fillId="20" borderId="0" xfId="213" applyFont="1" applyFill="1" applyAlignment="1">
      <alignment vertical="center"/>
    </xf>
    <xf numFmtId="0" fontId="54" fillId="0" borderId="0" xfId="0" applyFont="1" applyAlignment="1">
      <alignment horizontal="center" vertical="center"/>
    </xf>
    <xf numFmtId="41" fontId="53" fillId="22" borderId="3" xfId="213" applyFont="1" applyFill="1" applyBorder="1" applyAlignment="1">
      <alignment horizontal="center" vertical="center"/>
    </xf>
    <xf numFmtId="41" fontId="53" fillId="22" borderId="3" xfId="213" applyFont="1" applyFill="1" applyBorder="1" applyAlignment="1">
      <alignment horizontal="center" vertical="center" shrinkToFit="1"/>
    </xf>
    <xf numFmtId="41" fontId="53" fillId="22" borderId="3" xfId="214" applyFont="1" applyFill="1" applyBorder="1" applyAlignment="1">
      <alignment horizontal="center" vertical="center"/>
    </xf>
    <xf numFmtId="41" fontId="40" fillId="0" borderId="3" xfId="213" applyFont="1" applyFill="1" applyBorder="1" applyAlignment="1">
      <alignment horizontal="center" vertical="center"/>
    </xf>
    <xf numFmtId="41" fontId="40" fillId="0" borderId="3" xfId="214" applyFont="1" applyFill="1" applyBorder="1" applyAlignment="1">
      <alignment horizontal="left" vertical="center"/>
    </xf>
    <xf numFmtId="41" fontId="40" fillId="0" borderId="3" xfId="214" applyFont="1" applyFill="1" applyBorder="1" applyAlignment="1">
      <alignment vertical="center"/>
    </xf>
    <xf numFmtId="41" fontId="40" fillId="0" borderId="3" xfId="214" quotePrefix="1" applyFont="1" applyFill="1" applyBorder="1" applyAlignment="1">
      <alignment horizontal="center" vertical="center"/>
    </xf>
    <xf numFmtId="41" fontId="40" fillId="0" borderId="3" xfId="214" applyFont="1" applyFill="1" applyBorder="1" applyAlignment="1">
      <alignment horizontal="right" vertical="center"/>
    </xf>
    <xf numFmtId="41" fontId="40" fillId="0" borderId="3" xfId="214" quotePrefix="1" applyFont="1" applyFill="1" applyBorder="1" applyAlignment="1">
      <alignment vertical="center"/>
    </xf>
    <xf numFmtId="41" fontId="40" fillId="0" borderId="3" xfId="214" applyFont="1" applyBorder="1" applyAlignment="1">
      <alignment vertical="center"/>
    </xf>
    <xf numFmtId="41" fontId="40" fillId="19" borderId="3" xfId="214" applyFont="1" applyFill="1" applyBorder="1" applyAlignment="1">
      <alignment vertical="center"/>
    </xf>
    <xf numFmtId="41" fontId="40" fillId="19" borderId="3" xfId="214" applyFont="1" applyFill="1" applyBorder="1" applyAlignment="1">
      <alignment horizontal="right" vertical="center"/>
    </xf>
    <xf numFmtId="41" fontId="43" fillId="0" borderId="3" xfId="212" applyFont="1" applyFill="1" applyBorder="1" applyAlignment="1">
      <alignment horizontal="center" vertical="center"/>
    </xf>
    <xf numFmtId="41" fontId="61" fillId="0" borderId="3" xfId="214" applyFont="1" applyFill="1" applyBorder="1" applyAlignment="1">
      <alignment horizontal="left" vertical="center"/>
    </xf>
    <xf numFmtId="41" fontId="55" fillId="22" borderId="3" xfId="212" applyFont="1" applyFill="1" applyBorder="1" applyAlignment="1">
      <alignment horizontal="center" vertical="center" shrinkToFit="1"/>
    </xf>
    <xf numFmtId="41" fontId="55" fillId="22" borderId="3" xfId="212" applyFont="1" applyFill="1" applyBorder="1" applyAlignment="1">
      <alignment horizontal="center" vertical="center"/>
    </xf>
    <xf numFmtId="41" fontId="40" fillId="21" borderId="3" xfId="212" applyFont="1" applyFill="1" applyBorder="1" applyAlignment="1">
      <alignment horizontal="center" vertical="center"/>
    </xf>
    <xf numFmtId="41" fontId="40" fillId="21" borderId="3" xfId="212" applyFont="1" applyFill="1" applyBorder="1" applyAlignment="1">
      <alignment horizontal="center" vertical="center" shrinkToFit="1"/>
    </xf>
    <xf numFmtId="41" fontId="40" fillId="21" borderId="3" xfId="212" applyFont="1" applyFill="1" applyBorder="1" applyAlignment="1">
      <alignment horizontal="right" vertical="center" shrinkToFit="1"/>
    </xf>
    <xf numFmtId="41" fontId="40" fillId="21" borderId="3" xfId="212" applyFont="1" applyFill="1" applyBorder="1" applyAlignment="1">
      <alignment horizontal="right" vertical="center"/>
    </xf>
    <xf numFmtId="41" fontId="39" fillId="21" borderId="3" xfId="212" applyFont="1" applyFill="1" applyBorder="1" applyAlignment="1">
      <alignment horizontal="center" vertical="center"/>
    </xf>
    <xf numFmtId="41" fontId="52" fillId="0" borderId="3" xfId="212" applyFont="1" applyFill="1" applyBorder="1" applyAlignment="1">
      <alignment horizontal="center" vertical="center"/>
    </xf>
    <xf numFmtId="41" fontId="52" fillId="0" borderId="3" xfId="212" applyFont="1" applyFill="1" applyBorder="1" applyAlignment="1">
      <alignment horizontal="left" vertical="center" shrinkToFit="1"/>
    </xf>
    <xf numFmtId="41" fontId="52" fillId="0" borderId="3" xfId="212" applyFont="1" applyFill="1" applyBorder="1" applyAlignment="1">
      <alignment vertical="center"/>
    </xf>
    <xf numFmtId="41" fontId="52" fillId="0" borderId="3" xfId="212" quotePrefix="1" applyFont="1" applyFill="1" applyBorder="1" applyAlignment="1">
      <alignment horizontal="center" vertical="center"/>
    </xf>
    <xf numFmtId="41" fontId="52" fillId="0" borderId="3" xfId="212" applyFont="1" applyFill="1" applyBorder="1" applyAlignment="1">
      <alignment horizontal="right" vertical="center"/>
    </xf>
    <xf numFmtId="41" fontId="62" fillId="0" borderId="3" xfId="212" applyFont="1" applyFill="1" applyBorder="1" applyAlignment="1">
      <alignment horizontal="center" vertical="center"/>
    </xf>
    <xf numFmtId="176" fontId="52" fillId="0" borderId="3" xfId="212" applyNumberFormat="1" applyFont="1" applyFill="1" applyBorder="1" applyAlignment="1">
      <alignment vertical="center"/>
    </xf>
    <xf numFmtId="41" fontId="52" fillId="0" borderId="3" xfId="213" applyFont="1" applyFill="1" applyBorder="1" applyAlignment="1">
      <alignment horizontal="left" vertical="center" shrinkToFit="1"/>
    </xf>
    <xf numFmtId="41" fontId="52" fillId="0" borderId="3" xfId="213" quotePrefix="1" applyFont="1" applyFill="1" applyBorder="1" applyAlignment="1">
      <alignment vertical="center"/>
    </xf>
    <xf numFmtId="41" fontId="52" fillId="0" borderId="3" xfId="213" quotePrefix="1" applyFont="1" applyFill="1" applyBorder="1" applyAlignment="1">
      <alignment horizontal="center" vertical="center"/>
    </xf>
    <xf numFmtId="41" fontId="52" fillId="0" borderId="3" xfId="213" applyFont="1" applyFill="1" applyBorder="1" applyAlignment="1">
      <alignment horizontal="right" vertical="center"/>
    </xf>
    <xf numFmtId="41" fontId="62" fillId="0" borderId="3" xfId="213" applyFont="1" applyFill="1" applyBorder="1" applyAlignment="1">
      <alignment horizontal="center" vertical="center"/>
    </xf>
    <xf numFmtId="41" fontId="52" fillId="0" borderId="3" xfId="213" applyFont="1" applyFill="1" applyBorder="1" applyAlignment="1">
      <alignment horizontal="center" vertical="center"/>
    </xf>
    <xf numFmtId="41" fontId="52" fillId="0" borderId="3" xfId="212" quotePrefix="1" applyFont="1" applyFill="1" applyBorder="1" applyAlignment="1">
      <alignment horizontal="right" vertical="center"/>
    </xf>
    <xf numFmtId="200" fontId="62" fillId="0" borderId="3" xfId="212" applyNumberFormat="1" applyFont="1" applyFill="1" applyBorder="1" applyAlignment="1">
      <alignment horizontal="center" vertical="center"/>
    </xf>
    <xf numFmtId="200" fontId="62" fillId="0" borderId="3" xfId="213" applyNumberFormat="1" applyFont="1" applyFill="1" applyBorder="1" applyAlignment="1">
      <alignment horizontal="center" vertical="center"/>
    </xf>
    <xf numFmtId="200" fontId="52" fillId="0" borderId="3" xfId="213" applyNumberFormat="1" applyFont="1" applyFill="1" applyBorder="1" applyAlignment="1">
      <alignment horizontal="center" vertical="center"/>
    </xf>
    <xf numFmtId="200" fontId="52" fillId="0" borderId="3" xfId="212" applyNumberFormat="1" applyFont="1" applyFill="1" applyBorder="1" applyAlignment="1">
      <alignment horizontal="center" vertical="center"/>
    </xf>
    <xf numFmtId="41" fontId="40" fillId="0" borderId="3" xfId="213" applyFont="1" applyFill="1" applyBorder="1" applyAlignment="1">
      <alignment vertical="center"/>
    </xf>
    <xf numFmtId="41" fontId="40" fillId="19" borderId="3" xfId="214" applyFont="1" applyFill="1" applyBorder="1" applyAlignment="1">
      <alignment horizontal="left" vertical="center"/>
    </xf>
    <xf numFmtId="41" fontId="40" fillId="19" borderId="3" xfId="213" applyFont="1" applyFill="1" applyBorder="1" applyAlignment="1">
      <alignment horizontal="center" vertical="center"/>
    </xf>
    <xf numFmtId="41" fontId="52" fillId="19" borderId="3" xfId="212" applyFont="1" applyFill="1" applyBorder="1" applyAlignment="1">
      <alignment horizontal="left" vertical="center" shrinkToFit="1"/>
    </xf>
    <xf numFmtId="41" fontId="52" fillId="19" borderId="3" xfId="213" applyFont="1" applyFill="1" applyBorder="1" applyAlignment="1">
      <alignment horizontal="left" vertical="center" shrinkToFit="1"/>
    </xf>
    <xf numFmtId="42" fontId="52" fillId="19" borderId="3" xfId="212" applyNumberFormat="1" applyFont="1" applyFill="1" applyBorder="1" applyAlignment="1">
      <alignment horizontal="left" vertical="center" shrinkToFit="1"/>
    </xf>
    <xf numFmtId="41" fontId="40" fillId="19" borderId="3" xfId="214" quotePrefix="1" applyFont="1" applyFill="1" applyBorder="1" applyAlignment="1">
      <alignment vertical="center"/>
    </xf>
    <xf numFmtId="41" fontId="40" fillId="19" borderId="3" xfId="214" quotePrefix="1" applyFont="1" applyFill="1" applyBorder="1" applyAlignment="1">
      <alignment horizontal="center" vertical="center"/>
    </xf>
    <xf numFmtId="41" fontId="40" fillId="19" borderId="3" xfId="213" applyFont="1" applyFill="1" applyBorder="1" applyAlignment="1">
      <alignment vertical="center"/>
    </xf>
    <xf numFmtId="41" fontId="52" fillId="19" borderId="3" xfId="213" applyFont="1" applyFill="1" applyBorder="1" applyAlignment="1">
      <alignment horizontal="center" vertical="center"/>
    </xf>
    <xf numFmtId="41" fontId="43" fillId="0" borderId="3" xfId="213" applyFont="1" applyFill="1" applyBorder="1" applyAlignment="1">
      <alignment horizontal="center" vertical="center"/>
    </xf>
    <xf numFmtId="41" fontId="56" fillId="22" borderId="3" xfId="0" applyNumberFormat="1" applyFont="1" applyFill="1" applyBorder="1" applyAlignment="1">
      <alignment horizontal="center" vertical="center"/>
    </xf>
    <xf numFmtId="41" fontId="56" fillId="22" borderId="3" xfId="0" applyNumberFormat="1" applyFont="1" applyFill="1" applyBorder="1" applyAlignment="1">
      <alignment horizontal="center" vertical="center" shrinkToFit="1"/>
    </xf>
    <xf numFmtId="41" fontId="63" fillId="22" borderId="3" xfId="0" applyNumberFormat="1" applyFont="1" applyFill="1" applyBorder="1" applyAlignment="1">
      <alignment horizontal="center" vertical="center"/>
    </xf>
    <xf numFmtId="41" fontId="63" fillId="22" borderId="3" xfId="0" applyNumberFormat="1" applyFont="1" applyFill="1" applyBorder="1" applyAlignment="1">
      <alignment horizontal="center" vertical="center" shrinkToFit="1"/>
    </xf>
    <xf numFmtId="41" fontId="39" fillId="22" borderId="3" xfId="212" applyFont="1" applyFill="1" applyBorder="1" applyAlignment="1">
      <alignment horizontal="center" vertical="center" shrinkToFit="1"/>
    </xf>
    <xf numFmtId="41" fontId="39" fillId="22" borderId="3" xfId="212" applyFont="1" applyFill="1" applyBorder="1" applyAlignment="1">
      <alignment horizontal="center" vertical="center"/>
    </xf>
    <xf numFmtId="41" fontId="63" fillId="21" borderId="3" xfId="0" applyNumberFormat="1" applyFont="1" applyFill="1" applyBorder="1" applyAlignment="1">
      <alignment horizontal="center" vertical="center"/>
    </xf>
    <xf numFmtId="41" fontId="63" fillId="21" borderId="3" xfId="0" applyNumberFormat="1" applyFont="1" applyFill="1" applyBorder="1" applyAlignment="1">
      <alignment horizontal="center" vertical="center" shrinkToFit="1"/>
    </xf>
    <xf numFmtId="41" fontId="39" fillId="21" borderId="3" xfId="212" applyFont="1" applyFill="1" applyBorder="1" applyAlignment="1">
      <alignment horizontal="center" vertical="center" shrinkToFit="1"/>
    </xf>
    <xf numFmtId="0" fontId="0" fillId="0" borderId="0" xfId="0"/>
    <xf numFmtId="41" fontId="53" fillId="21" borderId="3" xfId="213" applyFont="1" applyFill="1" applyBorder="1" applyAlignment="1">
      <alignment horizontal="center" vertical="center"/>
    </xf>
    <xf numFmtId="41" fontId="53" fillId="21" borderId="3" xfId="213" applyFont="1" applyFill="1" applyBorder="1" applyAlignment="1">
      <alignment horizontal="center" vertical="center" shrinkToFit="1"/>
    </xf>
    <xf numFmtId="41" fontId="53" fillId="21" borderId="3" xfId="214" applyFont="1" applyFill="1" applyBorder="1" applyAlignment="1">
      <alignment horizontal="center" vertical="center"/>
    </xf>
    <xf numFmtId="0" fontId="54" fillId="0" borderId="0" xfId="0" applyFont="1"/>
    <xf numFmtId="199" fontId="65" fillId="0" borderId="3" xfId="0" applyNumberFormat="1" applyFont="1" applyBorder="1" applyAlignment="1">
      <alignment horizontal="right" vertical="center"/>
    </xf>
    <xf numFmtId="41" fontId="66" fillId="0" borderId="0" xfId="213" applyFont="1" applyFill="1" applyBorder="1" applyAlignment="1">
      <alignment horizontal="center" vertical="center"/>
    </xf>
    <xf numFmtId="41" fontId="53" fillId="0" borderId="0" xfId="213" applyFont="1" applyFill="1" applyBorder="1" applyAlignment="1">
      <alignment horizontal="right" vertical="center" shrinkToFit="1"/>
    </xf>
    <xf numFmtId="41" fontId="53" fillId="0" borderId="0" xfId="213" applyFont="1" applyFill="1" applyBorder="1" applyAlignment="1">
      <alignment horizontal="right" vertical="center"/>
    </xf>
    <xf numFmtId="41" fontId="68" fillId="0" borderId="0" xfId="213" applyFont="1" applyFill="1" applyBorder="1" applyAlignment="1">
      <alignment horizontal="right" vertical="center"/>
    </xf>
    <xf numFmtId="0" fontId="54" fillId="0" borderId="0" xfId="0" applyFont="1" applyAlignment="1">
      <alignment horizontal="left" vertical="center"/>
    </xf>
    <xf numFmtId="41" fontId="40" fillId="0" borderId="0" xfId="213" applyFont="1" applyFill="1" applyBorder="1" applyAlignment="1">
      <alignment horizontal="center" vertical="center"/>
    </xf>
    <xf numFmtId="41" fontId="53" fillId="0" borderId="3" xfId="213" applyFont="1" applyFill="1" applyBorder="1" applyAlignment="1">
      <alignment horizontal="left" vertical="center" shrinkToFit="1"/>
    </xf>
    <xf numFmtId="41" fontId="53" fillId="0" borderId="3" xfId="214" applyFont="1" applyFill="1" applyBorder="1" applyAlignment="1">
      <alignment horizontal="left" vertical="center" shrinkToFit="1"/>
    </xf>
    <xf numFmtId="41" fontId="53" fillId="0" borderId="3" xfId="214" quotePrefix="1" applyFont="1" applyFill="1" applyBorder="1" applyAlignment="1">
      <alignment horizontal="left" vertical="center" shrinkToFit="1"/>
    </xf>
    <xf numFmtId="0" fontId="53" fillId="0" borderId="3" xfId="0" applyFont="1" applyBorder="1" applyAlignment="1">
      <alignment horizontal="left" vertical="center" shrinkToFit="1"/>
    </xf>
    <xf numFmtId="0" fontId="53" fillId="0" borderId="3" xfId="213" applyNumberFormat="1" applyFont="1" applyFill="1" applyBorder="1" applyAlignment="1">
      <alignment horizontal="left" vertical="center" shrinkToFit="1"/>
    </xf>
    <xf numFmtId="41" fontId="70" fillId="0" borderId="3" xfId="214" applyFont="1" applyBorder="1" applyAlignment="1">
      <alignment horizontal="left" vertical="center" shrinkToFit="1"/>
    </xf>
    <xf numFmtId="0" fontId="70" fillId="0" borderId="3" xfId="0" applyFont="1" applyBorder="1" applyAlignment="1">
      <alignment horizontal="left" vertical="center" shrinkToFit="1"/>
    </xf>
    <xf numFmtId="41" fontId="70" fillId="0" borderId="3" xfId="139" applyFont="1" applyFill="1" applyBorder="1" applyAlignment="1">
      <alignment horizontal="left" vertical="center" shrinkToFit="1"/>
    </xf>
    <xf numFmtId="41" fontId="53" fillId="19" borderId="3" xfId="213" applyFont="1" applyFill="1" applyBorder="1" applyAlignment="1">
      <alignment horizontal="left" vertical="center" shrinkToFit="1"/>
    </xf>
    <xf numFmtId="42" fontId="70" fillId="0" borderId="3" xfId="139" applyNumberFormat="1" applyFont="1" applyFill="1" applyBorder="1" applyAlignment="1">
      <alignment horizontal="left" vertical="center" shrinkToFit="1"/>
    </xf>
    <xf numFmtId="41" fontId="53" fillId="19" borderId="3" xfId="213" quotePrefix="1" applyFont="1" applyFill="1" applyBorder="1" applyAlignment="1">
      <alignment horizontal="left" vertical="center" shrinkToFit="1"/>
    </xf>
    <xf numFmtId="202" fontId="72" fillId="0" borderId="3" xfId="213" applyNumberFormat="1" applyFont="1" applyBorder="1" applyAlignment="1">
      <alignment horizontal="left" vertical="center" shrinkToFit="1"/>
    </xf>
    <xf numFmtId="0" fontId="0" fillId="0" borderId="0" xfId="0" applyFill="1"/>
    <xf numFmtId="41" fontId="0" fillId="0" borderId="0" xfId="0" applyNumberFormat="1" applyFill="1"/>
    <xf numFmtId="0" fontId="0" fillId="0" borderId="0" xfId="0" applyFill="1" applyAlignment="1">
      <alignment horizontal="center"/>
    </xf>
    <xf numFmtId="41" fontId="0" fillId="0" borderId="0" xfId="214" applyFont="1" applyFill="1" applyAlignment="1"/>
    <xf numFmtId="0" fontId="71" fillId="0" borderId="0" xfId="0" applyFont="1" applyFill="1"/>
    <xf numFmtId="177" fontId="40" fillId="0" borderId="0" xfId="422" applyFont="1" applyFill="1" applyAlignment="1">
      <alignment vertical="center"/>
    </xf>
    <xf numFmtId="41" fontId="0" fillId="0" borderId="0" xfId="0" applyNumberFormat="1" applyFont="1" applyFill="1"/>
    <xf numFmtId="41" fontId="71" fillId="0" borderId="0" xfId="0" applyNumberFormat="1" applyFont="1" applyFill="1"/>
    <xf numFmtId="41" fontId="53" fillId="22" borderId="3" xfId="214" applyFont="1" applyFill="1" applyBorder="1" applyAlignment="1">
      <alignment horizontal="center" vertical="center" shrinkToFit="1"/>
    </xf>
    <xf numFmtId="41" fontId="70" fillId="0" borderId="22" xfId="213" applyFont="1" applyFill="1" applyBorder="1" applyAlignment="1">
      <alignment horizontal="center" vertical="center" shrinkToFit="1"/>
    </xf>
    <xf numFmtId="0" fontId="73" fillId="0" borderId="0" xfId="0" applyFont="1" applyFill="1"/>
    <xf numFmtId="41" fontId="73" fillId="0" borderId="0" xfId="214" applyFont="1" applyFill="1" applyAlignment="1"/>
    <xf numFmtId="177" fontId="43" fillId="0" borderId="0" xfId="422" applyFont="1" applyFill="1" applyAlignment="1">
      <alignment vertical="center"/>
    </xf>
    <xf numFmtId="0" fontId="71" fillId="0" borderId="0" xfId="0" applyFont="1" applyFill="1" applyAlignment="1">
      <alignment horizontal="center"/>
    </xf>
    <xf numFmtId="0" fontId="73" fillId="0" borderId="0" xfId="0" applyFont="1" applyFill="1" applyAlignment="1">
      <alignment horizontal="center"/>
    </xf>
    <xf numFmtId="177" fontId="74" fillId="0" borderId="0" xfId="422" applyFont="1" applyFill="1" applyAlignment="1">
      <alignment vertical="center"/>
    </xf>
    <xf numFmtId="0" fontId="0" fillId="24" borderId="0" xfId="0" applyFill="1"/>
    <xf numFmtId="177" fontId="40" fillId="24" borderId="0" xfId="422" applyFont="1" applyFill="1" applyAlignment="1">
      <alignment vertical="center"/>
    </xf>
    <xf numFmtId="41" fontId="53" fillId="0" borderId="3" xfId="213" applyFont="1" applyFill="1" applyBorder="1" applyAlignment="1">
      <alignment horizontal="center" vertical="center" shrinkToFit="1"/>
    </xf>
    <xf numFmtId="41" fontId="75" fillId="0" borderId="3" xfId="213" applyFont="1" applyFill="1" applyBorder="1" applyAlignment="1">
      <alignment horizontal="center" vertical="center" shrinkToFit="1"/>
    </xf>
    <xf numFmtId="41" fontId="70" fillId="0" borderId="18" xfId="213" applyFont="1" applyFill="1" applyBorder="1" applyAlignment="1">
      <alignment horizontal="center" vertical="center" shrinkToFit="1"/>
    </xf>
    <xf numFmtId="0" fontId="70" fillId="0" borderId="18" xfId="0" applyFont="1" applyFill="1" applyBorder="1" applyAlignment="1">
      <alignment horizontal="center" vertical="center" shrinkToFit="1"/>
    </xf>
    <xf numFmtId="0" fontId="53" fillId="0" borderId="3" xfId="0" applyFont="1" applyFill="1" applyBorder="1" applyAlignment="1">
      <alignment horizontal="center" vertical="center" shrinkToFit="1"/>
    </xf>
    <xf numFmtId="41" fontId="70" fillId="0" borderId="3" xfId="213" applyFont="1" applyFill="1" applyBorder="1" applyAlignment="1">
      <alignment horizontal="center" vertical="center" shrinkToFit="1"/>
    </xf>
    <xf numFmtId="0" fontId="77" fillId="0" borderId="0" xfId="0" applyFont="1" applyFill="1"/>
    <xf numFmtId="0" fontId="70" fillId="0" borderId="3" xfId="0" applyFont="1" applyFill="1" applyBorder="1" applyAlignment="1">
      <alignment horizontal="center" vertical="center" shrinkToFit="1"/>
    </xf>
    <xf numFmtId="0" fontId="53" fillId="0" borderId="23" xfId="0" applyFont="1" applyFill="1" applyBorder="1" applyAlignment="1">
      <alignment horizontal="center" vertical="center" shrinkToFit="1"/>
    </xf>
    <xf numFmtId="41" fontId="53" fillId="21" borderId="3" xfId="214" applyFont="1" applyFill="1" applyBorder="1" applyAlignment="1">
      <alignment horizontal="center" vertical="center" shrinkToFit="1"/>
    </xf>
    <xf numFmtId="41" fontId="53" fillId="0" borderId="3" xfId="214" applyFont="1" applyFill="1" applyBorder="1" applyAlignment="1" applyProtection="1">
      <alignment horizontal="center" vertical="center" shrinkToFit="1"/>
      <protection locked="0"/>
    </xf>
    <xf numFmtId="41" fontId="53" fillId="0" borderId="3" xfId="214" quotePrefix="1" applyFont="1" applyFill="1" applyBorder="1" applyAlignment="1">
      <alignment horizontal="center" vertical="center" shrinkToFit="1"/>
    </xf>
    <xf numFmtId="0" fontId="75" fillId="0" borderId="3" xfId="0" applyFont="1" applyFill="1" applyBorder="1" applyAlignment="1">
      <alignment horizontal="center" vertical="center" shrinkToFit="1"/>
    </xf>
    <xf numFmtId="41" fontId="75" fillId="0" borderId="3" xfId="214" applyFont="1" applyFill="1" applyBorder="1" applyAlignment="1" applyProtection="1">
      <alignment horizontal="center" vertical="center" shrinkToFit="1"/>
      <protection locked="0"/>
    </xf>
    <xf numFmtId="41" fontId="75" fillId="0" borderId="3" xfId="214" quotePrefix="1" applyFont="1" applyFill="1" applyBorder="1" applyAlignment="1">
      <alignment horizontal="center" vertical="center" shrinkToFit="1"/>
    </xf>
    <xf numFmtId="41" fontId="53" fillId="0" borderId="23" xfId="213" applyFont="1" applyFill="1" applyBorder="1" applyAlignment="1">
      <alignment horizontal="center" vertical="center" shrinkToFit="1"/>
    </xf>
    <xf numFmtId="41" fontId="53" fillId="0" borderId="23" xfId="214" quotePrefix="1" applyFont="1" applyFill="1" applyBorder="1" applyAlignment="1">
      <alignment horizontal="center" vertical="center" shrinkToFit="1"/>
    </xf>
    <xf numFmtId="41" fontId="53" fillId="0" borderId="23" xfId="214" applyFont="1" applyFill="1" applyBorder="1" applyAlignment="1" applyProtection="1">
      <alignment horizontal="center" vertical="center" shrinkToFit="1"/>
      <protection locked="0"/>
    </xf>
    <xf numFmtId="41" fontId="53" fillId="0" borderId="18" xfId="213" applyFont="1" applyFill="1" applyBorder="1" applyAlignment="1">
      <alignment horizontal="center" vertical="center" shrinkToFit="1"/>
    </xf>
    <xf numFmtId="0" fontId="53" fillId="0" borderId="18" xfId="0" applyFont="1" applyFill="1" applyBorder="1" applyAlignment="1">
      <alignment horizontal="center" vertical="center" shrinkToFit="1"/>
    </xf>
    <xf numFmtId="0" fontId="53" fillId="0" borderId="18" xfId="213" applyNumberFormat="1" applyFont="1" applyFill="1" applyBorder="1" applyAlignment="1">
      <alignment horizontal="center" vertical="center" shrinkToFit="1"/>
    </xf>
    <xf numFmtId="41" fontId="53" fillId="0" borderId="18" xfId="214" applyFont="1" applyFill="1" applyBorder="1" applyAlignment="1">
      <alignment horizontal="center" vertical="center" shrinkToFit="1"/>
    </xf>
    <xf numFmtId="41" fontId="70" fillId="0" borderId="18" xfId="214" applyFont="1" applyFill="1" applyBorder="1" applyAlignment="1">
      <alignment horizontal="center" vertical="center" shrinkToFit="1"/>
    </xf>
    <xf numFmtId="0" fontId="70" fillId="0" borderId="3" xfId="213" applyNumberFormat="1" applyFont="1" applyFill="1" applyBorder="1" applyAlignment="1">
      <alignment horizontal="center" vertical="center" shrinkToFit="1"/>
    </xf>
    <xf numFmtId="41" fontId="70" fillId="0" borderId="3" xfId="214" applyFont="1" applyFill="1" applyBorder="1" applyAlignment="1">
      <alignment horizontal="center" vertical="center" shrinkToFit="1"/>
    </xf>
    <xf numFmtId="0" fontId="75" fillId="0" borderId="3" xfId="213" applyNumberFormat="1" applyFont="1" applyFill="1" applyBorder="1" applyAlignment="1">
      <alignment horizontal="center" vertical="center" shrinkToFit="1"/>
    </xf>
    <xf numFmtId="41" fontId="75" fillId="0" borderId="3" xfId="214" applyFont="1" applyFill="1" applyBorder="1" applyAlignment="1">
      <alignment horizontal="center" vertical="center" shrinkToFit="1"/>
    </xf>
    <xf numFmtId="41" fontId="53" fillId="0" borderId="3" xfId="214" applyFont="1" applyFill="1" applyBorder="1" applyAlignment="1">
      <alignment horizontal="center" vertical="center" shrinkToFit="1"/>
    </xf>
    <xf numFmtId="0" fontId="53" fillId="0" borderId="3" xfId="0" quotePrefix="1" applyFont="1" applyFill="1" applyBorder="1" applyAlignment="1">
      <alignment horizontal="center" vertical="center" shrinkToFit="1"/>
    </xf>
    <xf numFmtId="41" fontId="70" fillId="0" borderId="23" xfId="213" applyFont="1" applyFill="1" applyBorder="1" applyAlignment="1">
      <alignment horizontal="center" vertical="center" shrinkToFit="1"/>
    </xf>
    <xf numFmtId="0" fontId="53" fillId="0" borderId="23" xfId="0" quotePrefix="1" applyFont="1" applyFill="1" applyBorder="1" applyAlignment="1">
      <alignment horizontal="center" vertical="center" shrinkToFit="1"/>
    </xf>
    <xf numFmtId="41" fontId="53" fillId="0" borderId="23" xfId="214" applyFont="1" applyFill="1" applyBorder="1" applyAlignment="1">
      <alignment horizontal="center" vertical="center" shrinkToFit="1"/>
    </xf>
    <xf numFmtId="0" fontId="75" fillId="0" borderId="18" xfId="0" applyFont="1" applyFill="1" applyBorder="1" applyAlignment="1">
      <alignment horizontal="center" vertical="center" shrinkToFit="1"/>
    </xf>
    <xf numFmtId="0" fontId="75" fillId="0" borderId="3" xfId="0" quotePrefix="1" applyFont="1" applyFill="1" applyBorder="1" applyAlignment="1">
      <alignment horizontal="center" vertical="center" shrinkToFit="1"/>
    </xf>
    <xf numFmtId="0" fontId="70" fillId="0" borderId="3" xfId="0" quotePrefix="1" applyFont="1" applyFill="1" applyBorder="1" applyAlignment="1">
      <alignment horizontal="center" vertical="center" shrinkToFit="1"/>
    </xf>
    <xf numFmtId="0" fontId="53" fillId="0" borderId="3" xfId="404" applyFont="1" applyFill="1" applyBorder="1" applyAlignment="1" applyProtection="1">
      <alignment horizontal="center" vertical="center" shrinkToFit="1"/>
      <protection locked="0"/>
    </xf>
    <xf numFmtId="0" fontId="70" fillId="0" borderId="3" xfId="404" applyFont="1" applyFill="1" applyBorder="1" applyAlignment="1" applyProtection="1">
      <alignment horizontal="center" vertical="center" shrinkToFit="1"/>
      <protection locked="0"/>
    </xf>
    <xf numFmtId="0" fontId="75" fillId="0" borderId="3" xfId="404" applyFont="1" applyFill="1" applyBorder="1" applyAlignment="1" applyProtection="1">
      <alignment horizontal="center" vertical="center" shrinkToFit="1"/>
      <protection locked="0"/>
    </xf>
    <xf numFmtId="0" fontId="53" fillId="0" borderId="23" xfId="0" applyFont="1" applyFill="1" applyBorder="1" applyAlignment="1" applyProtection="1">
      <alignment horizontal="center" vertical="center" shrinkToFit="1"/>
      <protection locked="0"/>
    </xf>
    <xf numFmtId="0" fontId="70" fillId="0" borderId="18" xfId="213" applyNumberFormat="1" applyFont="1" applyFill="1" applyBorder="1" applyAlignment="1">
      <alignment horizontal="center" vertical="center" shrinkToFit="1"/>
    </xf>
    <xf numFmtId="41" fontId="70" fillId="0" borderId="3" xfId="214" quotePrefix="1" applyFont="1" applyFill="1" applyBorder="1" applyAlignment="1">
      <alignment horizontal="center" vertical="center" shrinkToFit="1"/>
    </xf>
    <xf numFmtId="41" fontId="76" fillId="0" borderId="3" xfId="213" applyFont="1" applyFill="1" applyBorder="1" applyAlignment="1">
      <alignment horizontal="center" vertical="center" shrinkToFit="1"/>
    </xf>
    <xf numFmtId="0" fontId="70" fillId="0" borderId="3" xfId="0" applyFont="1" applyFill="1" applyBorder="1" applyAlignment="1">
      <alignment horizontal="center" vertical="center"/>
    </xf>
    <xf numFmtId="0" fontId="70" fillId="0" borderId="23" xfId="0" applyFont="1" applyFill="1" applyBorder="1" applyAlignment="1">
      <alignment horizontal="center" vertical="center" shrinkToFit="1"/>
    </xf>
    <xf numFmtId="41" fontId="70" fillId="0" borderId="23" xfId="214" applyFont="1" applyFill="1" applyBorder="1" applyAlignment="1">
      <alignment horizontal="center" vertical="center" shrinkToFit="1"/>
    </xf>
    <xf numFmtId="41" fontId="75" fillId="0" borderId="18" xfId="213" applyFont="1" applyFill="1" applyBorder="1" applyAlignment="1">
      <alignment horizontal="center" vertical="center" shrinkToFit="1"/>
    </xf>
    <xf numFmtId="202" fontId="75" fillId="0" borderId="18" xfId="213" applyNumberFormat="1" applyFont="1" applyFill="1" applyBorder="1" applyAlignment="1">
      <alignment horizontal="center" vertical="center" shrinkToFit="1"/>
    </xf>
    <xf numFmtId="0" fontId="75" fillId="0" borderId="18" xfId="213" applyNumberFormat="1" applyFont="1" applyFill="1" applyBorder="1" applyAlignment="1">
      <alignment horizontal="center" vertical="center" shrinkToFit="1"/>
    </xf>
    <xf numFmtId="41" fontId="75" fillId="0" borderId="18" xfId="214" applyFont="1" applyFill="1" applyBorder="1" applyAlignment="1">
      <alignment horizontal="center" vertical="center" shrinkToFit="1"/>
    </xf>
    <xf numFmtId="202" fontId="70" fillId="0" borderId="3" xfId="213" applyNumberFormat="1" applyFont="1" applyFill="1" applyBorder="1" applyAlignment="1">
      <alignment horizontal="center" vertical="center" shrinkToFit="1"/>
    </xf>
    <xf numFmtId="202" fontId="72" fillId="0" borderId="18" xfId="213" applyNumberFormat="1" applyFont="1" applyFill="1" applyBorder="1" applyAlignment="1">
      <alignment horizontal="center" vertical="center" shrinkToFit="1"/>
    </xf>
    <xf numFmtId="202" fontId="72" fillId="0" borderId="3" xfId="213" applyNumberFormat="1" applyFont="1" applyFill="1" applyBorder="1" applyAlignment="1">
      <alignment horizontal="center" vertical="center" shrinkToFit="1"/>
    </xf>
    <xf numFmtId="0" fontId="53" fillId="0" borderId="3" xfId="213" applyNumberFormat="1" applyFont="1" applyFill="1" applyBorder="1" applyAlignment="1">
      <alignment horizontal="center" vertical="center" shrinkToFit="1"/>
    </xf>
    <xf numFmtId="202" fontId="75" fillId="0" borderId="3" xfId="213" applyNumberFormat="1" applyFont="1" applyFill="1" applyBorder="1" applyAlignment="1">
      <alignment horizontal="center" vertical="center" shrinkToFit="1"/>
    </xf>
    <xf numFmtId="41" fontId="78" fillId="22" borderId="3" xfId="213" applyFont="1" applyFill="1" applyBorder="1" applyAlignment="1">
      <alignment horizontal="center" vertical="center" shrinkToFit="1"/>
    </xf>
    <xf numFmtId="41" fontId="78" fillId="22" borderId="3" xfId="214" applyFont="1" applyFill="1" applyBorder="1" applyAlignment="1">
      <alignment horizontal="center" vertical="center" shrinkToFit="1"/>
    </xf>
    <xf numFmtId="41" fontId="66" fillId="21" borderId="13" xfId="213" applyFont="1" applyFill="1" applyBorder="1" applyAlignment="1">
      <alignment horizontal="center" vertical="center" shrinkToFit="1"/>
    </xf>
    <xf numFmtId="41" fontId="66" fillId="21" borderId="3" xfId="213" applyFont="1" applyFill="1" applyBorder="1" applyAlignment="1">
      <alignment horizontal="center" vertical="center" shrinkToFit="1"/>
    </xf>
    <xf numFmtId="41" fontId="66" fillId="21" borderId="3" xfId="214" applyFont="1" applyFill="1" applyBorder="1" applyAlignment="1">
      <alignment horizontal="center" vertical="center" shrinkToFit="1"/>
    </xf>
    <xf numFmtId="41" fontId="78" fillId="22" borderId="3" xfId="213" applyFont="1" applyFill="1" applyBorder="1" applyAlignment="1">
      <alignment horizontal="center" vertical="center"/>
    </xf>
    <xf numFmtId="41" fontId="78" fillId="22" borderId="9" xfId="213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1" fontId="53" fillId="0" borderId="0" xfId="213" applyFont="1" applyFill="1" applyBorder="1" applyAlignment="1">
      <alignment horizontal="center" vertical="center" shrinkToFit="1"/>
    </xf>
    <xf numFmtId="41" fontId="53" fillId="0" borderId="0" xfId="213" applyFont="1" applyFill="1" applyBorder="1" applyAlignment="1">
      <alignment horizontal="center" vertical="center"/>
    </xf>
    <xf numFmtId="41" fontId="41" fillId="0" borderId="0" xfId="213" applyFont="1" applyFill="1" applyBorder="1" applyAlignment="1">
      <alignment horizontal="center" vertical="center"/>
    </xf>
    <xf numFmtId="41" fontId="68" fillId="0" borderId="0" xfId="213" applyFont="1" applyFill="1" applyBorder="1" applyAlignment="1">
      <alignment horizontal="center" vertical="center"/>
    </xf>
    <xf numFmtId="41" fontId="0" fillId="0" borderId="0" xfId="0" applyNumberFormat="1" applyFill="1" applyAlignment="1">
      <alignment horizontal="center"/>
    </xf>
    <xf numFmtId="41" fontId="0" fillId="0" borderId="0" xfId="214" applyFont="1" applyFill="1" applyAlignment="1">
      <alignment horizontal="center"/>
    </xf>
    <xf numFmtId="177" fontId="40" fillId="0" borderId="0" xfId="422" applyFont="1" applyFill="1" applyAlignment="1">
      <alignment horizontal="center" vertical="center"/>
    </xf>
    <xf numFmtId="41" fontId="70" fillId="0" borderId="3" xfId="214" applyFont="1" applyFill="1" applyBorder="1" applyAlignment="1" applyProtection="1">
      <alignment horizontal="center" vertical="center" shrinkToFit="1"/>
      <protection locked="0"/>
    </xf>
    <xf numFmtId="0" fontId="53" fillId="0" borderId="3" xfId="0" applyFont="1" applyFill="1" applyBorder="1" applyAlignment="1" applyProtection="1">
      <alignment horizontal="center" vertical="center" shrinkToFit="1"/>
      <protection locked="0"/>
    </xf>
    <xf numFmtId="0" fontId="70" fillId="0" borderId="3" xfId="0" applyFont="1" applyFill="1" applyBorder="1" applyAlignment="1" applyProtection="1">
      <alignment horizontal="center" vertical="center" shrinkToFit="1"/>
      <protection locked="0"/>
    </xf>
    <xf numFmtId="41" fontId="0" fillId="0" borderId="0" xfId="0" applyNumberFormat="1" applyFont="1" applyFill="1" applyAlignment="1">
      <alignment horizontal="center"/>
    </xf>
    <xf numFmtId="41" fontId="71" fillId="0" borderId="0" xfId="0" applyNumberFormat="1" applyFont="1" applyFill="1" applyAlignment="1">
      <alignment horizontal="center"/>
    </xf>
    <xf numFmtId="0" fontId="65" fillId="0" borderId="21" xfId="0" applyFont="1" applyBorder="1" applyAlignment="1">
      <alignment horizontal="center" vertical="center"/>
    </xf>
    <xf numFmtId="199" fontId="65" fillId="0" borderId="31" xfId="0" applyNumberFormat="1" applyFont="1" applyBorder="1" applyAlignment="1">
      <alignment horizontal="right" vertical="center"/>
    </xf>
    <xf numFmtId="0" fontId="0" fillId="0" borderId="32" xfId="0" applyBorder="1"/>
    <xf numFmtId="0" fontId="0" fillId="0" borderId="4" xfId="0" applyBorder="1"/>
    <xf numFmtId="0" fontId="0" fillId="0" borderId="33" xfId="0" applyBorder="1"/>
    <xf numFmtId="0" fontId="79" fillId="23" borderId="30" xfId="0" applyFont="1" applyFill="1" applyBorder="1" applyAlignment="1">
      <alignment horizontal="center" vertical="center"/>
    </xf>
    <xf numFmtId="199" fontId="79" fillId="23" borderId="34" xfId="0" applyNumberFormat="1" applyFont="1" applyFill="1" applyBorder="1" applyAlignment="1">
      <alignment horizontal="right" vertical="center"/>
    </xf>
    <xf numFmtId="199" fontId="79" fillId="23" borderId="35" xfId="0" applyNumberFormat="1" applyFont="1" applyFill="1" applyBorder="1" applyAlignment="1">
      <alignment horizontal="right" vertical="center"/>
    </xf>
    <xf numFmtId="0" fontId="65" fillId="0" borderId="39" xfId="0" applyFont="1" applyBorder="1" applyAlignment="1">
      <alignment horizontal="center" vertical="center"/>
    </xf>
    <xf numFmtId="199" fontId="65" fillId="0" borderId="23" xfId="0" applyNumberFormat="1" applyFont="1" applyBorder="1" applyAlignment="1">
      <alignment horizontal="right" vertical="center"/>
    </xf>
    <xf numFmtId="199" fontId="65" fillId="0" borderId="40" xfId="0" applyNumberFormat="1" applyFont="1" applyBorder="1" applyAlignment="1">
      <alignment horizontal="right" vertical="center"/>
    </xf>
    <xf numFmtId="0" fontId="67" fillId="17" borderId="37" xfId="0" applyFont="1" applyFill="1" applyBorder="1" applyAlignment="1">
      <alignment horizontal="center" vertical="center"/>
    </xf>
    <xf numFmtId="0" fontId="67" fillId="17" borderId="38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7" fillId="17" borderId="9" xfId="0" applyFont="1" applyFill="1" applyBorder="1" applyAlignment="1">
      <alignment horizontal="center" vertical="center"/>
    </xf>
    <xf numFmtId="0" fontId="47" fillId="17" borderId="17" xfId="0" applyFont="1" applyFill="1" applyBorder="1" applyAlignment="1">
      <alignment horizontal="center" vertical="center"/>
    </xf>
    <xf numFmtId="0" fontId="47" fillId="17" borderId="18" xfId="0" applyFont="1" applyFill="1" applyBorder="1" applyAlignment="1">
      <alignment horizontal="center" vertical="center"/>
    </xf>
    <xf numFmtId="0" fontId="47" fillId="17" borderId="8" xfId="0" applyFont="1" applyFill="1" applyBorder="1" applyAlignment="1">
      <alignment horizontal="center" vertical="center"/>
    </xf>
    <xf numFmtId="0" fontId="47" fillId="17" borderId="2" xfId="0" applyFont="1" applyFill="1" applyBorder="1" applyAlignment="1">
      <alignment horizontal="center" vertical="center"/>
    </xf>
    <xf numFmtId="0" fontId="47" fillId="17" borderId="13" xfId="0" applyFont="1" applyFill="1" applyBorder="1" applyAlignment="1">
      <alignment horizontal="center" vertical="center"/>
    </xf>
    <xf numFmtId="0" fontId="67" fillId="17" borderId="26" xfId="0" applyFont="1" applyFill="1" applyBorder="1" applyAlignment="1">
      <alignment horizontal="center" vertical="center"/>
    </xf>
    <xf numFmtId="0" fontId="67" fillId="17" borderId="28" xfId="0" applyFont="1" applyFill="1" applyBorder="1" applyAlignment="1">
      <alignment horizontal="center" vertical="center"/>
    </xf>
    <xf numFmtId="0" fontId="67" fillId="17" borderId="36" xfId="0" applyFont="1" applyFill="1" applyBorder="1" applyAlignment="1">
      <alignment horizontal="center" vertical="center"/>
    </xf>
    <xf numFmtId="0" fontId="67" fillId="17" borderId="20" xfId="0" applyFont="1" applyFill="1" applyBorder="1" applyAlignment="1">
      <alignment horizontal="center" vertical="center"/>
    </xf>
    <xf numFmtId="0" fontId="67" fillId="17" borderId="24" xfId="0" applyFont="1" applyFill="1" applyBorder="1" applyAlignment="1">
      <alignment horizontal="center" vertical="center"/>
    </xf>
    <xf numFmtId="0" fontId="67" fillId="17" borderId="25" xfId="0" applyFont="1" applyFill="1" applyBorder="1" applyAlignment="1">
      <alignment horizontal="center" vertical="center"/>
    </xf>
    <xf numFmtId="0" fontId="67" fillId="17" borderId="27" xfId="0" applyFont="1" applyFill="1" applyBorder="1" applyAlignment="1">
      <alignment horizontal="center" vertical="center"/>
    </xf>
    <xf numFmtId="0" fontId="67" fillId="17" borderId="8" xfId="0" applyFont="1" applyFill="1" applyBorder="1" applyAlignment="1">
      <alignment horizontal="center" vertical="center"/>
    </xf>
    <xf numFmtId="0" fontId="67" fillId="17" borderId="2" xfId="0" applyFont="1" applyFill="1" applyBorder="1" applyAlignment="1">
      <alignment horizontal="center" vertical="center"/>
    </xf>
    <xf numFmtId="0" fontId="67" fillId="17" borderId="13" xfId="0" applyFont="1" applyFill="1" applyBorder="1" applyAlignment="1">
      <alignment horizontal="center" vertical="center"/>
    </xf>
    <xf numFmtId="0" fontId="67" fillId="17" borderId="29" xfId="0" applyFont="1" applyFill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69" fillId="0" borderId="0" xfId="0" applyFont="1" applyAlignment="1">
      <alignment horizontal="center" vertical="center"/>
    </xf>
    <xf numFmtId="41" fontId="44" fillId="0" borderId="0" xfId="213" applyFont="1" applyFill="1" applyBorder="1" applyAlignment="1">
      <alignment horizontal="center" vertical="center"/>
    </xf>
    <xf numFmtId="41" fontId="44" fillId="0" borderId="0" xfId="212" applyFont="1" applyFill="1" applyBorder="1" applyAlignment="1">
      <alignment horizontal="center" vertical="center" shrinkToFit="1"/>
    </xf>
    <xf numFmtId="41" fontId="53" fillId="21" borderId="8" xfId="213" applyFont="1" applyFill="1" applyBorder="1" applyAlignment="1">
      <alignment horizontal="center" vertical="center" shrinkToFit="1"/>
    </xf>
    <xf numFmtId="41" fontId="53" fillId="21" borderId="2" xfId="213" applyFont="1" applyFill="1" applyBorder="1" applyAlignment="1">
      <alignment horizontal="center" vertical="center" shrinkToFit="1"/>
    </xf>
    <xf numFmtId="41" fontId="53" fillId="21" borderId="13" xfId="213" applyFont="1" applyFill="1" applyBorder="1" applyAlignment="1">
      <alignment horizontal="center" vertical="center" shrinkToFit="1"/>
    </xf>
    <xf numFmtId="41" fontId="66" fillId="21" borderId="8" xfId="213" applyFont="1" applyFill="1" applyBorder="1" applyAlignment="1">
      <alignment horizontal="center" vertical="center" shrinkToFit="1"/>
    </xf>
    <xf numFmtId="41" fontId="66" fillId="21" borderId="2" xfId="213" applyFont="1" applyFill="1" applyBorder="1" applyAlignment="1">
      <alignment horizontal="center" vertical="center" shrinkToFit="1"/>
    </xf>
    <xf numFmtId="41" fontId="53" fillId="21" borderId="8" xfId="213" applyFont="1" applyFill="1" applyBorder="1" applyAlignment="1">
      <alignment horizontal="center" vertical="center"/>
    </xf>
    <xf numFmtId="41" fontId="53" fillId="21" borderId="2" xfId="213" applyFont="1" applyFill="1" applyBorder="1" applyAlignment="1">
      <alignment horizontal="center" vertical="center"/>
    </xf>
    <xf numFmtId="41" fontId="53" fillId="21" borderId="13" xfId="213" applyFont="1" applyFill="1" applyBorder="1" applyAlignment="1">
      <alignment horizontal="center" vertical="center"/>
    </xf>
  </cellXfs>
  <cellStyles count="424">
    <cellStyle name="20% - 강조색1 2" xfId="215"/>
    <cellStyle name="20% - 강조색1 2 2" xfId="216"/>
    <cellStyle name="20% - 강조색1 2 2 2" xfId="217"/>
    <cellStyle name="20% - 강조색1 2 3" xfId="218"/>
    <cellStyle name="20% - 강조색1 3" xfId="219"/>
    <cellStyle name="20% - 강조색1 3 2" xfId="220"/>
    <cellStyle name="20% - 강조색1 3 2 2" xfId="221"/>
    <cellStyle name="20% - 강조색1 3 3" xfId="222"/>
    <cellStyle name="20% - 강조색1 4" xfId="223"/>
    <cellStyle name="20% - 강조색1 4 2" xfId="224"/>
    <cellStyle name="20% - 강조색1 5" xfId="225"/>
    <cellStyle name="20% - 강조색1 5 2" xfId="226"/>
    <cellStyle name="20% - 강조색1 6" xfId="227"/>
    <cellStyle name="20% - 강조색1 7" xfId="228"/>
    <cellStyle name="20% - 강조색2 2" xfId="229"/>
    <cellStyle name="20% - 강조색2 2 2" xfId="230"/>
    <cellStyle name="20% - 강조색2 2 2 2" xfId="231"/>
    <cellStyle name="20% - 강조색2 2 3" xfId="232"/>
    <cellStyle name="20% - 강조색2 3" xfId="233"/>
    <cellStyle name="20% - 강조색2 3 2" xfId="234"/>
    <cellStyle name="20% - 강조색2 3 2 2" xfId="235"/>
    <cellStyle name="20% - 강조색2 3 3" xfId="236"/>
    <cellStyle name="20% - 강조색2 4" xfId="237"/>
    <cellStyle name="20% - 강조색2 4 2" xfId="238"/>
    <cellStyle name="20% - 강조색2 5" xfId="239"/>
    <cellStyle name="20% - 강조색2 5 2" xfId="240"/>
    <cellStyle name="20% - 강조색2 6" xfId="241"/>
    <cellStyle name="20% - 강조색2 7" xfId="242"/>
    <cellStyle name="20% - 강조색3 2" xfId="243"/>
    <cellStyle name="20% - 강조색3 2 2" xfId="244"/>
    <cellStyle name="20% - 강조색3 2 2 2" xfId="245"/>
    <cellStyle name="20% - 강조색3 2 3" xfId="246"/>
    <cellStyle name="20% - 강조색3 3" xfId="247"/>
    <cellStyle name="20% - 강조색3 3 2" xfId="248"/>
    <cellStyle name="20% - 강조색3 3 2 2" xfId="249"/>
    <cellStyle name="20% - 강조색3 3 3" xfId="250"/>
    <cellStyle name="20% - 강조색3 4" xfId="251"/>
    <cellStyle name="20% - 강조색3 4 2" xfId="252"/>
    <cellStyle name="20% - 강조색3 5" xfId="253"/>
    <cellStyle name="20% - 강조색3 5 2" xfId="254"/>
    <cellStyle name="20% - 강조색3 6" xfId="255"/>
    <cellStyle name="20% - 강조색3 7" xfId="256"/>
    <cellStyle name="20% - 강조색4 2" xfId="257"/>
    <cellStyle name="20% - 강조색4 2 2" xfId="258"/>
    <cellStyle name="20% - 강조색4 2 2 2" xfId="259"/>
    <cellStyle name="20% - 강조색4 2 3" xfId="260"/>
    <cellStyle name="20% - 강조색4 3" xfId="261"/>
    <cellStyle name="20% - 강조색4 3 2" xfId="262"/>
    <cellStyle name="20% - 강조색4 3 2 2" xfId="263"/>
    <cellStyle name="20% - 강조색4 3 3" xfId="264"/>
    <cellStyle name="20% - 강조색4 4" xfId="265"/>
    <cellStyle name="20% - 강조색4 4 2" xfId="266"/>
    <cellStyle name="20% - 강조색4 5" xfId="267"/>
    <cellStyle name="20% - 강조색4 5 2" xfId="268"/>
    <cellStyle name="20% - 강조색4 6" xfId="269"/>
    <cellStyle name="20% - 강조색4 7" xfId="270"/>
    <cellStyle name="20% - 강조색5 2" xfId="271"/>
    <cellStyle name="20% - 강조색5 2 2" xfId="272"/>
    <cellStyle name="20% - 강조색5 2 2 2" xfId="273"/>
    <cellStyle name="20% - 강조색5 2 3" xfId="274"/>
    <cellStyle name="20% - 강조색5 3" xfId="275"/>
    <cellStyle name="20% - 강조색5 3 2" xfId="276"/>
    <cellStyle name="20% - 강조색5 3 2 2" xfId="277"/>
    <cellStyle name="20% - 강조색5 3 3" xfId="278"/>
    <cellStyle name="20% - 강조색5 4" xfId="279"/>
    <cellStyle name="20% - 강조색5 4 2" xfId="280"/>
    <cellStyle name="20% - 강조색5 5" xfId="281"/>
    <cellStyle name="20% - 강조색5 5 2" xfId="282"/>
    <cellStyle name="20% - 강조색5 6" xfId="283"/>
    <cellStyle name="20% - 강조색5 7" xfId="284"/>
    <cellStyle name="20% - 강조색6 2" xfId="285"/>
    <cellStyle name="20% - 강조색6 2 2" xfId="286"/>
    <cellStyle name="20% - 강조색6 2 2 2" xfId="287"/>
    <cellStyle name="20% - 강조색6 2 3" xfId="288"/>
    <cellStyle name="20% - 강조색6 3" xfId="289"/>
    <cellStyle name="20% - 강조색6 3 2" xfId="290"/>
    <cellStyle name="20% - 강조색6 3 2 2" xfId="291"/>
    <cellStyle name="20% - 강조색6 3 3" xfId="292"/>
    <cellStyle name="20% - 강조색6 4" xfId="293"/>
    <cellStyle name="20% - 강조색6 4 2" xfId="294"/>
    <cellStyle name="20% - 강조색6 5" xfId="295"/>
    <cellStyle name="20% - 강조색6 5 2" xfId="296"/>
    <cellStyle name="20% - 강조색6 6" xfId="297"/>
    <cellStyle name="20% - 강조색6 7" xfId="298"/>
    <cellStyle name="40% - 강조색1 2" xfId="299"/>
    <cellStyle name="40% - 강조색1 2 2" xfId="300"/>
    <cellStyle name="40% - 강조색1 2 2 2" xfId="301"/>
    <cellStyle name="40% - 강조색1 2 3" xfId="302"/>
    <cellStyle name="40% - 강조색1 3" xfId="303"/>
    <cellStyle name="40% - 강조색1 3 2" xfId="304"/>
    <cellStyle name="40% - 강조색1 3 2 2" xfId="305"/>
    <cellStyle name="40% - 강조색1 3 3" xfId="306"/>
    <cellStyle name="40% - 강조색1 4" xfId="307"/>
    <cellStyle name="40% - 강조색1 4 2" xfId="308"/>
    <cellStyle name="40% - 강조색1 5" xfId="309"/>
    <cellStyle name="40% - 강조색1 5 2" xfId="310"/>
    <cellStyle name="40% - 강조색1 6" xfId="311"/>
    <cellStyle name="40% - 강조색1 7" xfId="312"/>
    <cellStyle name="40% - 강조색2 2" xfId="313"/>
    <cellStyle name="40% - 강조색2 2 2" xfId="314"/>
    <cellStyle name="40% - 강조색2 2 2 2" xfId="315"/>
    <cellStyle name="40% - 강조색2 2 3" xfId="316"/>
    <cellStyle name="40% - 강조색2 3" xfId="317"/>
    <cellStyle name="40% - 강조색2 3 2" xfId="318"/>
    <cellStyle name="40% - 강조색2 3 2 2" xfId="319"/>
    <cellStyle name="40% - 강조색2 3 3" xfId="320"/>
    <cellStyle name="40% - 강조색2 4" xfId="321"/>
    <cellStyle name="40% - 강조색2 4 2" xfId="322"/>
    <cellStyle name="40% - 강조색2 5" xfId="323"/>
    <cellStyle name="40% - 강조색2 5 2" xfId="324"/>
    <cellStyle name="40% - 강조색2 6" xfId="325"/>
    <cellStyle name="40% - 강조색2 7" xfId="326"/>
    <cellStyle name="40% - 강조색3 2" xfId="327"/>
    <cellStyle name="40% - 강조색3 2 2" xfId="328"/>
    <cellStyle name="40% - 강조색3 2 2 2" xfId="329"/>
    <cellStyle name="40% - 강조색3 2 3" xfId="330"/>
    <cellStyle name="40% - 강조색3 3" xfId="331"/>
    <cellStyle name="40% - 강조색3 3 2" xfId="332"/>
    <cellStyle name="40% - 강조색3 3 2 2" xfId="333"/>
    <cellStyle name="40% - 강조색3 3 3" xfId="334"/>
    <cellStyle name="40% - 강조색3 4" xfId="335"/>
    <cellStyle name="40% - 강조색3 4 2" xfId="336"/>
    <cellStyle name="40% - 강조색3 5" xfId="337"/>
    <cellStyle name="40% - 강조색3 5 2" xfId="338"/>
    <cellStyle name="40% - 강조색3 6" xfId="339"/>
    <cellStyle name="40% - 강조색3 7" xfId="340"/>
    <cellStyle name="40% - 강조색4 2" xfId="341"/>
    <cellStyle name="40% - 강조색4 2 2" xfId="342"/>
    <cellStyle name="40% - 강조색4 2 2 2" xfId="343"/>
    <cellStyle name="40% - 강조색4 2 3" xfId="344"/>
    <cellStyle name="40% - 강조색4 3" xfId="345"/>
    <cellStyle name="40% - 강조색4 3 2" xfId="346"/>
    <cellStyle name="40% - 강조색4 3 2 2" xfId="347"/>
    <cellStyle name="40% - 강조색4 3 3" xfId="348"/>
    <cellStyle name="40% - 강조색4 4" xfId="349"/>
    <cellStyle name="40% - 강조색4 4 2" xfId="350"/>
    <cellStyle name="40% - 강조색4 5" xfId="351"/>
    <cellStyle name="40% - 강조색4 5 2" xfId="352"/>
    <cellStyle name="40% - 강조색4 6" xfId="353"/>
    <cellStyle name="40% - 강조색4 7" xfId="354"/>
    <cellStyle name="40% - 강조색5 2" xfId="355"/>
    <cellStyle name="40% - 강조색5 2 2" xfId="356"/>
    <cellStyle name="40% - 강조색5 2 2 2" xfId="357"/>
    <cellStyle name="40% - 강조색5 2 3" xfId="358"/>
    <cellStyle name="40% - 강조색5 3" xfId="359"/>
    <cellStyle name="40% - 강조색5 3 2" xfId="360"/>
    <cellStyle name="40% - 강조색5 3 2 2" xfId="361"/>
    <cellStyle name="40% - 강조색5 3 3" xfId="362"/>
    <cellStyle name="40% - 강조색5 4" xfId="363"/>
    <cellStyle name="40% - 강조색5 4 2" xfId="364"/>
    <cellStyle name="40% - 강조색5 5" xfId="365"/>
    <cellStyle name="40% - 강조색5 5 2" xfId="366"/>
    <cellStyle name="40% - 강조색5 6" xfId="367"/>
    <cellStyle name="40% - 강조색5 7" xfId="368"/>
    <cellStyle name="40% - 강조색6 2" xfId="369"/>
    <cellStyle name="40% - 강조색6 2 2" xfId="370"/>
    <cellStyle name="40% - 강조색6 2 2 2" xfId="371"/>
    <cellStyle name="40% - 강조색6 2 3" xfId="372"/>
    <cellStyle name="40% - 강조색6 3" xfId="373"/>
    <cellStyle name="40% - 강조색6 3 2" xfId="374"/>
    <cellStyle name="40% - 강조색6 3 2 2" xfId="375"/>
    <cellStyle name="40% - 강조색6 3 3" xfId="376"/>
    <cellStyle name="40% - 강조색6 4" xfId="377"/>
    <cellStyle name="40% - 강조색6 4 2" xfId="378"/>
    <cellStyle name="40% - 강조색6 5" xfId="379"/>
    <cellStyle name="40% - 강조색6 5 2" xfId="380"/>
    <cellStyle name="40% - 강조색6 6" xfId="381"/>
    <cellStyle name="40% - 강조색6 7" xfId="382"/>
    <cellStyle name="A¨­￠￢￠O [0]_INQUIRY ￠?￥i¨u¡AAⓒ￢Aⓒª " xfId="1"/>
    <cellStyle name="A¨­￠￢￠O_INQUIRY ￠?￥i¨u¡AAⓒ￢Aⓒª " xfId="2"/>
    <cellStyle name="AeE­ [0]_°e¾aLIST " xfId="3"/>
    <cellStyle name="ÅëÈ­ [0]_¼ÕÀÍ¿¹»ê" xfId="4"/>
    <cellStyle name="AeE­ [0]_¼OAI¿¹≫e" xfId="5"/>
    <cellStyle name="ÅëÈ­ [0]_ÀÎ°Çºñ,¿ÜÁÖºñ" xfId="6"/>
    <cellStyle name="AeE­ [0]_AI°Cºn,μμ±Þºn" xfId="7"/>
    <cellStyle name="ÅëÈ­ [0]_laroux" xfId="8"/>
    <cellStyle name="AeE­ [0]_laroux_1" xfId="9"/>
    <cellStyle name="ÅëÈ­ [0]_laroux_1" xfId="10"/>
    <cellStyle name="AeE­ [0]_laroux_2" xfId="11"/>
    <cellStyle name="ÅëÈ­ [0]_laroux_2" xfId="12"/>
    <cellStyle name="AeE­ [0]_laroux_2_41-06농림16" xfId="13"/>
    <cellStyle name="ÅëÈ­ [0]_laroux_2_41-06농림16" xfId="14"/>
    <cellStyle name="AeE­ [0]_laroux_2_41-06농림41" xfId="15"/>
    <cellStyle name="ÅëÈ­ [0]_laroux_2_41-06농림41" xfId="16"/>
    <cellStyle name="AeE­ [0]_Sheet1" xfId="17"/>
    <cellStyle name="ÅëÈ­ [0]_Sheet1" xfId="18"/>
    <cellStyle name="AeE­_°e¾aLIST " xfId="19"/>
    <cellStyle name="ÅëÈ­_¼ÕÀÍ¿¹»ê" xfId="20"/>
    <cellStyle name="AeE­_¼OAI¿¹≫e" xfId="21"/>
    <cellStyle name="ÅëÈ­_ÀÎ°Çºñ,¿ÜÁÖºñ" xfId="22"/>
    <cellStyle name="AeE­_AI°Cºn,μμ±Þºn" xfId="23"/>
    <cellStyle name="ÅëÈ­_laroux" xfId="24"/>
    <cellStyle name="AeE­_laroux_1" xfId="25"/>
    <cellStyle name="ÅëÈ­_laroux_1" xfId="26"/>
    <cellStyle name="AeE­_laroux_2" xfId="27"/>
    <cellStyle name="ÅëÈ­_laroux_2" xfId="28"/>
    <cellStyle name="AeE­_laroux_2_41-06농림16" xfId="29"/>
    <cellStyle name="ÅëÈ­_laroux_2_41-06농림16" xfId="30"/>
    <cellStyle name="AeE­_laroux_2_41-06농림41" xfId="31"/>
    <cellStyle name="ÅëÈ­_laroux_2_41-06농림41" xfId="32"/>
    <cellStyle name="AeE­_Sheet1" xfId="33"/>
    <cellStyle name="ÅëÈ­_Sheet1" xfId="34"/>
    <cellStyle name="AeE­_Sheet1_41-06농림16" xfId="35"/>
    <cellStyle name="ÅëÈ­_Sheet1_41-06농림16" xfId="36"/>
    <cellStyle name="AeE­_Sheet1_41-06농림41" xfId="37"/>
    <cellStyle name="ÅëÈ­_Sheet1_41-06농림41" xfId="38"/>
    <cellStyle name="AeE¡ⓒ [0]_INQUIRY ￠?￥i¨u¡AAⓒ￢Aⓒª " xfId="39"/>
    <cellStyle name="AeE¡ⓒ_INQUIRY ￠?￥i¨u¡AAⓒ￢Aⓒª " xfId="40"/>
    <cellStyle name="AÞ¸¶ [0]_°e¾aLIST " xfId="41"/>
    <cellStyle name="ÄÞ¸¶ [0]_¼ÕÀÍ¿¹»ê" xfId="42"/>
    <cellStyle name="AÞ¸¶ [0]_¼OAI¿¹≫e" xfId="43"/>
    <cellStyle name="ÄÞ¸¶ [0]_ÀÎ°Çºñ,¿ÜÁÖºñ" xfId="44"/>
    <cellStyle name="AÞ¸¶ [0]_AI°Cºn,μμ±Þºn" xfId="45"/>
    <cellStyle name="ÄÞ¸¶ [0]_laroux" xfId="46"/>
    <cellStyle name="AÞ¸¶ [0]_laroux_1" xfId="47"/>
    <cellStyle name="ÄÞ¸¶ [0]_laroux_1" xfId="48"/>
    <cellStyle name="AÞ¸¶ [0]_Sheet1" xfId="49"/>
    <cellStyle name="ÄÞ¸¶ [0]_Sheet1" xfId="50"/>
    <cellStyle name="AÞ¸¶_°e¾aLIST " xfId="51"/>
    <cellStyle name="ÄÞ¸¶_¼ÕÀÍ¿¹»ê" xfId="52"/>
    <cellStyle name="AÞ¸¶_¼OAI¿¹≫e" xfId="53"/>
    <cellStyle name="ÄÞ¸¶_ÀÎ°Çºñ,¿ÜÁÖºñ" xfId="54"/>
    <cellStyle name="AÞ¸¶_AI°Cºn,μμ±Þºn" xfId="55"/>
    <cellStyle name="ÄÞ¸¶_laroux" xfId="56"/>
    <cellStyle name="AÞ¸¶_laroux_1" xfId="57"/>
    <cellStyle name="ÄÞ¸¶_laroux_1" xfId="58"/>
    <cellStyle name="AÞ¸¶_Sheet1" xfId="59"/>
    <cellStyle name="ÄÞ¸¶_Sheet1" xfId="60"/>
    <cellStyle name="AÞ¸¶_Sheet1_41-06농림16" xfId="61"/>
    <cellStyle name="ÄÞ¸¶_Sheet1_41-06농림16" xfId="62"/>
    <cellStyle name="AÞ¸¶_Sheet1_41-06농림41" xfId="63"/>
    <cellStyle name="ÄÞ¸¶_Sheet1_41-06농림41" xfId="64"/>
    <cellStyle name="C¡IA¨ª_¡ic¨u¡A¨￢I¨￢¡Æ AN¡Æe " xfId="65"/>
    <cellStyle name="C￥AØ_¿μ¾÷CoE² " xfId="66"/>
    <cellStyle name="Ç¥ÁØ_±â¾È3¿ù" xfId="67"/>
    <cellStyle name="C￥AØ_¼OAI¿¹≫e" xfId="68"/>
    <cellStyle name="Ç¥ÁØ_ÀÎ°Çºñ,¿ÜÁÖºñ" xfId="69"/>
    <cellStyle name="C￥AØ_AI°Cºn,μμ±Þºn" xfId="70"/>
    <cellStyle name="Ç¥ÁØ_laroux" xfId="71"/>
    <cellStyle name="C￥AØ_laroux_1" xfId="72"/>
    <cellStyle name="Ç¥ÁØ_laroux_1" xfId="73"/>
    <cellStyle name="C￥AØ_laroux_1_Sheet1" xfId="74"/>
    <cellStyle name="Ç¥ÁØ_laroux_1_Sheet1" xfId="75"/>
    <cellStyle name="C￥AØ_laroux_2" xfId="76"/>
    <cellStyle name="Ç¥ÁØ_laroux_2" xfId="77"/>
    <cellStyle name="C￥AØ_laroux_2_Sheet1" xfId="78"/>
    <cellStyle name="Ç¥ÁØ_laroux_2_Sheet1" xfId="79"/>
    <cellStyle name="C￥AØ_laroux_3" xfId="80"/>
    <cellStyle name="Ç¥ÁØ_laroux_3" xfId="81"/>
    <cellStyle name="C￥AØ_laroux_4" xfId="82"/>
    <cellStyle name="Ç¥ÁØ_laroux_4" xfId="83"/>
    <cellStyle name="C￥AØ_laroux_Sheet1" xfId="84"/>
    <cellStyle name="Ç¥ÁØ_laroux_Sheet1" xfId="85"/>
    <cellStyle name="C￥AØ_Sheet1" xfId="86"/>
    <cellStyle name="Ç¥ÁØ_Sheet1" xfId="87"/>
    <cellStyle name="Calc Currency (0)" xfId="88"/>
    <cellStyle name="Calc Currency (0) 2" xfId="411"/>
    <cellStyle name="category" xfId="89"/>
    <cellStyle name="Comma" xfId="90"/>
    <cellStyle name="Comma [0]_ 내역 (2)" xfId="91"/>
    <cellStyle name="Comma_ 내역 (2)" xfId="92"/>
    <cellStyle name="Comma0" xfId="93"/>
    <cellStyle name="Curren?_x0012_퐀_x0017_?" xfId="94"/>
    <cellStyle name="Currency" xfId="95"/>
    <cellStyle name="Currency [0]_ 내역 (2)" xfId="96"/>
    <cellStyle name="Currency_ 내역 (2)" xfId="97"/>
    <cellStyle name="Currency0" xfId="98"/>
    <cellStyle name="Date" xfId="99"/>
    <cellStyle name="Date 2" xfId="100"/>
    <cellStyle name="Date 3" xfId="101"/>
    <cellStyle name="Fixed" xfId="102"/>
    <cellStyle name="Fixed 2" xfId="103"/>
    <cellStyle name="Fixed 3" xfId="104"/>
    <cellStyle name="Grey" xfId="105"/>
    <cellStyle name="HEADER" xfId="106"/>
    <cellStyle name="Header1" xfId="107"/>
    <cellStyle name="Header2" xfId="108"/>
    <cellStyle name="Heading 1" xfId="109"/>
    <cellStyle name="Heading 2" xfId="110"/>
    <cellStyle name="Heading1" xfId="111"/>
    <cellStyle name="Heading2" xfId="112"/>
    <cellStyle name="Input [yellow]" xfId="113"/>
    <cellStyle name="Model" xfId="114"/>
    <cellStyle name="no dec" xfId="115"/>
    <cellStyle name="Normal - Style1" xfId="116"/>
    <cellStyle name="Normal - Style2" xfId="117"/>
    <cellStyle name="Normal - Style3" xfId="118"/>
    <cellStyle name="Normal - Style4" xfId="119"/>
    <cellStyle name="Normal - Style5" xfId="120"/>
    <cellStyle name="Normal - Style6" xfId="121"/>
    <cellStyle name="Normal - Style7" xfId="122"/>
    <cellStyle name="Normal - Style8" xfId="123"/>
    <cellStyle name="Normal_ 내역 (2)" xfId="124"/>
    <cellStyle name="Percent" xfId="125"/>
    <cellStyle name="Percent [2]" xfId="126"/>
    <cellStyle name="subhead" xfId="127"/>
    <cellStyle name="Total" xfId="128"/>
    <cellStyle name="Total 2" xfId="129"/>
    <cellStyle name="Total 3" xfId="130"/>
    <cellStyle name="길수" xfId="131"/>
    <cellStyle name="뒤에 오는 하이퍼링크" xfId="412"/>
    <cellStyle name="똿뗦먛귟 [0.00]_PRODUCT DETAIL Q1" xfId="132"/>
    <cellStyle name="똿뗦먛귟_PRODUCT DETAIL Q1" xfId="133"/>
    <cellStyle name="메모 2" xfId="383"/>
    <cellStyle name="메모 2 2" xfId="384"/>
    <cellStyle name="메모 2 2 2" xfId="385"/>
    <cellStyle name="메모 2 2 2 2" xfId="386"/>
    <cellStyle name="메모 2 2 3" xfId="387"/>
    <cellStyle name="메모 2 3" xfId="388"/>
    <cellStyle name="메모 2 3 2" xfId="389"/>
    <cellStyle name="메모 2 3 2 2" xfId="390"/>
    <cellStyle name="메모 2 3 3" xfId="391"/>
    <cellStyle name="메모 2 4" xfId="392"/>
    <cellStyle name="메모 2 4 2" xfId="393"/>
    <cellStyle name="메모 2 5" xfId="394"/>
    <cellStyle name="메모 2 5 2" xfId="395"/>
    <cellStyle name="메모 2 6" xfId="396"/>
    <cellStyle name="메모 2 7" xfId="397"/>
    <cellStyle name="믅됞 [0.00]_PRODUCT DETAIL Q1" xfId="134"/>
    <cellStyle name="믅됞_PRODUCT DETAIL Q1" xfId="135"/>
    <cellStyle name="백분율 2" xfId="413"/>
    <cellStyle name="백분율 2 2" xfId="136"/>
    <cellStyle name="백분율 2 3" xfId="423"/>
    <cellStyle name="백분율 3" xfId="414"/>
    <cellStyle name="백분율 3 2" xfId="398"/>
    <cellStyle name="뷭?_BOOKSHIP" xfId="137"/>
    <cellStyle name="쉼표 [0]" xfId="214" builtinId="6"/>
    <cellStyle name="쉼표 [0] 18" xfId="399"/>
    <cellStyle name="쉼표 [0] 2" xfId="138"/>
    <cellStyle name="쉼표 [0] 2 10" xfId="139"/>
    <cellStyle name="쉼표 [0] 2 11" xfId="140"/>
    <cellStyle name="쉼표 [0] 2 12" xfId="141"/>
    <cellStyle name="쉼표 [0] 2 13" xfId="142"/>
    <cellStyle name="쉼표 [0] 2 14" xfId="143"/>
    <cellStyle name="쉼표 [0] 2 15" xfId="144"/>
    <cellStyle name="쉼표 [0] 2 16" xfId="145"/>
    <cellStyle name="쉼표 [0] 2 17" xfId="146"/>
    <cellStyle name="쉼표 [0] 2 17 2" xfId="213"/>
    <cellStyle name="쉼표 [0] 2 18" xfId="212"/>
    <cellStyle name="쉼표 [0] 2 2" xfId="147"/>
    <cellStyle name="쉼표 [0] 2 2 2" xfId="400"/>
    <cellStyle name="쉼표 [0] 2 3" xfId="148"/>
    <cellStyle name="쉼표 [0] 2 4" xfId="149"/>
    <cellStyle name="쉼표 [0] 2 5" xfId="150"/>
    <cellStyle name="쉼표 [0] 2 6" xfId="151"/>
    <cellStyle name="쉼표 [0] 2 7" xfId="152"/>
    <cellStyle name="쉼표 [0] 2 8" xfId="153"/>
    <cellStyle name="쉼표 [0] 2 9" xfId="154"/>
    <cellStyle name="쉼표 [0] 3" xfId="155"/>
    <cellStyle name="쉼표 [0] 3 10" xfId="156"/>
    <cellStyle name="쉼표 [0] 3 11" xfId="157"/>
    <cellStyle name="쉼표 [0] 3 12" xfId="158"/>
    <cellStyle name="쉼표 [0] 3 13" xfId="159"/>
    <cellStyle name="쉼표 [0] 3 14" xfId="160"/>
    <cellStyle name="쉼표 [0] 3 15" xfId="161"/>
    <cellStyle name="쉼표 [0] 3 16" xfId="162"/>
    <cellStyle name="쉼표 [0] 3 17" xfId="163"/>
    <cellStyle name="쉼표 [0] 3 18" xfId="415"/>
    <cellStyle name="쉼표 [0] 3 2" xfId="164"/>
    <cellStyle name="쉼표 [0] 3 2 2" xfId="416"/>
    <cellStyle name="쉼표 [0] 3 3" xfId="165"/>
    <cellStyle name="쉼표 [0] 3 4" xfId="166"/>
    <cellStyle name="쉼표 [0] 3 5" xfId="167"/>
    <cellStyle name="쉼표 [0] 3 6" xfId="168"/>
    <cellStyle name="쉼표 [0] 3 7" xfId="169"/>
    <cellStyle name="쉼표 [0] 3 8" xfId="170"/>
    <cellStyle name="쉼표 [0] 3 9" xfId="171"/>
    <cellStyle name="쉼표 [0] 4" xfId="172"/>
    <cellStyle name="쉼표 [0] 4 2" xfId="173"/>
    <cellStyle name="쉼표 [0] 4 3" xfId="174"/>
    <cellStyle name="쉼표 [0] 4 4" xfId="417"/>
    <cellStyle name="쉼표 [0] 5" xfId="175"/>
    <cellStyle name="쉼표 [0] 5 2" xfId="176"/>
    <cellStyle name="쉼표 [0] 5 3" xfId="177"/>
    <cellStyle name="쉼표 [0] 7" xfId="418"/>
    <cellStyle name="스타일 1" xfId="178"/>
    <cellStyle name="안건회계법인" xfId="179"/>
    <cellStyle name="지정되지 않음" xfId="401"/>
    <cellStyle name="콤마 [0]_ 견적기준 FLOW " xfId="180"/>
    <cellStyle name="콤마 [0]_01년(중부)" xfId="422"/>
    <cellStyle name="콤마_ 견적기준 FLOW " xfId="181"/>
    <cellStyle name="표준" xfId="0" builtinId="0"/>
    <cellStyle name="표준 10" xfId="410"/>
    <cellStyle name="표준 10 3 2" xfId="402"/>
    <cellStyle name="표준 16 2 2" xfId="403"/>
    <cellStyle name="표준 2" xfId="404"/>
    <cellStyle name="표준 2 10" xfId="182"/>
    <cellStyle name="표준 2 11" xfId="183"/>
    <cellStyle name="표준 2 12" xfId="184"/>
    <cellStyle name="표준 2 13" xfId="185"/>
    <cellStyle name="표준 2 14" xfId="186"/>
    <cellStyle name="표준 2 15" xfId="187"/>
    <cellStyle name="표준 2 16" xfId="188"/>
    <cellStyle name="표준 2 2" xfId="189"/>
    <cellStyle name="표준 2 2 2" xfId="419"/>
    <cellStyle name="표준 2 3" xfId="190"/>
    <cellStyle name="표준 2 3 2" xfId="405"/>
    <cellStyle name="표준 2 4" xfId="191"/>
    <cellStyle name="표준 2 5" xfId="192"/>
    <cellStyle name="표준 2 6" xfId="193"/>
    <cellStyle name="표준 2 7" xfId="194"/>
    <cellStyle name="표준 2 8" xfId="195"/>
    <cellStyle name="표준 2 9" xfId="196"/>
    <cellStyle name="표준 2_시설분담금 내역" xfId="406"/>
    <cellStyle name="표준 3" xfId="407"/>
    <cellStyle name="표준 3 10" xfId="197"/>
    <cellStyle name="표준 3 11" xfId="198"/>
    <cellStyle name="표준 3 12" xfId="199"/>
    <cellStyle name="표준 3 13" xfId="200"/>
    <cellStyle name="표준 3 14" xfId="201"/>
    <cellStyle name="표준 3 15" xfId="202"/>
    <cellStyle name="표준 3 16" xfId="203"/>
    <cellStyle name="표준 3 17" xfId="420"/>
    <cellStyle name="표준 3 2" xfId="204"/>
    <cellStyle name="표준 3 2 2" xfId="421"/>
    <cellStyle name="표준 3 3" xfId="205"/>
    <cellStyle name="표준 3 4" xfId="206"/>
    <cellStyle name="표준 3 5" xfId="207"/>
    <cellStyle name="표준 3 6" xfId="208"/>
    <cellStyle name="표준 3 7" xfId="209"/>
    <cellStyle name="표준 3 8" xfId="210"/>
    <cellStyle name="표준 3 9" xfId="211"/>
    <cellStyle name="표준 4" xfId="408"/>
    <cellStyle name="표준 5" xfId="409"/>
  </cellStyles>
  <dxfs count="0"/>
  <tableStyles count="0" defaultTableStyle="TableStyleMedium9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c164\c\&#47928;&#49436;&#44288;&#47532;&#52384;\&#44592;%20%20%20%20%20%20&#53440;\EXCEL\99&#49324;&#50629;&#44228;&#54925;\99&#51648;&#52840;\&#51648;&#528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3468;\D\&#47928;&#49436;&#44288;&#47532;&#52384;\&#44592;%20%20%20%20%20%20&#53440;\EXCEL\99&#49324;&#50629;&#44228;&#54925;\99&#51648;&#52840;\&#51648;&#5284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8;&#50689;\&#49352;%20&#48380;&#47464;%20(e)\DOCUME~1\ADMINI~1\LOCALS~1\Temp\C.Lotus.Notes.Data\Documents%20and%20Settings\Administrator\My%20Documents\&#50689;&#50629;&#51088;&#47308;\&#54924;&#51032;&#51088;&#47308;\&#44221;&#50689;&#51204;&#47029;\2004\200405\5&#50900;%20&#44221;&#50689;&#51204;&#47141;&#54924;&#51032;%20&#51088;&#4730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8;&#50689;\&#49352;%20&#48380;&#47464;%20(e)\windows\TEMP\C.Lotus.Notes.Data\7&#50900;%20&#44221;&#50689;&#51204;&#47141;&#54924;&#51032;%20&#51088;&#4730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153\c\&#47928;&#49436;&#44288;&#47532;&#52384;\&#44592;%20%20%20%20%20%20&#53440;\EXCEL\99&#49324;&#50629;&#44228;&#54925;\99&#51648;&#52840;\&#51648;&#5284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w115\c\&#47928;&#49436;&#44288;&#47532;&#52384;\&#44592;%20%20%20%20%20%20&#53440;\EXCEL\99&#49324;&#50629;&#44228;&#54925;\99&#51648;&#52840;\&#51648;&#5284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03\c\&#47928;&#49436;&#44288;&#47532;&#52384;\&#44592;%20%20%20%20%20%20&#53440;\EXCEL\99&#49324;&#50629;&#44228;&#54925;\99&#51648;&#52840;\&#51648;&#5284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8;&#50689;\&#49352;%20&#48380;&#47464;%20(e)\DOCUME~1\ADMINI~1\LOCALS~1\Temp\C.Lotus.Notes.Data\&#50689;&#50629;&#51088;&#47308;\&#54924;&#51032;&#51088;&#47308;\&#44221;&#50689;&#51204;&#47029;\2004\200405\5&#50900;%20&#44221;&#50689;&#51204;&#47141;&#54924;&#51032;%20&#51088;&#4730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158\c\MSOFFICE\HEXCEL\&#48376;(&#48512;&#49328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산업현황(판매량)"/>
      <sheetName val="업종코드"/>
      <sheetName val="◀-▶"/>
      <sheetName val="산업현황_판매량_"/>
      <sheetName val="수정시산표"/>
      <sheetName val="데이타(원본)"/>
      <sheetName val="기준"/>
      <sheetName val="3-4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수요개발과판매량"/>
      <sheetName val="입력"/>
      <sheetName val="코스트센터"/>
      <sheetName val="팀 코드"/>
      <sheetName val="추정원가"/>
      <sheetName val="안내간판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용"/>
      <sheetName val="◀-▶"/>
      <sheetName val="LNG부분"/>
      <sheetName val="별첨 #4(신규계약)"/>
      <sheetName val="별첨 #4(신규공급)"/>
      <sheetName val="투자길이"/>
      <sheetName val="투자금액"/>
      <sheetName val="취합-▶"/>
      <sheetName val="월(실적)"/>
      <sheetName val="월(계획)"/>
      <sheetName val="___"/>
      <sheetName val="데이타(원본)"/>
      <sheetName val="판매량"/>
      <sheetName val="양식3"/>
      <sheetName val="IMPEADENCE MAP 취수장"/>
      <sheetName val="인원_20001101"/>
      <sheetName val="기초자료"/>
      <sheetName val="판매(적용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용"/>
      <sheetName val="◀-▶"/>
      <sheetName val="LNG부분"/>
      <sheetName val="신규계약"/>
      <sheetName val="신규공급"/>
      <sheetName val="투자길이"/>
      <sheetName val="투자금액"/>
      <sheetName val="취합-▶"/>
      <sheetName val="월(실적)"/>
      <sheetName val="월(계획)"/>
      <sheetName val="수요_계약_"/>
      <sheetName val="수요_공급_"/>
      <sheetName val="pipe"/>
      <sheetName val="이자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000000"/>
      <sheetName val="표지"/>
      <sheetName val="목차"/>
      <sheetName val="비용-1"/>
      <sheetName val="비용-2"/>
      <sheetName val="비용-3"/>
      <sheetName val="비용-4"/>
      <sheetName val="비용-5"/>
      <sheetName val="비용-6"/>
      <sheetName val="비용-7"/>
      <sheetName val="비용-8"/>
      <sheetName val="비용-9"/>
      <sheetName val="비용-10"/>
      <sheetName val="비용-11"/>
      <sheetName val="비용-12"/>
      <sheetName val="비용-13"/>
      <sheetName val="비용-14"/>
      <sheetName val="영업외수지"/>
      <sheetName val="개별양식"/>
      <sheetName val="주관양식"/>
      <sheetName val="임원소속"/>
      <sheetName val="근무일수"/>
      <sheetName val="투자효율"/>
      <sheetName val="수요개발과판매량"/>
      <sheetName val="Sheet1"/>
      <sheetName val="수지표"/>
      <sheetName val="셀명"/>
      <sheetName val="◀-▶"/>
      <sheetName val="Sensitivity"/>
      <sheetName val="지침"/>
      <sheetName val="정산이자"/>
      <sheetName val="3"/>
      <sheetName val="8"/>
      <sheetName val="10"/>
      <sheetName val="3.고객만족"/>
      <sheetName val="용도별수요격차"/>
      <sheetName val="화재 탐지 설비"/>
      <sheetName val="계정코드"/>
      <sheetName val="TABLE"/>
      <sheetName val="판매(적용)"/>
      <sheetName val="Sheet2"/>
      <sheetName val="9811"/>
      <sheetName val="팀 코드"/>
      <sheetName val="Sheet5"/>
      <sheetName val="연결임시"/>
      <sheetName val="관경별-기투자"/>
      <sheetName val="건별세부내역(기투자)"/>
      <sheetName val="관경별-진행중"/>
      <sheetName val="건별세부내역(진행중)"/>
      <sheetName val="관경별-미발주"/>
      <sheetName val="건별세부내역(미발주)"/>
      <sheetName val="관경별-취소"/>
      <sheetName val="건별세부내역(취소)"/>
      <sheetName val="관경별-추가예산"/>
      <sheetName val="건별세부내역(추가예산)"/>
      <sheetName val="당초사업계획"/>
      <sheetName val="남부지사 진행사항"/>
      <sheetName val="남부지사 계"/>
      <sheetName val="남부지사 계(추가예산포함)"/>
      <sheetName val="택지개발검토서"/>
      <sheetName val="계획,변경,추가"/>
      <sheetName val="표"/>
      <sheetName val="월별세부내역"/>
      <sheetName val="배관투자수립지침"/>
      <sheetName val="배관투자기준"/>
      <sheetName val="관경별투자양식"/>
      <sheetName val="안전관리지침"/>
      <sheetName val="안전관리양식"/>
      <sheetName val="일반투자지침"/>
      <sheetName val="양식(일반투자)"/>
      <sheetName val="일반투자검토서"/>
      <sheetName val="51-100-PLP공"/>
      <sheetName val="Sheet1 (2)"/>
      <sheetName val="51-100-PLP"/>
      <sheetName val="6m이하 부터"/>
      <sheetName val="-2000년도 실행단가 -PE-공급관"/>
      <sheetName val="-2000년도 실행 단가-PLP-공급관"/>
      <sheetName val="-2000년도 실행 단가-PLP-본관"/>
      <sheetName val="중기투자계획"/>
      <sheetName val="건별투자(기존지역)"/>
      <sheetName val="월별투자양식(기존지역)"/>
      <sheetName val="관경별배관투자(기존지역)"/>
      <sheetName val="월별투자내역(공급안정외)"/>
      <sheetName val="건별투자내역(공급안정외)"/>
      <sheetName val="관경별배관투자(공급안정외)"/>
      <sheetName val="기타시군 표"/>
      <sheetName val="수원시 표"/>
      <sheetName val="51-100-PE"/>
      <sheetName val="Sheet3"/>
      <sheetName val="PAGE1"/>
      <sheetName val="PAGE2"/>
      <sheetName val="PAGE3"/>
      <sheetName val="PAFE4"/>
      <sheetName val="PAGE5"/>
      <sheetName val="PAGE6"/>
      <sheetName val="PAGE7"/>
      <sheetName val="PAGE8"/>
      <sheetName val="PAGE9"/>
      <sheetName val="PAGE10"/>
      <sheetName val="PAGE11"/>
      <sheetName val="PAGE12"/>
      <sheetName val="양식-작성기준"/>
      <sheetName val="양식1"/>
      <sheetName val="관경별배관투자"/>
      <sheetName val="건별투자"/>
      <sheetName val="월별투자"/>
      <sheetName val="양식5"/>
      <sheetName val="양식6"/>
      <sheetName val="양식7"/>
      <sheetName val="양식8"/>
      <sheetName val="양식9"/>
      <sheetName val="양식10"/>
      <sheetName val="양식11"/>
      <sheetName val="설문 평가"/>
      <sheetName val="대상자 분석"/>
      <sheetName val="LNG 1호선 운임"/>
      <sheetName val="12"/>
      <sheetName val="목표부여"/>
      <sheetName val="지표담당"/>
      <sheetName val="5"/>
      <sheetName val="2-2"/>
      <sheetName val="총괄수기"/>
      <sheetName val="108.수선비"/>
      <sheetName val="118.세금과공과"/>
      <sheetName val="이연법인세03"/>
      <sheetName val="99선급비용"/>
      <sheetName val="SG"/>
      <sheetName val="임대장비현황"/>
      <sheetName val="일위대가"/>
      <sheetName val="단가비교표"/>
      <sheetName val="노임단가"/>
      <sheetName val="남부지사_진행사항"/>
      <sheetName val="남부지사_계"/>
      <sheetName val="남부지사_계(추가예산포함)"/>
      <sheetName val="Sheet1_(2)"/>
      <sheetName val="6m이하_부터"/>
      <sheetName val="-2000년도_실행단가_-PE-공급관"/>
      <sheetName val="-2000년도_실행_단가-PLP-공급관"/>
      <sheetName val="-2000년도_실행_단가-PLP-본관"/>
      <sheetName val="기타시군_표"/>
      <sheetName val="수원시_표"/>
      <sheetName val="설문_평가"/>
      <sheetName val="대상자_분석"/>
      <sheetName val="LNG_1호선_운임"/>
      <sheetName val="108_수선비"/>
      <sheetName val="118_세금과공과"/>
      <sheetName val="년도별에특자금"/>
      <sheetName val="IS"/>
      <sheetName val="자금계획"/>
      <sheetName val="년도별일반차입"/>
      <sheetName val="Ref"/>
      <sheetName val="VOL1"/>
      <sheetName val="조정 FACTOR"/>
      <sheetName val="연료비"/>
      <sheetName val="항비"/>
      <sheetName val="인상율-3"/>
      <sheetName val="기본 FACTOR"/>
      <sheetName val="시산표"/>
      <sheetName val="09건별투자"/>
      <sheetName val="투자유가증권평가손익"/>
      <sheetName val="투자자산감액손실"/>
      <sheetName val="심마니지분법평가"/>
      <sheetName val="배당금수익"/>
      <sheetName val="MB(LAB_No.2)"/>
      <sheetName val="D-04"/>
      <sheetName val="투자자산처분손익"/>
      <sheetName val="내역(한신APT)"/>
      <sheetName val="회사제시"/>
      <sheetName val="HVAC"/>
      <sheetName val="TAT"/>
      <sheetName val="YLD"/>
      <sheetName val="임대손익"/>
      <sheetName val="수요_계약_"/>
      <sheetName val="수요_공급_"/>
      <sheetName val="보급율"/>
      <sheetName val="DB_ET200(R. A)"/>
      <sheetName val="PIPE"/>
      <sheetName val="부문손익"/>
      <sheetName val="데이타"/>
      <sheetName val="식재인부"/>
      <sheetName val="Raw DB"/>
      <sheetName val="10월"/>
      <sheetName val="목표관리(조기누적)"/>
      <sheetName val="목표관리(하반기 판매실적)"/>
      <sheetName val="목표관리(누적)"/>
      <sheetName val="7 (2)"/>
      <sheetName val="수금 "/>
      <sheetName val="12월정산수금현황"/>
      <sheetName val="가도공"/>
      <sheetName val="Training"/>
      <sheetName val="Facility Information"/>
      <sheetName val="General"/>
      <sheetName val="Instructions"/>
      <sheetName val="People"/>
      <sheetName val="Quality"/>
      <sheetName val="Risk"/>
      <sheetName val="분산"/>
      <sheetName val="조건식"/>
      <sheetName val="우수공"/>
      <sheetName val="시공관리자 및 현장소장"/>
      <sheetName val="별내(공)"/>
      <sheetName val="갈매(공)"/>
      <sheetName val="진건(공)"/>
      <sheetName val="지금(공)"/>
      <sheetName val="갈매역세권(공)"/>
      <sheetName val="수입"/>
      <sheetName val="Asset98-CAK"/>
      <sheetName val="품질현황-보류"/>
      <sheetName val="총무-부동산현황"/>
      <sheetName val="기준"/>
      <sheetName val="HERO01"/>
      <sheetName val="현금및현금등가물"/>
      <sheetName val="지급어음(일별)"/>
      <sheetName val="조명시설"/>
      <sheetName val="판매량오차 (4)"/>
      <sheetName val="Index"/>
      <sheetName val="첨부1"/>
      <sheetName val="KY.LEE"/>
      <sheetName val="H11"/>
      <sheetName val="BS(4)"/>
      <sheetName val="Config"/>
      <sheetName val="입력"/>
      <sheetName val="코스트센터"/>
      <sheetName val="계산기초율"/>
      <sheetName val="현지법인 사업계획(총괄)"/>
      <sheetName val="목표관리(하반기_판매실적)"/>
      <sheetName val="계획물량"/>
      <sheetName val="00년"/>
      <sheetName val="04년"/>
      <sheetName val="03년"/>
      <sheetName val="05년계획"/>
      <sheetName val="05년추정"/>
      <sheetName val="02년"/>
      <sheetName val="01년"/>
      <sheetName val="품목코드"/>
      <sheetName val="예산점검표(종합)"/>
      <sheetName val="Chart"/>
      <sheetName val="Analysis"/>
      <sheetName val="data"/>
      <sheetName val="이자율"/>
      <sheetName val="부하"/>
      <sheetName val="MAT"/>
      <sheetName val="수주추정"/>
      <sheetName val="공무부"/>
      <sheetName val="재공품"/>
      <sheetName val="비용분류"/>
      <sheetName val="환율"/>
      <sheetName val="식음료"/>
      <sheetName val="기준액"/>
      <sheetName val="2_ 제수수료 계정코드_계정명"/>
      <sheetName val="7월24일"/>
      <sheetName val="Data Selection"/>
      <sheetName val="리스트"/>
      <sheetName val="Code"/>
      <sheetName val="Total"/>
      <sheetName val="Result Overview"/>
      <sheetName val="업무협조요청서(20191104)"/>
      <sheetName val="유니트입출고내역"/>
      <sheetName val="호선"/>
      <sheetName val="수출"/>
      <sheetName val="관계회사거래내역및 채권채무잔액 99"/>
      <sheetName val="산업현황(판매량)"/>
      <sheetName val="업종코드"/>
      <sheetName val="산업현황_판매량_"/>
      <sheetName val="수정시산표"/>
      <sheetName val="데이타(원본)"/>
      <sheetName val="3-4현"/>
      <sheetName val="#REF"/>
      <sheetName val="카메라"/>
      <sheetName val="건설주식 취득"/>
      <sheetName val="BUILDING"/>
      <sheetName val="누TB"/>
      <sheetName val="소모품비"/>
      <sheetName val="Data_Selection"/>
      <sheetName val="Result_Overview"/>
      <sheetName val="집행 FAQ"/>
      <sheetName val="Media Summary"/>
      <sheetName val="구분값"/>
      <sheetName val="건수"/>
      <sheetName val="참고"/>
      <sheetName val="2002년계획"/>
      <sheetName val="판매량"/>
      <sheetName val="YTD"/>
      <sheetName val="Import_FX"/>
      <sheetName val="남부지사_진행사항1"/>
      <sheetName val="남부지사_계1"/>
      <sheetName val="남부지사_계(추가예산포함)1"/>
      <sheetName val="Sheet1_(2)1"/>
      <sheetName val="6m이하_부터1"/>
      <sheetName val="-2000년도_실행단가_-PE-공급관1"/>
      <sheetName val="-2000년도_실행_단가-PLP-공급관1"/>
      <sheetName val="-2000년도_실행_단가-PLP-본관1"/>
      <sheetName val="기타시군_표1"/>
      <sheetName val="수원시_표1"/>
      <sheetName val="설문_평가1"/>
      <sheetName val="대상자_분석1"/>
      <sheetName val="LNG_1호선_운임1"/>
      <sheetName val="108_수선비1"/>
      <sheetName val="118_세금과공과1"/>
      <sheetName val="조정_FACTOR"/>
      <sheetName val="기본_FACTOR"/>
      <sheetName val="MB(LAB_No_2)"/>
      <sheetName val="DB_ET200(R__A)"/>
      <sheetName val="3_고객만족"/>
      <sheetName val="화재_탐지_설비"/>
      <sheetName val="팀_코드"/>
      <sheetName val="KY_LEE"/>
      <sheetName val="남부지사_진행사항2"/>
      <sheetName val="남부지사_계2"/>
      <sheetName val="남부지사_계(추가예산포함)2"/>
      <sheetName val="Sheet1_(2)2"/>
      <sheetName val="6m이하_부터2"/>
      <sheetName val="-2000년도_실행단가_-PE-공급관2"/>
      <sheetName val="-2000년도_실행_단가-PLP-공급관2"/>
      <sheetName val="-2000년도_실행_단가-PLP-본관2"/>
      <sheetName val="기타시군_표2"/>
      <sheetName val="수원시_표2"/>
      <sheetName val="설문_평가2"/>
      <sheetName val="대상자_분석2"/>
      <sheetName val="LNG_1호선_운임2"/>
      <sheetName val="108_수선비2"/>
      <sheetName val="118_세금과공과2"/>
      <sheetName val="조정_FACTOR1"/>
      <sheetName val="기본_FACTOR1"/>
      <sheetName val="MB(LAB_No_2)1"/>
      <sheetName val="DB_ET200(R__A)1"/>
      <sheetName val="3_고객만족1"/>
      <sheetName val="화재_탐지_설비1"/>
      <sheetName val="팀_코드1"/>
      <sheetName val="KY_LEE1"/>
      <sheetName val="총괄집계표"/>
      <sheetName val="종퇴10"/>
      <sheetName val="퇴직10"/>
      <sheetName val="9월 예산안"/>
      <sheetName val="당년매출집계"/>
      <sheetName val="예산실적비교"/>
      <sheetName val="목표관리(하반기_판매실적)2"/>
      <sheetName val="7_(2)1"/>
      <sheetName val="Facility_Information1"/>
      <sheetName val="Raw_DB1"/>
      <sheetName val="수금_1"/>
      <sheetName val="현지법인_사업계획(총괄)1"/>
      <sheetName val="판매량오차_(4)1"/>
      <sheetName val="Data_Selection2"/>
      <sheetName val="Result_Overview2"/>
      <sheetName val="집행_FAQ1"/>
      <sheetName val="Media_Summary1"/>
      <sheetName val="목표관리(하반기_판매실적)1"/>
      <sheetName val="7_(2)"/>
      <sheetName val="Facility_Information"/>
      <sheetName val="Raw_DB"/>
      <sheetName val="수금_"/>
      <sheetName val="현지법인_사업계획(총괄)"/>
      <sheetName val="판매량오차_(4)"/>
      <sheetName val="Data_Selection1"/>
      <sheetName val="Result_Overview1"/>
      <sheetName val="집행_FAQ"/>
      <sheetName val="Media_Summary"/>
      <sheetName val="인사총무_본사"/>
      <sheetName val="연구소"/>
      <sheetName val="생기본부"/>
      <sheetName val="파생상품자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관경별-기투자"/>
      <sheetName val="건별세부내역(기투자)"/>
      <sheetName val="관경별-진행중"/>
      <sheetName val="건별세부내역(진행중)"/>
      <sheetName val="관경별-미발주"/>
      <sheetName val="건별세부내역(미발주)"/>
      <sheetName val="관경별-취소"/>
      <sheetName val="건별세부내역(취소)"/>
      <sheetName val="관경별-추가예산"/>
      <sheetName val="건별세부내역(추가예산)"/>
      <sheetName val="당초사업계획"/>
      <sheetName val="남부지사 진행사항"/>
      <sheetName val="남부지사 계"/>
      <sheetName val="남부지사 계(추가예산포함)"/>
      <sheetName val="택지개발검토서"/>
      <sheetName val="계획,변경,추가"/>
      <sheetName val="표"/>
      <sheetName val="월별세부내역"/>
      <sheetName val="표지"/>
      <sheetName val="배관투자수립지침"/>
      <sheetName val="배관투자기준"/>
      <sheetName val="관경별투자양식"/>
      <sheetName val="안전관리지침"/>
      <sheetName val="안전관리양식"/>
      <sheetName val="일반투자지침"/>
      <sheetName val="양식(일반투자)"/>
      <sheetName val="일반투자검토서"/>
      <sheetName val="51-100-PLP공"/>
      <sheetName val="Sheet1 (2)"/>
      <sheetName val="51-100-PLP"/>
      <sheetName val="6m이하 부터"/>
      <sheetName val="-2000년도 실행단가 -PE-공급관"/>
      <sheetName val="-2000년도 실행 단가-PLP-공급관"/>
      <sheetName val="-2000년도 실행 단가-PLP-본관"/>
      <sheetName val="중기투자계획"/>
      <sheetName val="건별투자(기존지역)"/>
      <sheetName val="월별투자양식(기존지역)"/>
      <sheetName val="관경별배관투자(기존지역)"/>
      <sheetName val="월별투자내역(공급안정외)"/>
      <sheetName val="건별투자내역(공급안정외)"/>
      <sheetName val="관경별배관투자(공급안정외)"/>
      <sheetName val="기타시군 표"/>
      <sheetName val="수원시 표"/>
      <sheetName val="51-100-PE"/>
      <sheetName val="Sheet1"/>
      <sheetName val="Sheet2"/>
      <sheetName val="Sheet3"/>
      <sheetName val="PAGE1"/>
      <sheetName val="PAGE2"/>
      <sheetName val="PAGE3"/>
      <sheetName val="PAFE4"/>
      <sheetName val="PAGE5"/>
      <sheetName val="PAGE6"/>
      <sheetName val="PAGE7"/>
      <sheetName val="PAGE8"/>
      <sheetName val="PAGE9"/>
      <sheetName val="PAGE10"/>
      <sheetName val="PAGE11"/>
      <sheetName val="PAGE12"/>
      <sheetName val="양식-작성기준"/>
      <sheetName val="양식1"/>
      <sheetName val="관경별배관투자"/>
      <sheetName val="건별투자"/>
      <sheetName val="월별투자"/>
      <sheetName val="양식5"/>
      <sheetName val="양식6"/>
      <sheetName val="양식7"/>
      <sheetName val="양식8"/>
      <sheetName val="양식9"/>
      <sheetName val="양식10"/>
      <sheetName val="양식11"/>
      <sheetName val="수요개발과판매량"/>
      <sheetName val="투자효율"/>
      <sheetName val="설문 평가"/>
      <sheetName val="대상자 분석"/>
      <sheetName val="99선급비용"/>
      <sheetName val="108.수선비"/>
      <sheetName val="118.세금과공과"/>
      <sheetName val="이연법인세03"/>
      <sheetName val="LNG 1호선 운임"/>
      <sheetName val="12"/>
      <sheetName val="목표부여"/>
      <sheetName val="지표담당"/>
      <sheetName val="5"/>
      <sheetName val="10"/>
      <sheetName val="2-2"/>
      <sheetName val="총괄수기"/>
      <sheetName val="용도별수요격차"/>
      <sheetName val="Sensitivity"/>
      <sheetName val="SG"/>
      <sheetName val="임대장비현황"/>
      <sheetName val="일위대가"/>
      <sheetName val="단가비교표"/>
      <sheetName val="노임단가"/>
      <sheetName val="지침"/>
      <sheetName val="VOL1"/>
      <sheetName val="◀-▶"/>
      <sheetName val="남부지사_진행사항"/>
      <sheetName val="남부지사_계"/>
      <sheetName val="남부지사_계(추가예산포함)"/>
      <sheetName val="Sheet1_(2)"/>
      <sheetName val="6m이하_부터"/>
      <sheetName val="-2000년도_실행단가_-PE-공급관"/>
      <sheetName val="-2000년도_실행_단가-PLP-공급관"/>
      <sheetName val="-2000년도_실행_단가-PLP-본관"/>
      <sheetName val="기타시군_표"/>
      <sheetName val="수원시_표"/>
      <sheetName val="설문_평가"/>
      <sheetName val="대상자_분석"/>
      <sheetName val="LNG_1호선_운임"/>
      <sheetName val="108_수선비"/>
      <sheetName val="118_세금과공과"/>
      <sheetName val="Training"/>
      <sheetName val="Facility Information"/>
      <sheetName val="General"/>
      <sheetName val="Instructions"/>
      <sheetName val="People"/>
      <sheetName val="Quality"/>
      <sheetName val="Risk"/>
      <sheetName val="분산"/>
      <sheetName val="조건식"/>
      <sheetName val="조정 FACTOR"/>
      <sheetName val="연료비"/>
      <sheetName val="항비"/>
      <sheetName val="인상율-3"/>
      <sheetName val="3"/>
      <sheetName val="8"/>
      <sheetName val="기본 FACTOR"/>
      <sheetName val="시산표"/>
      <sheetName val="09건별투자"/>
      <sheetName val="투자유가증권평가손익"/>
      <sheetName val="투자자산감액손실"/>
      <sheetName val="심마니지분법평가"/>
      <sheetName val="배당금수익"/>
      <sheetName val="MB(LAB_No.2)"/>
      <sheetName val="D-04"/>
      <sheetName val="투자자산처분손익"/>
      <sheetName val="내역(한신APT)"/>
      <sheetName val="회사제시"/>
      <sheetName val="HVAC"/>
      <sheetName val="TAT"/>
      <sheetName val="YLD"/>
      <sheetName val="임대손익"/>
      <sheetName val="수요_계약_"/>
      <sheetName val="수요_공급_"/>
      <sheetName val="보급율"/>
      <sheetName val="DB_ET200(R. A)"/>
      <sheetName val="PIPE"/>
      <sheetName val="부문손익"/>
      <sheetName val="데이타"/>
      <sheetName val="식재인부"/>
      <sheetName val="000000"/>
      <sheetName val="목차"/>
      <sheetName val="비용-1"/>
      <sheetName val="비용-2"/>
      <sheetName val="비용-3"/>
      <sheetName val="비용-4"/>
      <sheetName val="비용-5"/>
      <sheetName val="비용-6"/>
      <sheetName val="비용-7"/>
      <sheetName val="비용-8"/>
      <sheetName val="비용-9"/>
      <sheetName val="비용-10"/>
      <sheetName val="비용-11"/>
      <sheetName val="비용-12"/>
      <sheetName val="비용-13"/>
      <sheetName val="비용-14"/>
      <sheetName val="영업외수지"/>
      <sheetName val="개별양식"/>
      <sheetName val="주관양식"/>
      <sheetName val="임원소속"/>
      <sheetName val="근무일수"/>
      <sheetName val="정산이자"/>
      <sheetName val="3.고객만족"/>
      <sheetName val="수지표"/>
      <sheetName val="셀명"/>
      <sheetName val="화재 탐지 설비"/>
      <sheetName val="계정코드"/>
      <sheetName val="TABLE"/>
      <sheetName val="판매(적용)"/>
      <sheetName val="총무-부동산현황"/>
      <sheetName val="9811"/>
      <sheetName val="팀 코드"/>
      <sheetName val="Sheet5"/>
      <sheetName val="가도공"/>
      <sheetName val="기준"/>
      <sheetName val="수주추정"/>
      <sheetName val="공무부"/>
      <sheetName val="첨부1"/>
      <sheetName val="KY.LEE"/>
      <sheetName val="HERO01"/>
      <sheetName val="현금및현금등가물"/>
      <sheetName val="지급어음(일별)"/>
      <sheetName val="조명시설"/>
      <sheetName val="판매량오차 (4)"/>
      <sheetName val="Index"/>
      <sheetName val="연결임시"/>
      <sheetName val="년도별에특자금"/>
      <sheetName val="IS"/>
      <sheetName val="자금계획"/>
      <sheetName val="년도별일반차입"/>
      <sheetName val="Ref"/>
      <sheetName val="우수공"/>
      <sheetName val="기준액"/>
      <sheetName val="H11"/>
      <sheetName val="BS(4)"/>
      <sheetName val="10월"/>
      <sheetName val="목표관리(조기누적)"/>
      <sheetName val="목표관리(하반기 판매실적)"/>
      <sheetName val="목표관리(누적)"/>
      <sheetName val="7 (2)"/>
      <sheetName val="Raw DB"/>
      <sheetName val="2_ 제수수료 계정코드_계정명"/>
      <sheetName val="유니트입출고내역"/>
      <sheetName val="YTD"/>
      <sheetName val="Import_FX"/>
      <sheetName val="비용분류"/>
      <sheetName val="환율"/>
      <sheetName val="식음료"/>
      <sheetName val="남부지사_진행사항1"/>
      <sheetName val="남부지사_계1"/>
      <sheetName val="남부지사_계(추가예산포함)1"/>
      <sheetName val="Sheet1_(2)1"/>
      <sheetName val="6m이하_부터1"/>
      <sheetName val="-2000년도_실행단가_-PE-공급관1"/>
      <sheetName val="-2000년도_실행_단가-PLP-공급관1"/>
      <sheetName val="-2000년도_실행_단가-PLP-본관1"/>
      <sheetName val="기타시군_표1"/>
      <sheetName val="수원시_표1"/>
      <sheetName val="설문_평가1"/>
      <sheetName val="대상자_분석1"/>
      <sheetName val="LNG_1호선_운임1"/>
      <sheetName val="108_수선비1"/>
      <sheetName val="118_세금과공과1"/>
      <sheetName val="조정_FACTOR"/>
      <sheetName val="기본_FACTOR"/>
      <sheetName val="MB(LAB_No_2)"/>
      <sheetName val="DB_ET200(R__A)"/>
      <sheetName val="3_고객만족"/>
      <sheetName val="화재_탐지_설비"/>
      <sheetName val="팀_코드"/>
      <sheetName val="KY_LEE"/>
      <sheetName val="남부지사_진행사항2"/>
      <sheetName val="남부지사_계2"/>
      <sheetName val="남부지사_계(추가예산포함)2"/>
      <sheetName val="Sheet1_(2)2"/>
      <sheetName val="6m이하_부터2"/>
      <sheetName val="-2000년도_실행단가_-PE-공급관2"/>
      <sheetName val="-2000년도_실행_단가-PLP-공급관2"/>
      <sheetName val="-2000년도_실행_단가-PLP-본관2"/>
      <sheetName val="기타시군_표2"/>
      <sheetName val="수원시_표2"/>
      <sheetName val="설문_평가2"/>
      <sheetName val="대상자_분석2"/>
      <sheetName val="LNG_1호선_운임2"/>
      <sheetName val="108_수선비2"/>
      <sheetName val="118_세금과공과2"/>
      <sheetName val="조정_FACTOR1"/>
      <sheetName val="기본_FACTOR1"/>
      <sheetName val="MB(LAB_No_2)1"/>
      <sheetName val="DB_ET200(R__A)1"/>
      <sheetName val="3_고객만족1"/>
      <sheetName val="화재_탐지_설비1"/>
      <sheetName val="팀_코드1"/>
      <sheetName val="KY_LEE1"/>
      <sheetName val="입력"/>
      <sheetName val="코스트센터"/>
      <sheetName val="수금 "/>
      <sheetName val="12월정산수금현황"/>
      <sheetName val="계산기초율"/>
      <sheetName val="현지법인 사업계획(총괄)"/>
      <sheetName val="이자율"/>
      <sheetName val="부하"/>
      <sheetName val="MAT"/>
      <sheetName val="Asset98-CAK"/>
      <sheetName val="별내(공)"/>
      <sheetName val="갈매(공)"/>
      <sheetName val="진건(공)"/>
      <sheetName val="지금(공)"/>
      <sheetName val="갈매역세권(공)"/>
      <sheetName val="수입"/>
      <sheetName val="종퇴10"/>
      <sheetName val="퇴직10"/>
      <sheetName val="목표관리(하반기_판매실적)"/>
      <sheetName val="계획물량"/>
      <sheetName val="00년"/>
      <sheetName val="04년"/>
      <sheetName val="03년"/>
      <sheetName val="05년계획"/>
      <sheetName val="05년추정"/>
      <sheetName val="02년"/>
      <sheetName val="01년"/>
      <sheetName val="품목코드"/>
      <sheetName val="예산점검표(종합)"/>
      <sheetName val="Chart"/>
      <sheetName val="Analysis"/>
      <sheetName val="품질현황-보류"/>
      <sheetName val="Config"/>
      <sheetName val="시공관리자 및 현장소장"/>
      <sheetName val="data"/>
      <sheetName val="호선"/>
      <sheetName val="수출"/>
      <sheetName val="관계회사거래내역및 채권채무잔액 99"/>
      <sheetName val="판매량"/>
      <sheetName val="업무협조요청서(20191104)"/>
      <sheetName val="재공품"/>
      <sheetName val="Data Selection"/>
      <sheetName val="Code"/>
      <sheetName val="리스트"/>
      <sheetName val="산업현황(판매량)"/>
      <sheetName val="업종코드"/>
      <sheetName val="산업현황_판매량_"/>
      <sheetName val="수정시산표"/>
      <sheetName val="데이타(원본)"/>
      <sheetName val="3-4현"/>
      <sheetName val="#REF"/>
      <sheetName val="카메라"/>
      <sheetName val="건설주식 취득"/>
      <sheetName val="BUILDING"/>
      <sheetName val="누TB"/>
      <sheetName val="소모품비"/>
      <sheetName val="Total"/>
      <sheetName val="Result Overview"/>
      <sheetName val="Data_Selection"/>
      <sheetName val="Result_Overview"/>
      <sheetName val="집행 FAQ"/>
      <sheetName val="Media Summary"/>
      <sheetName val="구분값"/>
      <sheetName val="건수"/>
      <sheetName val="총괄집계표"/>
      <sheetName val="파생상품자산"/>
      <sheetName val="주요재무비율"/>
      <sheetName val="제조원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식3"/>
      <sheetName val="◀-▶"/>
      <sheetName val="09건별투자"/>
      <sheetName val="지침"/>
      <sheetName val="투자유가증권평가손익"/>
      <sheetName val="투자자산감액손실"/>
      <sheetName val="심마니지분법평가"/>
      <sheetName val="배당금수익"/>
      <sheetName val="MB(LAB_No.2)"/>
      <sheetName val="D-04"/>
      <sheetName val="투자자산처분손익"/>
      <sheetName val="내역(한신APT)"/>
      <sheetName val="회사제시"/>
      <sheetName val="TAT"/>
      <sheetName val="YLD"/>
      <sheetName val="HVAC"/>
      <sheetName val="LNG 1호선 운임"/>
      <sheetName val="조정 FACTOR"/>
      <sheetName val="연료비"/>
      <sheetName val="항비"/>
      <sheetName val="인상율-3"/>
      <sheetName val="수요_계약_"/>
      <sheetName val="수요_공급_"/>
      <sheetName val="보급율"/>
      <sheetName val="임대손익"/>
      <sheetName val="DB_ET200(R. A)"/>
      <sheetName val="PIPE"/>
      <sheetName val="부문손익"/>
      <sheetName val="데이타"/>
      <sheetName val="식재인부"/>
      <sheetName val="3"/>
      <sheetName val="8"/>
      <sheetName val="총괄수기"/>
      <sheetName val="기본 FACTOR"/>
      <sheetName val="시산표"/>
      <sheetName val="용도별수요격차"/>
      <sheetName val="가도공"/>
      <sheetName val="화재 탐지 설비"/>
      <sheetName val="우수공"/>
      <sheetName val="관경별-기투자"/>
      <sheetName val="건별세부내역(기투자)"/>
      <sheetName val="관경별-진행중"/>
      <sheetName val="건별세부내역(진행중)"/>
      <sheetName val="관경별-미발주"/>
      <sheetName val="건별세부내역(미발주)"/>
      <sheetName val="관경별-취소"/>
      <sheetName val="건별세부내역(취소)"/>
      <sheetName val="관경별-추가예산"/>
      <sheetName val="건별세부내역(추가예산)"/>
      <sheetName val="당초사업계획"/>
      <sheetName val="남부지사 진행사항"/>
      <sheetName val="남부지사 계"/>
      <sheetName val="남부지사 계(추가예산포함)"/>
      <sheetName val="택지개발검토서"/>
      <sheetName val="계획,변경,추가"/>
      <sheetName val="표"/>
      <sheetName val="월별세부내역"/>
      <sheetName val="표지"/>
      <sheetName val="배관투자수립지침"/>
      <sheetName val="배관투자기준"/>
      <sheetName val="관경별투자양식"/>
      <sheetName val="안전관리지침"/>
      <sheetName val="안전관리양식"/>
      <sheetName val="일반투자지침"/>
      <sheetName val="양식(일반투자)"/>
      <sheetName val="일반투자검토서"/>
      <sheetName val="51-100-PLP공"/>
      <sheetName val="Sheet1 (2)"/>
      <sheetName val="51-100-PLP"/>
      <sheetName val="6m이하 부터"/>
      <sheetName val="-2000년도 실행단가 -PE-공급관"/>
      <sheetName val="-2000년도 실행 단가-PLP-공급관"/>
      <sheetName val="-2000년도 실행 단가-PLP-본관"/>
      <sheetName val="중기투자계획"/>
      <sheetName val="건별투자(기존지역)"/>
      <sheetName val="월별투자양식(기존지역)"/>
      <sheetName val="관경별배관투자(기존지역)"/>
      <sheetName val="월별투자내역(공급안정외)"/>
      <sheetName val="건별투자내역(공급안정외)"/>
      <sheetName val="관경별배관투자(공급안정외)"/>
      <sheetName val="기타시군 표"/>
      <sheetName val="수원시 표"/>
      <sheetName val="51-100-PE"/>
      <sheetName val="Sheet1"/>
      <sheetName val="Sheet2"/>
      <sheetName val="Sheet3"/>
      <sheetName val="PAGE1"/>
      <sheetName val="PAGE2"/>
      <sheetName val="PAGE3"/>
      <sheetName val="PAFE4"/>
      <sheetName val="PAGE5"/>
      <sheetName val="PAGE6"/>
      <sheetName val="PAGE7"/>
      <sheetName val="PAGE8"/>
      <sheetName val="PAGE9"/>
      <sheetName val="PAGE10"/>
      <sheetName val="PAGE11"/>
      <sheetName val="PAGE12"/>
      <sheetName val="양식-작성기준"/>
      <sheetName val="양식1"/>
      <sheetName val="관경별배관투자"/>
      <sheetName val="건별투자"/>
      <sheetName val="월별투자"/>
      <sheetName val="양식5"/>
      <sheetName val="양식6"/>
      <sheetName val="양식7"/>
      <sheetName val="양식8"/>
      <sheetName val="양식9"/>
      <sheetName val="양식10"/>
      <sheetName val="양식11"/>
      <sheetName val="수요개발과판매량"/>
      <sheetName val="투자효율"/>
      <sheetName val="설문 평가"/>
      <sheetName val="대상자 분석"/>
      <sheetName val="12"/>
      <sheetName val="목표부여"/>
      <sheetName val="지표담당"/>
      <sheetName val="5"/>
      <sheetName val="10"/>
      <sheetName val="2-2"/>
      <sheetName val="108.수선비"/>
      <sheetName val="118.세금과공과"/>
      <sheetName val="이연법인세03"/>
      <sheetName val="99선급비용"/>
      <sheetName val="Sensitivity"/>
      <sheetName val="SG"/>
      <sheetName val="임대장비현황"/>
      <sheetName val="일위대가"/>
      <sheetName val="단가비교표"/>
      <sheetName val="노임단가"/>
      <sheetName val="남부지사_진행사항"/>
      <sheetName val="남부지사_계"/>
      <sheetName val="남부지사_계(추가예산포함)"/>
      <sheetName val="Sheet1_(2)"/>
      <sheetName val="6m이하_부터"/>
      <sheetName val="-2000년도_실행단가_-PE-공급관"/>
      <sheetName val="-2000년도_실행_단가-PLP-공급관"/>
      <sheetName val="-2000년도_실행_단가-PLP-본관"/>
      <sheetName val="기타시군_표"/>
      <sheetName val="수원시_표"/>
      <sheetName val="설문_평가"/>
      <sheetName val="대상자_분석"/>
      <sheetName val="LNG_1호선_운임"/>
      <sheetName val="108_수선비"/>
      <sheetName val="118_세금과공과"/>
      <sheetName val="VOL1"/>
      <sheetName val="000000"/>
      <sheetName val="목차"/>
      <sheetName val="비용-1"/>
      <sheetName val="비용-2"/>
      <sheetName val="비용-3"/>
      <sheetName val="비용-4"/>
      <sheetName val="비용-5"/>
      <sheetName val="비용-6"/>
      <sheetName val="비용-7"/>
      <sheetName val="비용-8"/>
      <sheetName val="비용-9"/>
      <sheetName val="비용-10"/>
      <sheetName val="비용-11"/>
      <sheetName val="비용-12"/>
      <sheetName val="비용-13"/>
      <sheetName val="비용-14"/>
      <sheetName val="영업외수지"/>
      <sheetName val="개별양식"/>
      <sheetName val="주관양식"/>
      <sheetName val="임원소속"/>
      <sheetName val="근무일수"/>
      <sheetName val="정산이자"/>
      <sheetName val="3.고객만족"/>
      <sheetName val="수지표"/>
      <sheetName val="셀명"/>
      <sheetName val="계정코드"/>
      <sheetName val="TABLE"/>
      <sheetName val="판매(적용)"/>
      <sheetName val="부하"/>
      <sheetName val="MAT"/>
      <sheetName val="수주추정"/>
      <sheetName val="호선"/>
      <sheetName val="수출"/>
      <sheetName val="9811"/>
      <sheetName val="팀 코드"/>
      <sheetName val="Sheet5"/>
      <sheetName val="Training"/>
      <sheetName val="Facility Information"/>
      <sheetName val="General"/>
      <sheetName val="Instructions"/>
      <sheetName val="People"/>
      <sheetName val="Quality"/>
      <sheetName val="Risk"/>
      <sheetName val="분산"/>
      <sheetName val="조건식"/>
      <sheetName val="연결임시"/>
      <sheetName val="년도별에특자금"/>
      <sheetName val="IS"/>
      <sheetName val="자금계획"/>
      <sheetName val="년도별일반차입"/>
      <sheetName val="Ref"/>
      <sheetName val="건설주식 취득"/>
      <sheetName val="총괄집계표"/>
      <sheetName val="관계회사거래내역및 채권채무잔액 99"/>
      <sheetName val="판매량"/>
      <sheetName val="BUILDING"/>
      <sheetName val="Index"/>
      <sheetName val="누TB"/>
      <sheetName val="소모품비"/>
      <sheetName val="10월"/>
      <sheetName val="목표관리(조기누적)"/>
      <sheetName val="목표관리(하반기 판매실적)"/>
      <sheetName val="목표관리(누적)"/>
      <sheetName val="7 (2)"/>
      <sheetName val="입력"/>
      <sheetName val="코스트센터"/>
      <sheetName val="수금 "/>
      <sheetName val="12월정산수금현황"/>
      <sheetName val="총무-부동산현황"/>
      <sheetName val="기준"/>
      <sheetName val="Raw DB"/>
      <sheetName val="HERO01"/>
      <sheetName val="현금및현금등가물"/>
      <sheetName val="지급어음(일별)"/>
      <sheetName val="조명시설"/>
      <sheetName val="판매량오차 (4)"/>
      <sheetName val="첨부1"/>
      <sheetName val="KY.LEE"/>
      <sheetName val="시공관리자 및 현장소장"/>
      <sheetName val="Asset98-CAK"/>
      <sheetName val="품질현황-보류"/>
      <sheetName val="H11"/>
      <sheetName val="BS(4)"/>
      <sheetName val="Config"/>
      <sheetName val="data"/>
      <sheetName val="계산기초율"/>
      <sheetName val="현지법인 사업계획(총괄)"/>
      <sheetName val="이자율"/>
      <sheetName val="공무부"/>
      <sheetName val="2_ 제수수료 계정코드_계정명"/>
      <sheetName val="목표관리(하반기_판매실적)"/>
      <sheetName val="계획물량"/>
      <sheetName val="00년"/>
      <sheetName val="04년"/>
      <sheetName val="03년"/>
      <sheetName val="05년계획"/>
      <sheetName val="05년추정"/>
      <sheetName val="02년"/>
      <sheetName val="01년"/>
      <sheetName val="품목코드"/>
      <sheetName val="예산점검표(종합)"/>
      <sheetName val="Chart"/>
      <sheetName val="Analysis"/>
      <sheetName val="비용분류"/>
      <sheetName val="환율"/>
      <sheetName val="식음료"/>
      <sheetName val="별내(공)"/>
      <sheetName val="갈매(공)"/>
      <sheetName val="진건(공)"/>
      <sheetName val="지금(공)"/>
      <sheetName val="갈매역세권(공)"/>
      <sheetName val="수입"/>
      <sheetName val="유니트입출고내역"/>
      <sheetName val="재공품"/>
      <sheetName val="기준액"/>
      <sheetName val="업무협조요청서(20191104)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용"/>
      <sheetName val="◀-▶"/>
      <sheetName val="LNG부분"/>
      <sheetName val="별첨 #4(신규계약)"/>
      <sheetName val="별첨 #4(신규공급)"/>
      <sheetName val="투자길이"/>
      <sheetName val="투자금액"/>
      <sheetName val="취합-▶"/>
      <sheetName val="월(실적)"/>
      <sheetName val="월(계획)"/>
      <sheetName val="___"/>
      <sheetName val="5월 경영전력회의 자료"/>
      <sheetName val="수요"/>
      <sheetName val="판매"/>
      <sheetName val="계획"/>
      <sheetName val="실적"/>
      <sheetName val="전년"/>
      <sheetName val="추정"/>
      <sheetName val="1.투자"/>
      <sheetName val="4. 리스트"/>
      <sheetName val="양식3"/>
      <sheetName val="판매&amp;누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사(판)"/>
      <sheetName val="부산(판)"/>
      <sheetName val="본사판관비"/>
      <sheetName val="손익"/>
      <sheetName val="임대손익"/>
      <sheetName val="인원_20001101"/>
      <sheetName val="본(부산)"/>
      <sheetName val="◀-▶"/>
      <sheetName val="3-4현"/>
      <sheetName val="3-3현"/>
      <sheetName val="판매량"/>
      <sheetName val="물량분석_2"/>
      <sheetName val="工事費など"/>
      <sheetName val="閲覧選択"/>
      <sheetName val="ガス料金"/>
      <sheetName val="Sheet1"/>
      <sheetName val="07~11예금이자"/>
      <sheetName val="양식3"/>
      <sheetName val="현우실적"/>
      <sheetName val="LOGIC_1"/>
      <sheetName val="2000년1차"/>
      <sheetName val="3_4현"/>
      <sheetName val="3_3현"/>
      <sheetName val="13년_건별"/>
      <sheetName val="12년_건별"/>
      <sheetName val="Index"/>
      <sheetName val="1.손익"/>
      <sheetName val="기초자료"/>
      <sheetName val="기계장치"/>
      <sheetName val="#2_일위대가목록"/>
      <sheetName val="15100"/>
      <sheetName val="참고자료"/>
      <sheetName val="산근"/>
      <sheetName val="보급율"/>
      <sheetName val="퍼스트"/>
      <sheetName val="기준"/>
      <sheetName val="입찰안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이자율"/>
      <sheetName val="판매량"/>
      <sheetName val="인건비(010330)"/>
      <sheetName val="업종코드"/>
      <sheetName val="임대손익"/>
      <sheetName val="월간"/>
      <sheetName val="인원_20001101"/>
      <sheetName val="97년"/>
      <sheetName val="투자2"/>
      <sheetName val="단가비교"/>
      <sheetName val="98년간분기"/>
      <sheetName val="공사개요"/>
      <sheetName val="견"/>
      <sheetName val="투자예산"/>
      <sheetName val="산출근거"/>
      <sheetName val="비주거용"/>
      <sheetName val="집계표"/>
      <sheetName val="표지"/>
      <sheetName val="수정시산표"/>
      <sheetName val="입력_판매"/>
      <sheetName val="관계주식"/>
      <sheetName val="XREF"/>
      <sheetName val="Convert"/>
      <sheetName val="조정전"/>
      <sheetName val="본사감가상각대장(비품)"/>
      <sheetName val="#3_일위대가목록"/>
      <sheetName val="#2_일위대가목록"/>
      <sheetName val="◀-▶"/>
      <sheetName val="적격심사표"/>
      <sheetName val="이익잉여금처분계산서"/>
      <sheetName val="재무상태변동표"/>
      <sheetName val="제조원가명세서"/>
      <sheetName val="현금흐름표"/>
      <sheetName val="현장별미수"/>
      <sheetName val="소계정"/>
      <sheetName val="본부96(1차)"/>
      <sheetName val="월소계정(최종)"/>
      <sheetName val="본부증가(최종)"/>
      <sheetName val="배부기준별비용"/>
      <sheetName val="unit배부표"/>
      <sheetName val="비교표"/>
      <sheetName val="초고압제조원가계획"/>
      <sheetName val="고압제조원가계획"/>
      <sheetName val="Mark"/>
      <sheetName val="1. Svc_Sales"/>
      <sheetName val="2. Portfolio"/>
      <sheetName val="3. SVC_Price(Avg)"/>
      <sheetName val="4.  Net Gain"/>
      <sheetName val="5.1Q_SVC(callback)"/>
      <sheetName val="5.2 Q_SVC(Response)"/>
      <sheetName val="5.3 Q_SVC(all)"/>
      <sheetName val="SVC_Portfolio(1)"/>
      <sheetName val="변동"/>
      <sheetName val="외화계약"/>
      <sheetName val="2008년판매현황 (조정)"/>
      <sheetName val="연구인원내역"/>
      <sheetName val="세금계산서유"/>
      <sheetName val="Menu_Link"/>
      <sheetName val="퇴충98"/>
      <sheetName val="참고_장르별매출"/>
      <sheetName val="평가결과_사본"/>
      <sheetName val="이름"/>
      <sheetName val="종합2"/>
      <sheetName val="AIR SHOWER(3인용)"/>
      <sheetName val="상품입고집계"/>
      <sheetName val="회사정보"/>
      <sheetName val="매입현황"/>
      <sheetName val="수입"/>
      <sheetName val="시산표"/>
      <sheetName val="공정가치"/>
      <sheetName val="요약BS"/>
      <sheetName val="품의서취합"/>
      <sheetName val="현장"/>
      <sheetName val="상정안건"/>
      <sheetName val="98실적"/>
      <sheetName val="1-7(재가공내역)"/>
      <sheetName val="보험금"/>
      <sheetName val="매출원가"/>
      <sheetName val="총원"/>
      <sheetName val="대리이하_상신양식"/>
      <sheetName val="보정사항"/>
      <sheetName val="신구계정대사표"/>
      <sheetName val="1월"/>
      <sheetName val="WorldQuest"/>
      <sheetName val="admin"/>
      <sheetName val="자료"/>
      <sheetName val="코드"/>
      <sheetName val="매매손실준비금"/>
      <sheetName val="평가금액"/>
      <sheetName val="機器明細(MC)"/>
      <sheetName val="118.세금과공과"/>
      <sheetName val="서식시트"/>
      <sheetName val="1.취수장"/>
      <sheetName val="출자한도"/>
      <sheetName val="판매용03"/>
      <sheetName val="CODE"/>
      <sheetName val="특수직호봉표"/>
      <sheetName val="집연95"/>
      <sheetName val="Intro2"/>
      <sheetName val="Id"/>
      <sheetName val="노임단가"/>
      <sheetName val="Asset98-CAK"/>
      <sheetName val="PMP등급_9월"/>
      <sheetName val="지급이자"/>
      <sheetName val="Project_CF"/>
      <sheetName val="Initial Input Variable"/>
      <sheetName val="1Month+Sheet2!"/>
      <sheetName val="명세표"/>
      <sheetName val="표준지"/>
      <sheetName val="Sheet1"/>
      <sheetName val="견적대비"/>
      <sheetName val="상여 (2)"/>
      <sheetName val="주요품목별판매실적"/>
      <sheetName val="재고자산명세"/>
      <sheetName val="경영비율 "/>
      <sheetName val="3월연장근무"/>
      <sheetName val="생산직"/>
      <sheetName val="9-1차이내역"/>
      <sheetName val="부재예실1월"/>
      <sheetName val="입찰안"/>
      <sheetName val="#REF"/>
      <sheetName val="04_도료_전체_하순"/>
      <sheetName val="실적"/>
      <sheetName val="단가"/>
      <sheetName val="울산자금"/>
      <sheetName val="설계내역서"/>
      <sheetName val="자금청구"/>
      <sheetName val="금강투자2000"/>
      <sheetName val="당좌개설보증용"/>
      <sheetName val="신림자금"/>
      <sheetName val="GC산출"/>
      <sheetName val="당초"/>
      <sheetName val="Sheet4"/>
      <sheetName val="BASE"/>
      <sheetName val="조경내역"/>
      <sheetName val="건축비목군분류"/>
      <sheetName val="두께별"/>
      <sheetName val="승용"/>
      <sheetName val="상용"/>
      <sheetName val="준검 내역서"/>
      <sheetName val="실행내역"/>
      <sheetName val="총괄"/>
      <sheetName val="건재양식"/>
      <sheetName val="00실적"/>
      <sheetName val="판촉계획(고정)"/>
      <sheetName val="배수통관(좌)"/>
      <sheetName val="CAUDIT"/>
      <sheetName val="99선급비용"/>
      <sheetName val="집계"/>
      <sheetName val="퇴직기초"/>
      <sheetName val="산출내역(1)"/>
      <sheetName val="하수급견적대비"/>
      <sheetName val="무형자산명세서"/>
      <sheetName val="FAB별"/>
      <sheetName val="Sheet3"/>
      <sheetName val="내역"/>
      <sheetName val="Macro1"/>
      <sheetName val="지역개발"/>
      <sheetName val="외화가수금"/>
      <sheetName val="2001Org"/>
      <sheetName val="내외국인총괄"/>
      <sheetName val="3월"/>
      <sheetName val="그래프 (2)"/>
      <sheetName val="2.대상자"/>
      <sheetName val="정보"/>
      <sheetName val="데이터베이스"/>
      <sheetName val="9903말 현재"/>
      <sheetName val="당월금액"/>
      <sheetName val="ATM기초철가"/>
      <sheetName val="외화평가"/>
      <sheetName val="Control Sheet"/>
      <sheetName val="인사자료총집계"/>
      <sheetName val="EJ"/>
      <sheetName val="Ⅱ1-0타"/>
      <sheetName val="Cover"/>
      <sheetName val="제품단가"/>
      <sheetName val="수익성분석2"/>
      <sheetName val="합천내역"/>
      <sheetName val="대리이하_승진"/>
      <sheetName val="이자수익보조부"/>
      <sheetName val="SIL98"/>
      <sheetName val="2012년 하반기 승진안 및 상신양식_디자인 파트.xls"/>
      <sheetName val="등록자료"/>
      <sheetName val="GRAPH"/>
      <sheetName val="현장기성(공사)"/>
      <sheetName val="내역서변경성원"/>
      <sheetName val="DATA"/>
      <sheetName val="별첨3.실패원팀"/>
      <sheetName val="매출액월별가중치"/>
      <sheetName val="외주정비"/>
      <sheetName val="매장판(BR)"/>
      <sheetName val="대차대조표"/>
      <sheetName val="3-31"/>
      <sheetName val="금융"/>
      <sheetName val="은행"/>
      <sheetName val="리스"/>
      <sheetName val="보험"/>
      <sheetName val="24.보증금(전신전화가입권)"/>
      <sheetName val="일별자금"/>
      <sheetName val="AIR_SHOWER(3인용)"/>
      <sheetName val="그래프_(2)"/>
      <sheetName val="2_대상자"/>
      <sheetName val="9903말_현재"/>
      <sheetName val="Control_Sheet"/>
      <sheetName val="AIR_SHOWER(3인용)1"/>
      <sheetName val="그래프_(2)1"/>
      <sheetName val="2_대상자1"/>
      <sheetName val="9903말_현재1"/>
      <sheetName val="Control_Sheet1"/>
      <sheetName val="MAIN"/>
      <sheetName val="손익"/>
      <sheetName val="DB"/>
      <sheetName val="견적서"/>
      <sheetName val="98수문일위"/>
      <sheetName val="단말기누계"/>
      <sheetName val="산출근거1"/>
      <sheetName val="98지급계획"/>
      <sheetName val="효용적수"/>
      <sheetName val="인원계획-미화"/>
      <sheetName val="OPREV(대한)"/>
      <sheetName val="손익분석"/>
      <sheetName val="하조서"/>
      <sheetName val="노무비"/>
      <sheetName val="8월차잔"/>
      <sheetName val="이자율별 차입금 적수"/>
      <sheetName val="인건비"/>
      <sheetName val="04년 투자전망"/>
      <sheetName val="급여인상효과-연간부담분"/>
      <sheetName val="가중평균 보통주식02"/>
      <sheetName val="가중평균 보통주식01"/>
      <sheetName val="5사남"/>
      <sheetName val="KA011205"/>
      <sheetName val="T6-6(2)"/>
      <sheetName val="당기추가완료"/>
      <sheetName val="주요재무비율"/>
      <sheetName val="LIST"/>
      <sheetName val="Initial_Input_Variable"/>
      <sheetName val="경영비율_"/>
      <sheetName val="상여_(2)"/>
      <sheetName val="118_세금과공과"/>
      <sheetName val="1_취수장"/>
      <sheetName val="재료비집계표"/>
      <sheetName val="STROKE별 단가"/>
      <sheetName val="96"/>
      <sheetName val="Executive Summary"/>
      <sheetName val="Labels"/>
      <sheetName val="Executive_Summary"/>
      <sheetName val="지점_가격정보보고양식(면목지점)"/>
      <sheetName val="09년지점목표"/>
      <sheetName val="SQL Statement"/>
      <sheetName val="정산표"/>
      <sheetName val="건설성적"/>
      <sheetName val="A4공장"/>
      <sheetName val="95TOTREV"/>
      <sheetName val="BTS-시범물량"/>
      <sheetName val="이코스"/>
      <sheetName val="세부(종합)"/>
      <sheetName val="2. 2012년 실행계획 수립 및 대상선정용 SHEET."/>
      <sheetName val="FG"/>
      <sheetName val="부서"/>
      <sheetName val="보통예금"/>
      <sheetName val="당좌차월"/>
      <sheetName val="가격표"/>
      <sheetName val="현장코드"/>
      <sheetName val="협조전"/>
      <sheetName val="주소 작성"/>
      <sheetName val="제조원가"/>
      <sheetName val="tsuga"/>
      <sheetName val="진천"/>
      <sheetName val="S&amp;R"/>
      <sheetName val="수지차(년)"/>
      <sheetName val="증감내역서"/>
      <sheetName val="민감도"/>
      <sheetName val="내역서"/>
      <sheetName val="타계정에서 명세서(PL상)"/>
      <sheetName val="상품수불"/>
      <sheetName val="sw1"/>
      <sheetName val="입찰보고"/>
      <sheetName val="총괄-1"/>
      <sheetName val="콘센트신설"/>
      <sheetName val="FILE1"/>
      <sheetName val="유형분류"/>
      <sheetName val="예산실적전체당월"/>
      <sheetName val="배합비(2,3.4분기)"/>
      <sheetName val="부재예실"/>
      <sheetName val="SMXEXPS"/>
      <sheetName val="외화금융(97-03)"/>
      <sheetName val="T48a"/>
      <sheetName val="완성차 미수금"/>
      <sheetName val="ELECTRIC"/>
      <sheetName val="종합표"/>
      <sheetName val="도급"/>
      <sheetName val="15"/>
      <sheetName val="入力用(家賃)"/>
      <sheetName val="入力用(駐車)"/>
      <sheetName val="건물대사"/>
      <sheetName val="PHTC"/>
      <sheetName val="5907"/>
      <sheetName val="편성절차"/>
      <sheetName val="용소리교"/>
      <sheetName val="ls"/>
      <sheetName val="재공품(3)"/>
      <sheetName val="표준원가표(2)"/>
      <sheetName val="공통"/>
      <sheetName val="03中"/>
      <sheetName val="재무제표"/>
      <sheetName val="총괄표"/>
      <sheetName val="제조원가조정"/>
      <sheetName val="투자자산명세서"/>
      <sheetName val="97년 추정"/>
      <sheetName val="경비세목"/>
      <sheetName val="전환대상"/>
      <sheetName val="영외수지"/>
      <sheetName val="AIR_SHOWER(3인용)2"/>
      <sheetName val="그래프_(2)2"/>
      <sheetName val="2_대상자2"/>
      <sheetName val="9903말_현재2"/>
      <sheetName val="Control_Sheet2"/>
      <sheetName val="1__Svc_Sales"/>
      <sheetName val="2__Portfolio"/>
      <sheetName val="3__SVC_Price(Avg)"/>
      <sheetName val="4___Net_Gain"/>
      <sheetName val="5_1Q_SVC(callback)"/>
      <sheetName val="5_2_Q_SVC(Response)"/>
      <sheetName val="5_3_Q_SVC(all)"/>
      <sheetName val="2008년판매현황_(조정)"/>
      <sheetName val="준검_내역서"/>
      <sheetName val="SQL_Statement"/>
      <sheetName val="주소_작성"/>
      <sheetName val="BS Prior"/>
      <sheetName val="STROKE별_단가"/>
      <sheetName val="자료입력"/>
      <sheetName val="해외사업"/>
      <sheetName val="첨부1"/>
      <sheetName val="총무팀"/>
      <sheetName val="마포-임현"/>
      <sheetName val="선급비용"/>
      <sheetName val="버튼"/>
      <sheetName val="판매추이"/>
      <sheetName val="관급"/>
      <sheetName val="AC List"/>
      <sheetName val="사원명부"/>
      <sheetName val="분개집계"/>
      <sheetName val="TENSCH"/>
      <sheetName val="Sheet1 (2)"/>
      <sheetName val="0.0ControlSheet"/>
      <sheetName val="0.1keyAssumption"/>
      <sheetName val="직영2"/>
      <sheetName val="9710"/>
      <sheetName val="지급어음(일별)"/>
      <sheetName val="2. Financial Performance"/>
      <sheetName val="계산요약"/>
      <sheetName val="남양내역"/>
      <sheetName val="BS"/>
      <sheetName val="LOOKUP"/>
      <sheetName val="AIR_SHOWER(3인용)3"/>
      <sheetName val="그래프_(2)3"/>
      <sheetName val="2_대상자3"/>
      <sheetName val="9903말_현재3"/>
      <sheetName val="Control_Sheet3"/>
      <sheetName val="1_취수장1"/>
      <sheetName val="118_세금과공과1"/>
      <sheetName val="1__Svc_Sales1"/>
      <sheetName val="2__Portfolio1"/>
      <sheetName val="3__SVC_Price(Avg)1"/>
      <sheetName val="4___Net_Gain1"/>
      <sheetName val="5_1Q_SVC(callback)1"/>
      <sheetName val="5_2_Q_SVC(Response)1"/>
      <sheetName val="5_3_Q_SVC(all)1"/>
      <sheetName val="2008년판매현황_(조정)1"/>
      <sheetName val="Initial_Input_Variable1"/>
      <sheetName val="경영비율_1"/>
      <sheetName val="상여_(2)1"/>
      <sheetName val="준검_내역서1"/>
      <sheetName val="SQL_Statement1"/>
      <sheetName val="주소_작성1"/>
      <sheetName val="2__2012년_실행계획_수립_및_대상선정용_SHEET_"/>
      <sheetName val="2012년_하반기_승진안_및_상신양식_디자인_파트_xls"/>
      <sheetName val="24_보증금(전신전화가입권)"/>
      <sheetName val="04년_투자전망"/>
      <sheetName val="가중평균_보통주식02"/>
      <sheetName val="가중평균_보통주식01"/>
      <sheetName val="타계정에서_명세서(PL상)"/>
      <sheetName val="배합비(2,3_4분기)"/>
      <sheetName val="BS_Prior"/>
      <sheetName val="별첨3_실패원팀"/>
      <sheetName val="완성차_미수금"/>
      <sheetName val="송전기본"/>
      <sheetName val="Config"/>
      <sheetName val="경비공통"/>
      <sheetName val="Q2 Actual"/>
      <sheetName val="Q3 actuals"/>
      <sheetName val="본사"/>
      <sheetName val="12"/>
      <sheetName val="차량별점검"/>
      <sheetName val="Data Sheet"/>
      <sheetName val="구동"/>
      <sheetName val="부동산현황표"/>
      <sheetName val="6.이토처리시간"/>
      <sheetName val="VXXXXXXX"/>
      <sheetName val="tggwan(mac)"/>
      <sheetName val="guard(mac)"/>
      <sheetName val="区分一覧表"/>
      <sheetName val="pt_기투자금액"/>
      <sheetName val="pt_출자_분배"/>
      <sheetName val="담당자"/>
      <sheetName val="GRADE별 투입원단위"/>
      <sheetName val="매출및수주이익"/>
      <sheetName val="주요기준"/>
      <sheetName val="진도말"/>
      <sheetName val="교통대책내역"/>
      <sheetName val="연부97-1"/>
      <sheetName val="평가예상(200308)"/>
      <sheetName val="B&amp;F1"/>
      <sheetName val="96수출"/>
      <sheetName val="손익11"/>
      <sheetName val="BS(5월-경리과)"/>
      <sheetName val="스평"/>
      <sheetName val="조건"/>
      <sheetName val="직노"/>
      <sheetName val="한일자야(감액손실) (2)"/>
      <sheetName val="상가매매0115"/>
      <sheetName val="상가임대0115"/>
      <sheetName val="본관내역서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설치공사비"/>
      <sheetName val="익월작업계힉"/>
      <sheetName val="최종보고1"/>
      <sheetName val="공사설계서"/>
      <sheetName val="AC_List"/>
      <sheetName val="총수량집계표"/>
      <sheetName val="골조시행"/>
      <sheetName val="설비"/>
      <sheetName val="보험료"/>
      <sheetName val="종바2차"/>
      <sheetName val="土地ﾃﾞｰﾀ"/>
      <sheetName val="산업은행 경영지표"/>
      <sheetName val="연결CF정산표"/>
      <sheetName val="생산량"/>
      <sheetName val="퇴직급여충당금"/>
      <sheetName val="갑지"/>
      <sheetName val="제조부문배부"/>
      <sheetName val="Sheet2"/>
      <sheetName val="퇴직영수증"/>
      <sheetName val="FAB4생산"/>
      <sheetName val="보차도경계석"/>
      <sheetName val="작업본"/>
      <sheetName val="1-1-1-1"/>
      <sheetName val="평균급여(구미)"/>
      <sheetName val="평균급여(부산)"/>
      <sheetName val="95년12월말"/>
      <sheetName val="연간상여집계"/>
      <sheetName val="당월영향8월"/>
      <sheetName val="Data(인원)"/>
      <sheetName val="양식3"/>
      <sheetName val="SAP_Role"/>
      <sheetName val="cctr"/>
      <sheetName val="계정_H100"/>
      <sheetName val="계정_1000"/>
      <sheetName val="계정_7000"/>
      <sheetName val="계정_8000"/>
      <sheetName val="AP_H100"/>
      <sheetName val="AP_1000"/>
      <sheetName val="AP_7000"/>
      <sheetName val="AP_8000"/>
      <sheetName val="입출고9807"/>
      <sheetName val="제경비율"/>
      <sheetName val="음료실행"/>
      <sheetName val="토목주소"/>
      <sheetName val="복갑"/>
      <sheetName val="기본정보"/>
      <sheetName val="투찰(하수)"/>
      <sheetName val="손익계산서"/>
      <sheetName val="품셈TABLE"/>
      <sheetName val="Index"/>
      <sheetName val="인건비 내역서"/>
      <sheetName val="Assumption"/>
      <sheetName val="1__Svc_Sales2"/>
      <sheetName val="2__Portfolio2"/>
      <sheetName val="3__SVC_Price(Avg)2"/>
      <sheetName val="4___Net_Gain2"/>
      <sheetName val="5_1Q_SVC(callback)2"/>
      <sheetName val="5_2_Q_SVC(Response)2"/>
      <sheetName val="5_3_Q_SVC(all)2"/>
      <sheetName val="주소_작성2"/>
      <sheetName val="1_취수장2"/>
      <sheetName val="118_세금과공과2"/>
      <sheetName val="STROKE별_단가1"/>
      <sheetName val="AIR_SHOWER(3인용)4"/>
      <sheetName val="상여_(2)2"/>
      <sheetName val="준검_내역서2"/>
      <sheetName val="2008년판매현황_(조정)2"/>
      <sheetName val="그래프_(2)4"/>
      <sheetName val="2_대상자4"/>
      <sheetName val="9903말_현재4"/>
      <sheetName val="Control_Sheet4"/>
      <sheetName val="Initial_Input_Variable2"/>
      <sheetName val="경영비율_2"/>
      <sheetName val="SQL_Statement2"/>
      <sheetName val="24_보증금(전신전화가입권)1"/>
      <sheetName val="2__2012년_실행계획_수립_및_대상선정용_SHEET1"/>
      <sheetName val="타계정에서_명세서(PL상)1"/>
      <sheetName val="04년_투자전망1"/>
      <sheetName val="배합비(2,3_4분기)1"/>
      <sheetName val="완성차_미수금1"/>
      <sheetName val="2012년_하반기_승진안_및_상신양식_디자인_파트_xl1"/>
      <sheetName val="별첨3_실패원팀1"/>
      <sheetName val="Executive_Summary1"/>
      <sheetName val="가중평균_보통주식021"/>
      <sheetName val="가중평균_보통주식011"/>
      <sheetName val="97년_추정"/>
      <sheetName val="BS_Prior1"/>
      <sheetName val="이자율별_차입금_적수"/>
      <sheetName val="Sheet1_(2)"/>
      <sheetName val="0_0ControlSheet"/>
      <sheetName val="0_1keyAssumption"/>
      <sheetName val="2__Financial_Performance"/>
      <sheetName val="Q2_Actual"/>
      <sheetName val="Q3_actuals"/>
      <sheetName val="스포회원매출"/>
      <sheetName val="감가상각비 배부검토"/>
      <sheetName val="정리"/>
      <sheetName val="108.수선비"/>
      <sheetName val="Sales"/>
      <sheetName val="GRADE별_투입원단위"/>
      <sheetName val="主要规划指标"/>
      <sheetName val="测算明细表(0+1+1)"/>
      <sheetName val="评估结论"/>
      <sheetName val="Collateral"/>
      <sheetName val="信息"/>
      <sheetName val="B"/>
      <sheetName val="영업외손익등"/>
      <sheetName val="4.2.1 마루높이 검토"/>
      <sheetName val="Executive_Summary2"/>
      <sheetName val="Executive_Summary3"/>
      <sheetName val="Initial_Input_Variable3"/>
      <sheetName val="118_세금과공과3"/>
      <sheetName val="1_취수장3"/>
      <sheetName val="상여_(2)3"/>
      <sheetName val="경영비율_3"/>
      <sheetName val="STROKE별_단가2"/>
      <sheetName val="2012년_하반기_승진안_및_상신양식_디자인_파트_xl2"/>
      <sheetName val="24_보증금(전신전화가입권)2"/>
      <sheetName val="04년_투자전망2"/>
      <sheetName val="별첨3_실패원팀2"/>
      <sheetName val="2__2012년_실행계획_수립_및_대상선정용_SHEET2"/>
      <sheetName val="가중평균_보통주식022"/>
      <sheetName val="가중평균_보통주식012"/>
      <sheetName val="타계정에서_명세서(PL상)2"/>
      <sheetName val="배합비(2,3_4분기)2"/>
      <sheetName val="Controls"/>
      <sheetName val="건축내역"/>
      <sheetName val="고시단가"/>
      <sheetName val="사회보험료세액공제"/>
      <sheetName val="고용증대세액공제"/>
      <sheetName val="2019년_세부자료_(입력할 시트)"/>
      <sheetName val="2019년보험요율_(입력할 시트)"/>
      <sheetName val="01반기조정감"/>
      <sheetName val="01반기조정증"/>
      <sheetName val="00.09"/>
      <sheetName val="MatchCode"/>
      <sheetName val="MARCH 25"/>
      <sheetName val="Variables"/>
      <sheetName val="유가증권미수"/>
      <sheetName val="Finmod"/>
      <sheetName val="Data&amp;Result"/>
      <sheetName val="***********************00"/>
      <sheetName val="FOB발"/>
      <sheetName val="수불상"/>
      <sheetName val="source"/>
      <sheetName val="총괄갑 "/>
      <sheetName val="1차 내역서"/>
      <sheetName val="도급FORM"/>
      <sheetName val="2공구산출내역"/>
      <sheetName val="을지"/>
      <sheetName val="백암비스타내역"/>
      <sheetName val="견적서-자동"/>
      <sheetName val="업무분장 "/>
      <sheetName val="원가"/>
      <sheetName val="2B1U-F-4"/>
      <sheetName val="조명시설"/>
      <sheetName val="공사착공계"/>
      <sheetName val="직재"/>
      <sheetName val="방수공사 집계표"/>
      <sheetName val="평3"/>
      <sheetName val="토공산근"/>
      <sheetName val="ESH 평가 Sheet"/>
      <sheetName val="추가예산"/>
      <sheetName val="현금"/>
      <sheetName val="0217상가미분양자산"/>
      <sheetName val="GRACE"/>
      <sheetName val="controll"/>
      <sheetName val="목록"/>
      <sheetName val="중기"/>
      <sheetName val="예산(한화)"/>
      <sheetName val="범용개발순소요비용"/>
      <sheetName val="준공내역(을)"/>
      <sheetName val="계획VS실적"/>
      <sheetName val="2__2012__________________SHEE_2"/>
      <sheetName val="토공사"/>
      <sheetName val="평균터파기고(1-2,ASP)"/>
      <sheetName val="영업점별목표산출"/>
      <sheetName val="Executive_Summary4"/>
      <sheetName val="AIR_SHOWER(3인용)5"/>
      <sheetName val="Initial_Input_Variable4"/>
      <sheetName val="118_세금과공과4"/>
      <sheetName val="1_취수장4"/>
      <sheetName val="상여_(2)4"/>
      <sheetName val="경영비율_4"/>
      <sheetName val="준검_내역서3"/>
      <sheetName val="1__Svc_Sales3"/>
      <sheetName val="2__Portfolio3"/>
      <sheetName val="3__SVC_Price(Avg)3"/>
      <sheetName val="4___Net_Gain3"/>
      <sheetName val="5_1Q_SVC(callback)3"/>
      <sheetName val="5_2_Q_SVC(Response)3"/>
      <sheetName val="5_3_Q_SVC(all)3"/>
      <sheetName val="2008년판매현황_(조정)3"/>
      <sheetName val="그래프_(2)5"/>
      <sheetName val="2_대상자5"/>
      <sheetName val="9903말_현재5"/>
      <sheetName val="Control_Sheet5"/>
      <sheetName val="SQL_Statement3"/>
      <sheetName val="STROKE별_단가3"/>
      <sheetName val="주소_작성3"/>
      <sheetName val="2012년_하반기_승진안_및_상신양식_디자인_파트_xl3"/>
      <sheetName val="24_보증금(전신전화가입권)3"/>
      <sheetName val="04년_투자전망3"/>
      <sheetName val="별첨3_실패원팀3"/>
      <sheetName val="2__2012년_실행계획_수립_및_대상선정용_SHEET3"/>
      <sheetName val="가중평균_보통주식023"/>
      <sheetName val="가중평균_보통주식013"/>
      <sheetName val="타계정에서_명세서(PL상)3"/>
      <sheetName val="배합비(2,3_4분기)3"/>
      <sheetName val="97년_추정1"/>
      <sheetName val="AC_List1"/>
      <sheetName val="이자율별_차입금_적수1"/>
      <sheetName val="2__Financial_Performance1"/>
      <sheetName val="Sheet1_(2)1"/>
      <sheetName val="0_0ControlSheet1"/>
      <sheetName val="0_1keyAssumption1"/>
      <sheetName val="値付くん"/>
      <sheetName val="분양선수금"/>
      <sheetName val="부서코드표"/>
      <sheetName val="Data_Sheet"/>
      <sheetName val="한일자야(감액손실)_(2)"/>
      <sheetName val="6_이토처리시간"/>
      <sheetName val="인건비_내역서"/>
      <sheetName val="산업은행_경영지표"/>
      <sheetName val="3본사"/>
      <sheetName val="短期借款余额表"/>
      <sheetName val="现金和银行"/>
      <sheetName val="P9"/>
      <sheetName val="总分类账"/>
      <sheetName val="CQFMA"/>
      <sheetName val="SHFMA"/>
      <sheetName val="BPCARD"/>
      <sheetName val="축산기준"/>
      <sheetName val="전기"/>
      <sheetName val="지질조사"/>
      <sheetName val="시중노임단가"/>
      <sheetName val="참고(3)고정비"/>
      <sheetName val="참조자료"/>
      <sheetName val="부문99-2"/>
      <sheetName val="03년"/>
      <sheetName val="시멘트"/>
      <sheetName val="h-013211-2"/>
      <sheetName val="초과사유"/>
      <sheetName val="재공품"/>
      <sheetName val="배수공 시멘트 및 골재량 산출"/>
      <sheetName val="전선 및 전선관"/>
      <sheetName val="일위대가"/>
      <sheetName val="상여_(2)5"/>
      <sheetName val="118_세금과공과5"/>
      <sheetName val="1_취수장5"/>
      <sheetName val="AIR_SHOWER(3인용)6"/>
      <sheetName val="1__Svc_Sales4"/>
      <sheetName val="2__Portfolio4"/>
      <sheetName val="3__SVC_Price(Avg)4"/>
      <sheetName val="4___Net_Gain4"/>
      <sheetName val="5_1Q_SVC(callback)4"/>
      <sheetName val="5_2_Q_SVC(Response)4"/>
      <sheetName val="5_3_Q_SVC(all)4"/>
      <sheetName val="2008년판매현황_(조정)4"/>
      <sheetName val="그래프_(2)6"/>
      <sheetName val="2_대상자6"/>
      <sheetName val="9903말_현재6"/>
      <sheetName val="Control_Sheet6"/>
      <sheetName val="Initial_Input_Variable5"/>
      <sheetName val="경영비율_5"/>
      <sheetName val="준검_내역서4"/>
      <sheetName val="SQL_Statement4"/>
      <sheetName val="주소_작성4"/>
      <sheetName val="STROKE별_단가4"/>
      <sheetName val="2012년_하반기_승진안_및_상신양식_디자인_파트_xl4"/>
      <sheetName val="24_보증금(전신전화가입권)4"/>
      <sheetName val="04년_투자전망4"/>
      <sheetName val="가중평균_보통주식024"/>
      <sheetName val="가중평균_보통주식014"/>
      <sheetName val="2__2012년_실행계획_수립_및_대상선정용_SHEET4"/>
      <sheetName val="타계정에서_명세서(PL상)4"/>
      <sheetName val="별첨3_실패원팀4"/>
      <sheetName val="배합비(2,3_4분기)4"/>
      <sheetName val="완성차_미수금3"/>
      <sheetName val="BS_Prior3"/>
      <sheetName val="Executive_Summary5"/>
      <sheetName val="97년_추정2"/>
      <sheetName val="2__Financial_Performance2"/>
      <sheetName val="이자율별_차입금_적수2"/>
      <sheetName val="AC_List2"/>
      <sheetName val="Sheet1_(2)2"/>
      <sheetName val="0_0ControlSheet2"/>
      <sheetName val="0_1keyAssumption2"/>
      <sheetName val="Q2_Actual2"/>
      <sheetName val="Q3_actuals2"/>
      <sheetName val="Data_Sheet1"/>
      <sheetName val="한일자야(감액손실)_(2)1"/>
      <sheetName val="GRADE별_투입원단위2"/>
      <sheetName val="6_이토처리시간1"/>
      <sheetName val="산업은행_경영지표1"/>
      <sheetName val="인건비_내역서1"/>
      <sheetName val="감가상각비_배부검토1"/>
      <sheetName val="108_수선비1"/>
      <sheetName val="2019년_세부자료_(입력할_시트)1"/>
      <sheetName val="2019년보험요율_(입력할_시트)1"/>
      <sheetName val="4_2_1_마루높이_검토1"/>
      <sheetName val="00_091"/>
      <sheetName val="MARCH_251"/>
      <sheetName val="총괄갑_1"/>
      <sheetName val="1차_내역서1"/>
      <sheetName val="업무분장_1"/>
      <sheetName val="완성차_미수금2"/>
      <sheetName val="BS_Prior2"/>
      <sheetName val="Q2_Actual1"/>
      <sheetName val="Q3_actuals1"/>
      <sheetName val="GRADE별_투입원단위1"/>
      <sheetName val="감가상각비_배부검토"/>
      <sheetName val="108_수선비"/>
      <sheetName val="2019년_세부자료_(입력할_시트)"/>
      <sheetName val="2019년보험요율_(입력할_시트)"/>
      <sheetName val="4_2_1_마루높이_검토"/>
      <sheetName val="00_09"/>
      <sheetName val="MARCH_25"/>
      <sheetName val="총괄갑_"/>
      <sheetName val="1차_내역서"/>
      <sheetName val="업무분장_"/>
      <sheetName val="안산기계장치"/>
      <sheetName val="(Hidden)세부계정"/>
      <sheetName val="10매출"/>
      <sheetName val="갑지(추정)"/>
      <sheetName val="ESH_평가_Sheet"/>
      <sheetName val="환경설정"/>
      <sheetName val="정비활동_수선비 절감"/>
      <sheetName val="6-GZ"/>
      <sheetName val="2007"/>
      <sheetName val="Parameters"/>
      <sheetName val="资产负债表"/>
      <sheetName val="大连项目（大连置业）"/>
      <sheetName val="银行借款询证"/>
      <sheetName val="科目余额表正式"/>
      <sheetName val="월급제"/>
      <sheetName val="RECORD"/>
      <sheetName val="마감사양"/>
      <sheetName val="공사비"/>
      <sheetName val="차입종류별"/>
      <sheetName val="접수"/>
      <sheetName val="00건설추정대차대조표"/>
      <sheetName val="Condition"/>
      <sheetName val="Input"/>
      <sheetName val="부서별"/>
      <sheetName val="재무가정"/>
      <sheetName val="2__2012__________________SHEE_3"/>
      <sheetName val="1-1평균터파기고(1)"/>
      <sheetName val="200"/>
      <sheetName val="정렬"/>
      <sheetName val="BID"/>
      <sheetName val="플랜트 설치"/>
      <sheetName val="ESH_평가_Sheet1"/>
      <sheetName val="All report 1"/>
      <sheetName val="ESH_평가_Sheet2"/>
      <sheetName val="정비활동_수선비_절감"/>
      <sheetName val="ESH_평가_Sheet3"/>
      <sheetName val="정비활동_수선비_절감1"/>
      <sheetName val="All_report_1"/>
      <sheetName val="ESH_평가_Sheet4"/>
      <sheetName val="정비활동_수선비_절감2"/>
      <sheetName val="All_report_11"/>
      <sheetName val="AIR_SHOWER(3인용)7"/>
      <sheetName val="ESH_평가_Sheet6"/>
      <sheetName val="정비활동_수선비_절감4"/>
      <sheetName val="All_report_13"/>
      <sheetName val="AC_List3"/>
      <sheetName val="Data_Sheet2"/>
      <sheetName val="6_이토처리시간2"/>
      <sheetName val="한일자야(감액손실)_(2)2"/>
      <sheetName val="산업은행_경영지표2"/>
      <sheetName val="인건비_내역서2"/>
      <sheetName val="ESH_평가_Sheet5"/>
      <sheetName val="정비활동_수선비_절감3"/>
      <sheetName val="All_report_12"/>
      <sheetName val="AIR_SHOWER(3인용)8"/>
      <sheetName val="ESH_평가_Sheet7"/>
      <sheetName val="정비활동_수선비_절감5"/>
      <sheetName val="All_report_14"/>
      <sheetName val="준검_내역서5"/>
      <sheetName val="1__Svc_Sales5"/>
      <sheetName val="2__Portfolio5"/>
      <sheetName val="3__SVC_Price(Avg)5"/>
      <sheetName val="4___Net_Gain5"/>
      <sheetName val="5_1Q_SVC(callback)5"/>
      <sheetName val="5_2_Q_SVC(Response)5"/>
      <sheetName val="5_3_Q_SVC(all)5"/>
      <sheetName val="2008년판매현황_(조정)5"/>
      <sheetName val="그래프_(2)7"/>
      <sheetName val="2_대상자7"/>
      <sheetName val="9903말_현재7"/>
      <sheetName val="Control_Sheet7"/>
      <sheetName val="SQL_Statement5"/>
      <sheetName val="주소_작성5"/>
      <sheetName val="완성차_미수금4"/>
      <sheetName val="AC_List4"/>
      <sheetName val="2__Financial_Performance3"/>
      <sheetName val="BS_Prior4"/>
      <sheetName val="97년_추정3"/>
      <sheetName val="이자율별_차입금_적수3"/>
      <sheetName val="Sheet1_(2)3"/>
      <sheetName val="0_0ControlSheet3"/>
      <sheetName val="0_1keyAssumption3"/>
      <sheetName val="Data_Sheet3"/>
      <sheetName val="6_이토처리시간3"/>
      <sheetName val="GRADE별_투입원단위3"/>
      <sheetName val="한일자야(감액손실)_(2)3"/>
      <sheetName val="Q2_Actual3"/>
      <sheetName val="Q3_actuals3"/>
      <sheetName val="산업은행_경영지표3"/>
      <sheetName val="인건비_내역서3"/>
      <sheetName val="방수공사_집계표"/>
      <sheetName val="AIR_SHOWER(3인용)9"/>
      <sheetName val="ESH_평가_Sheet8"/>
      <sheetName val="정비활동_수선비_절감6"/>
      <sheetName val="All_report_15"/>
      <sheetName val="118_세금과공과6"/>
      <sheetName val="1_취수장6"/>
      <sheetName val="준검_내역서6"/>
      <sheetName val="상여_(2)6"/>
      <sheetName val="1__Svc_Sales6"/>
      <sheetName val="2__Portfolio6"/>
      <sheetName val="3__SVC_Price(Avg)6"/>
      <sheetName val="4___Net_Gain6"/>
      <sheetName val="5_1Q_SVC(callback)6"/>
      <sheetName val="5_2_Q_SVC(Response)6"/>
      <sheetName val="5_3_Q_SVC(all)6"/>
      <sheetName val="2008년판매현황_(조정)6"/>
      <sheetName val="STROKE별_단가5"/>
      <sheetName val="Initial_Input_Variable6"/>
      <sheetName val="경영비율_6"/>
      <sheetName val="그래프_(2)8"/>
      <sheetName val="2_대상자8"/>
      <sheetName val="9903말_현재8"/>
      <sheetName val="Control_Sheet8"/>
      <sheetName val="2012년_하반기_승진안_및_상신양식_디자인_파트_xl5"/>
      <sheetName val="SQL_Statement6"/>
      <sheetName val="주소_작성6"/>
      <sheetName val="2__2012년_실행계획_수립_및_대상선정용_SHEET5"/>
      <sheetName val="타계정에서_명세서(PL상)5"/>
      <sheetName val="별첨3_실패원팀5"/>
      <sheetName val="24_보증금(전신전화가입권)5"/>
      <sheetName val="04년_투자전망5"/>
      <sheetName val="배합비(2,3_4분기)5"/>
      <sheetName val="가중평균_보통주식025"/>
      <sheetName val="가중평균_보통주식015"/>
      <sheetName val="완성차_미수금5"/>
      <sheetName val="AC_List5"/>
      <sheetName val="2__Financial_Performance4"/>
      <sheetName val="BS_Prior5"/>
      <sheetName val="97년_추정4"/>
      <sheetName val="이자율별_차입금_적수4"/>
      <sheetName val="Sheet1_(2)4"/>
      <sheetName val="0_0ControlSheet4"/>
      <sheetName val="0_1keyAssumption4"/>
      <sheetName val="Data_Sheet4"/>
      <sheetName val="6_이토처리시간4"/>
      <sheetName val="GRADE별_투입원단위4"/>
      <sheetName val="한일자야(감액손실)_(2)4"/>
      <sheetName val="Q2_Actual4"/>
      <sheetName val="Q3_actuals4"/>
      <sheetName val="산업은행_경영지표4"/>
      <sheetName val="인건비_내역서4"/>
      <sheetName val="방수공사_집계표1"/>
      <sheetName val="AIR_SHOWER(3인용)10"/>
      <sheetName val="ESH_평가_Sheet9"/>
      <sheetName val="정비활동_수선비_절감7"/>
      <sheetName val="All_report_16"/>
      <sheetName val="118_세금과공과7"/>
      <sheetName val="1_취수장7"/>
      <sheetName val="준검_내역서7"/>
      <sheetName val="상여_(2)7"/>
      <sheetName val="1__Svc_Sales7"/>
      <sheetName val="2__Portfolio7"/>
      <sheetName val="3__SVC_Price(Avg)7"/>
      <sheetName val="4___Net_Gain7"/>
      <sheetName val="5_1Q_SVC(callback)7"/>
      <sheetName val="5_2_Q_SVC(Response)7"/>
      <sheetName val="5_3_Q_SVC(all)7"/>
      <sheetName val="2008년판매현황_(조정)7"/>
      <sheetName val="Executive_Summary6"/>
      <sheetName val="STROKE별_단가6"/>
      <sheetName val="Initial_Input_Variable7"/>
      <sheetName val="경영비율_7"/>
      <sheetName val="그래프_(2)9"/>
      <sheetName val="2_대상자9"/>
      <sheetName val="9903말_현재9"/>
      <sheetName val="Control_Sheet9"/>
      <sheetName val="2012년_하반기_승진안_및_상신양식_디자인_파트_xl6"/>
      <sheetName val="SQL_Statement7"/>
      <sheetName val="주소_작성7"/>
      <sheetName val="2__2012년_실행계획_수립_및_대상선정용_SHEET6"/>
      <sheetName val="타계정에서_명세서(PL상)6"/>
      <sheetName val="별첨3_실패원팀6"/>
      <sheetName val="24_보증금(전신전화가입권)6"/>
      <sheetName val="04년_투자전망6"/>
      <sheetName val="배합비(2,3_4분기)6"/>
      <sheetName val="가중평균_보통주식026"/>
      <sheetName val="가중평균_보통주식016"/>
      <sheetName val="완성차_미수금6"/>
      <sheetName val="AC_List6"/>
      <sheetName val="2__Financial_Performance5"/>
      <sheetName val="BS_Prior6"/>
      <sheetName val="97년_추정5"/>
      <sheetName val="이자율별_차입금_적수5"/>
      <sheetName val="Sheet1_(2)5"/>
      <sheetName val="0_0ControlSheet5"/>
      <sheetName val="0_1keyAssumption5"/>
      <sheetName val="Data_Sheet5"/>
      <sheetName val="6_이토처리시간5"/>
      <sheetName val="GRADE별_투입원단위5"/>
      <sheetName val="한일자야(감액손실)_(2)5"/>
      <sheetName val="Q2_Actual5"/>
      <sheetName val="Q3_actuals5"/>
      <sheetName val="산업은행_경영지표5"/>
      <sheetName val="인건비_내역서5"/>
      <sheetName val="방수공사_집계표2"/>
      <sheetName val="AIR_SHOWER(3인용)11"/>
      <sheetName val="ESH_평가_Sheet10"/>
      <sheetName val="정비활동_수선비_절감8"/>
      <sheetName val="All_report_17"/>
      <sheetName val="118_세금과공과8"/>
      <sheetName val="1_취수장8"/>
      <sheetName val="준검_내역서8"/>
      <sheetName val="상여_(2)8"/>
      <sheetName val="1__Svc_Sales8"/>
      <sheetName val="2__Portfolio8"/>
      <sheetName val="3__SVC_Price(Avg)8"/>
      <sheetName val="4___Net_Gain8"/>
      <sheetName val="5_1Q_SVC(callback)8"/>
      <sheetName val="5_2_Q_SVC(Response)8"/>
      <sheetName val="5_3_Q_SVC(all)8"/>
      <sheetName val="2008년판매현황_(조정)8"/>
      <sheetName val="Executive_Summary7"/>
      <sheetName val="STROKE별_단가7"/>
      <sheetName val="Initial_Input_Variable8"/>
      <sheetName val="경영비율_8"/>
      <sheetName val="그래프_(2)10"/>
      <sheetName val="2_대상자10"/>
      <sheetName val="9903말_현재10"/>
      <sheetName val="Control_Sheet10"/>
      <sheetName val="2012년_하반기_승진안_및_상신양식_디자인_파트_xl7"/>
      <sheetName val="SQL_Statement8"/>
      <sheetName val="주소_작성8"/>
      <sheetName val="2__2012년_실행계획_수립_및_대상선정용_SHEET7"/>
      <sheetName val="타계정에서_명세서(PL상)7"/>
      <sheetName val="별첨3_실패원팀7"/>
      <sheetName val="24_보증금(전신전화가입권)7"/>
      <sheetName val="04년_투자전망7"/>
      <sheetName val="배합비(2,3_4분기)7"/>
      <sheetName val="가중평균_보통주식027"/>
      <sheetName val="가중평균_보통주식017"/>
      <sheetName val="완성차_미수금7"/>
      <sheetName val="AC_List7"/>
      <sheetName val="2__Financial_Performance6"/>
      <sheetName val="BS_Prior7"/>
      <sheetName val="97년_추정6"/>
      <sheetName val="이자율별_차입금_적수6"/>
      <sheetName val="Sheet1_(2)6"/>
      <sheetName val="0_0ControlSheet6"/>
      <sheetName val="0_1keyAssumption6"/>
      <sheetName val="Data_Sheet6"/>
      <sheetName val="6_이토처리시간6"/>
      <sheetName val="GRADE별_투입원단위6"/>
      <sheetName val="한일자야(감액손실)_(2)6"/>
      <sheetName val="Q2_Actual6"/>
      <sheetName val="Q3_actuals6"/>
      <sheetName val="산업은행_경영지표6"/>
      <sheetName val="인건비_내역서6"/>
      <sheetName val="방수공사_집계표3"/>
      <sheetName val="AIR_SHOWER(3인용)13"/>
      <sheetName val="ESH_평가_Sheet12"/>
      <sheetName val="정비활동_수선비_절감10"/>
      <sheetName val="All_report_19"/>
      <sheetName val="118_세금과공과10"/>
      <sheetName val="1_취수장10"/>
      <sheetName val="준검_내역서10"/>
      <sheetName val="상여_(2)10"/>
      <sheetName val="1__Svc_Sales10"/>
      <sheetName val="2__Portfolio10"/>
      <sheetName val="3__SVC_Price(Avg)10"/>
      <sheetName val="4___Net_Gain10"/>
      <sheetName val="5_1Q_SVC(callback)10"/>
      <sheetName val="5_2_Q_SVC(Response)10"/>
      <sheetName val="5_3_Q_SVC(all)10"/>
      <sheetName val="2008년판매현황_(조정)10"/>
      <sheetName val="Executive_Summary9"/>
      <sheetName val="STROKE별_단가9"/>
      <sheetName val="Initial_Input_Variable10"/>
      <sheetName val="경영비율_10"/>
      <sheetName val="그래프_(2)12"/>
      <sheetName val="2_대상자12"/>
      <sheetName val="9903말_현재12"/>
      <sheetName val="Control_Sheet12"/>
      <sheetName val="2012년_하반기_승진안_및_상신양식_디자인_파트_xl9"/>
      <sheetName val="SQL_Statement10"/>
      <sheetName val="주소_작성10"/>
      <sheetName val="2__2012년_실행계획_수립_및_대상선정용_SHEET9"/>
      <sheetName val="타계정에서_명세서(PL상)9"/>
      <sheetName val="별첨3_실패원팀9"/>
      <sheetName val="24_보증금(전신전화가입권)9"/>
      <sheetName val="04년_투자전망9"/>
      <sheetName val="배합비(2,3_4분기)9"/>
      <sheetName val="가중평균_보통주식029"/>
      <sheetName val="가중평균_보통주식019"/>
      <sheetName val="완성차_미수금9"/>
      <sheetName val="AC_List9"/>
      <sheetName val="2__Financial_Performance8"/>
      <sheetName val="BS_Prior9"/>
      <sheetName val="97년_추정8"/>
      <sheetName val="이자율별_차입금_적수8"/>
      <sheetName val="Sheet1_(2)8"/>
      <sheetName val="0_0ControlSheet8"/>
      <sheetName val="0_1keyAssumption8"/>
      <sheetName val="Data_Sheet8"/>
      <sheetName val="6_이토처리시간8"/>
      <sheetName val="GRADE별_투입원단위8"/>
      <sheetName val="한일자야(감액손실)_(2)8"/>
      <sheetName val="Q2_Actual8"/>
      <sheetName val="Q3_actuals8"/>
      <sheetName val="산업은행_경영지표8"/>
      <sheetName val="인건비_내역서8"/>
      <sheetName val="방수공사_집계표5"/>
      <sheetName val="AIR_SHOWER(3인용)12"/>
      <sheetName val="ESH_평가_Sheet11"/>
      <sheetName val="정비활동_수선비_절감9"/>
      <sheetName val="All_report_18"/>
      <sheetName val="118_세금과공과9"/>
      <sheetName val="1_취수장9"/>
      <sheetName val="준검_내역서9"/>
      <sheetName val="상여_(2)9"/>
      <sheetName val="1__Svc_Sales9"/>
      <sheetName val="2__Portfolio9"/>
      <sheetName val="3__SVC_Price(Avg)9"/>
      <sheetName val="4___Net_Gain9"/>
      <sheetName val="5_1Q_SVC(callback)9"/>
      <sheetName val="5_2_Q_SVC(Response)9"/>
      <sheetName val="5_3_Q_SVC(all)9"/>
      <sheetName val="2008년판매현황_(조정)9"/>
      <sheetName val="Executive_Summary8"/>
      <sheetName val="STROKE별_단가8"/>
      <sheetName val="Initial_Input_Variable9"/>
      <sheetName val="경영비율_9"/>
      <sheetName val="그래프_(2)11"/>
      <sheetName val="2_대상자11"/>
      <sheetName val="9903말_현재11"/>
      <sheetName val="Control_Sheet11"/>
      <sheetName val="2012년_하반기_승진안_및_상신양식_디자인_파트_xl8"/>
      <sheetName val="SQL_Statement9"/>
      <sheetName val="주소_작성9"/>
      <sheetName val="2__2012년_실행계획_수립_및_대상선정용_SHEET8"/>
      <sheetName val="타계정에서_명세서(PL상)8"/>
      <sheetName val="별첨3_실패원팀8"/>
      <sheetName val="24_보증금(전신전화가입권)8"/>
      <sheetName val="04년_투자전망8"/>
      <sheetName val="배합비(2,3_4분기)8"/>
      <sheetName val="가중평균_보통주식028"/>
      <sheetName val="가중평균_보통주식018"/>
      <sheetName val="완성차_미수금8"/>
      <sheetName val="AC_List8"/>
      <sheetName val="2__Financial_Performance7"/>
      <sheetName val="BS_Prior8"/>
      <sheetName val="97년_추정7"/>
      <sheetName val="이자율별_차입금_적수7"/>
      <sheetName val="Sheet1_(2)7"/>
      <sheetName val="0_0ControlSheet7"/>
      <sheetName val="0_1keyAssumption7"/>
      <sheetName val="Data_Sheet7"/>
      <sheetName val="6_이토처리시간7"/>
      <sheetName val="GRADE별_투입원단위7"/>
      <sheetName val="한일자야(감액손실)_(2)7"/>
      <sheetName val="Q2_Actual7"/>
      <sheetName val="Q3_actuals7"/>
      <sheetName val="산업은행_경영지표7"/>
      <sheetName val="인건비_내역서7"/>
      <sheetName val="방수공사_집계표4"/>
      <sheetName val="AIR_SHOWER(3인용)14"/>
      <sheetName val="ESH_평가_Sheet13"/>
      <sheetName val="정비활동_수선비_절감11"/>
      <sheetName val="All_report_110"/>
      <sheetName val="118_세금과공과11"/>
      <sheetName val="1_취수장11"/>
      <sheetName val="준검_내역서11"/>
      <sheetName val="상여_(2)11"/>
      <sheetName val="1__Svc_Sales11"/>
      <sheetName val="2__Portfolio11"/>
      <sheetName val="3__SVC_Price(Avg)11"/>
      <sheetName val="4___Net_Gain11"/>
      <sheetName val="5_1Q_SVC(callback)11"/>
      <sheetName val="5_2_Q_SVC(Response)11"/>
      <sheetName val="5_3_Q_SVC(all)11"/>
      <sheetName val="2008년판매현황_(조정)11"/>
      <sheetName val="Executive_Summary10"/>
      <sheetName val="STROKE별_단가10"/>
      <sheetName val="Initial_Input_Variable11"/>
      <sheetName val="경영비율_11"/>
      <sheetName val="그래프_(2)13"/>
      <sheetName val="2_대상자13"/>
      <sheetName val="9903말_현재13"/>
      <sheetName val="Control_Sheet13"/>
      <sheetName val="2012년_하반기_승진안_및_상신양식_디자인_파트_x10"/>
      <sheetName val="SQL_Statement11"/>
      <sheetName val="주소_작성11"/>
      <sheetName val="2__2012년_실행계획_수립_및_대상선정용_SHEE10"/>
      <sheetName val="타계정에서_명세서(PL상)10"/>
      <sheetName val="별첨3_실패원팀10"/>
      <sheetName val="24_보증금(전신전화가입권)10"/>
      <sheetName val="04년_투자전망10"/>
      <sheetName val="배합비(2,3_4분기)10"/>
      <sheetName val="가중평균_보통주식0210"/>
      <sheetName val="가중평균_보통주식0110"/>
      <sheetName val="완성차_미수금10"/>
      <sheetName val="AC_List10"/>
      <sheetName val="2__Financial_Performance9"/>
      <sheetName val="BS_Prior10"/>
      <sheetName val="97년_추정9"/>
      <sheetName val="이자율별_차입금_적수9"/>
      <sheetName val="Sheet1_(2)9"/>
      <sheetName val="0_0ControlSheet9"/>
      <sheetName val="0_1keyAssumption9"/>
      <sheetName val="Data_Sheet9"/>
      <sheetName val="6_이토처리시간9"/>
      <sheetName val="GRADE별_투입원단위9"/>
      <sheetName val="한일자야(감액손실)_(2)9"/>
      <sheetName val="Q2_Actual9"/>
      <sheetName val="Q3_actuals9"/>
      <sheetName val="산업은행_경영지표9"/>
      <sheetName val="인건비_내역서9"/>
      <sheetName val="방수공사_집계표6"/>
      <sheetName val="AIR_SHOWER(3인용)15"/>
      <sheetName val="ESH_평가_Sheet14"/>
      <sheetName val="정비활동_수선비_절감12"/>
      <sheetName val="All_report_111"/>
      <sheetName val="118_세금과공과12"/>
      <sheetName val="1_취수장12"/>
      <sheetName val="준검_내역서12"/>
      <sheetName val="상여_(2)12"/>
      <sheetName val="1__Svc_Sales12"/>
      <sheetName val="2__Portfolio12"/>
      <sheetName val="3__SVC_Price(Avg)12"/>
      <sheetName val="4___Net_Gain12"/>
      <sheetName val="5_1Q_SVC(callback)12"/>
      <sheetName val="5_2_Q_SVC(Response)12"/>
      <sheetName val="5_3_Q_SVC(all)12"/>
      <sheetName val="2008년판매현황_(조정)12"/>
      <sheetName val="Executive_Summary11"/>
      <sheetName val="STROKE별_단가11"/>
      <sheetName val="Initial_Input_Variable12"/>
      <sheetName val="경영비율_12"/>
      <sheetName val="그래프_(2)14"/>
      <sheetName val="2_대상자14"/>
      <sheetName val="9903말_현재14"/>
      <sheetName val="Control_Sheet14"/>
      <sheetName val="2012년_하반기_승진안_및_상신양식_디자인_파트_x11"/>
      <sheetName val="SQL_Statement12"/>
      <sheetName val="주소_작성12"/>
      <sheetName val="2__2012년_실행계획_수립_및_대상선정용_SHEE11"/>
      <sheetName val="타계정에서_명세서(PL상)11"/>
      <sheetName val="별첨3_실패원팀11"/>
      <sheetName val="24_보증금(전신전화가입권)11"/>
      <sheetName val="04년_투자전망11"/>
      <sheetName val="배합비(2,3_4분기)11"/>
      <sheetName val="가중평균_보통주식0211"/>
      <sheetName val="가중평균_보통주식0111"/>
      <sheetName val="완성차_미수금11"/>
      <sheetName val="AC_List11"/>
      <sheetName val="2__Financial_Performance10"/>
      <sheetName val="BS_Prior11"/>
      <sheetName val="97년_추정10"/>
      <sheetName val="이자율별_차입금_적수10"/>
      <sheetName val="Sheet1_(2)10"/>
      <sheetName val="0_0ControlSheet10"/>
      <sheetName val="0_1keyAssumption10"/>
      <sheetName val="Data_Sheet10"/>
      <sheetName val="6_이토처리시간10"/>
      <sheetName val="GRADE별_투입원단위10"/>
      <sheetName val="한일자야(감액손실)_(2)10"/>
      <sheetName val="Q2_Actual10"/>
      <sheetName val="Q3_actuals10"/>
      <sheetName val="산업은행_경영지표10"/>
      <sheetName val="인건비_내역서10"/>
      <sheetName val="방수공사_집계표7"/>
      <sheetName val="AIR_SHOWER(3인용)16"/>
      <sheetName val="ESH_평가_Sheet15"/>
      <sheetName val="정비활동_수선비_절감13"/>
      <sheetName val="All_report_112"/>
      <sheetName val="118_세금과공과13"/>
      <sheetName val="1_취수장13"/>
      <sheetName val="준검_내역서13"/>
      <sheetName val="상여_(2)13"/>
      <sheetName val="1__Svc_Sales13"/>
      <sheetName val="2__Portfolio13"/>
      <sheetName val="3__SVC_Price(Avg)13"/>
      <sheetName val="4___Net_Gain13"/>
      <sheetName val="5_1Q_SVC(callback)13"/>
      <sheetName val="5_2_Q_SVC(Response)13"/>
      <sheetName val="5_3_Q_SVC(all)13"/>
      <sheetName val="2008년판매현황_(조정)13"/>
      <sheetName val="Executive_Summary12"/>
      <sheetName val="STROKE별_단가12"/>
      <sheetName val="Initial_Input_Variable13"/>
      <sheetName val="경영비율_13"/>
      <sheetName val="그래프_(2)15"/>
      <sheetName val="2_대상자15"/>
      <sheetName val="9903말_현재15"/>
      <sheetName val="Control_Sheet15"/>
      <sheetName val="2012년_하반기_승진안_및_상신양식_디자인_파트_x12"/>
      <sheetName val="SQL_Statement13"/>
      <sheetName val="주소_작성13"/>
      <sheetName val="2__2012년_실행계획_수립_및_대상선정용_SHEE12"/>
      <sheetName val="타계정에서_명세서(PL상)12"/>
      <sheetName val="별첨3_실패원팀12"/>
      <sheetName val="24_보증금(전신전화가입권)12"/>
      <sheetName val="04년_투자전망12"/>
      <sheetName val="배합비(2,3_4분기)12"/>
      <sheetName val="가중평균_보통주식0212"/>
      <sheetName val="가중평균_보통주식0112"/>
      <sheetName val="완성차_미수금12"/>
      <sheetName val="AC_List12"/>
      <sheetName val="2__Financial_Performance11"/>
      <sheetName val="BS_Prior12"/>
      <sheetName val="97년_추정11"/>
      <sheetName val="이자율별_차입금_적수11"/>
      <sheetName val="Sheet1_(2)11"/>
      <sheetName val="0_0ControlSheet11"/>
      <sheetName val="0_1keyAssumption11"/>
      <sheetName val="Data_Sheet11"/>
      <sheetName val="6_이토처리시간11"/>
      <sheetName val="GRADE별_투입원단위11"/>
      <sheetName val="한일자야(감액손실)_(2)11"/>
      <sheetName val="Q2_Actual11"/>
      <sheetName val="Q3_actuals11"/>
      <sheetName val="산업은행_경영지표11"/>
      <sheetName val="인건비_내역서11"/>
      <sheetName val="방수공사_집계표8"/>
      <sheetName val="AIR_SHOWER(3인용)17"/>
      <sheetName val="ESH_평가_Sheet16"/>
      <sheetName val="정비활동_수선비_절감14"/>
      <sheetName val="All_report_113"/>
      <sheetName val="118_세금과공과14"/>
      <sheetName val="1_취수장14"/>
      <sheetName val="준검_내역서14"/>
      <sheetName val="상여_(2)14"/>
      <sheetName val="1__Svc_Sales14"/>
      <sheetName val="2__Portfolio14"/>
      <sheetName val="3__SVC_Price(Avg)14"/>
      <sheetName val="4___Net_Gain14"/>
      <sheetName val="5_1Q_SVC(callback)14"/>
      <sheetName val="5_2_Q_SVC(Response)14"/>
      <sheetName val="5_3_Q_SVC(all)14"/>
      <sheetName val="2008년판매현황_(조정)14"/>
      <sheetName val="Executive_Summary13"/>
      <sheetName val="STROKE별_단가13"/>
      <sheetName val="Initial_Input_Variable14"/>
      <sheetName val="경영비율_14"/>
      <sheetName val="그래프_(2)16"/>
      <sheetName val="2_대상자16"/>
      <sheetName val="9903말_현재16"/>
      <sheetName val="Control_Sheet16"/>
      <sheetName val="2012년_하반기_승진안_및_상신양식_디자인_파트_x13"/>
      <sheetName val="SQL_Statement14"/>
      <sheetName val="주소_작성14"/>
      <sheetName val="2__2012년_실행계획_수립_및_대상선정용_SHEE13"/>
      <sheetName val="타계정에서_명세서(PL상)13"/>
      <sheetName val="별첨3_실패원팀13"/>
      <sheetName val="24_보증금(전신전화가입권)13"/>
      <sheetName val="04년_투자전망13"/>
      <sheetName val="배합비(2,3_4분기)13"/>
      <sheetName val="가중평균_보통주식0213"/>
      <sheetName val="가중평균_보통주식0113"/>
      <sheetName val="완성차_미수금13"/>
      <sheetName val="AC_List13"/>
      <sheetName val="2__Financial_Performance12"/>
      <sheetName val="BS_Prior13"/>
      <sheetName val="97년_추정12"/>
      <sheetName val="이자율별_차입금_적수12"/>
      <sheetName val="Sheet1_(2)12"/>
      <sheetName val="0_0ControlSheet12"/>
      <sheetName val="0_1keyAssumption12"/>
      <sheetName val="Data_Sheet12"/>
      <sheetName val="6_이토처리시간12"/>
      <sheetName val="GRADE별_투입원단위12"/>
      <sheetName val="한일자야(감액손실)_(2)12"/>
      <sheetName val="Q2_Actual12"/>
      <sheetName val="Q3_actuals12"/>
      <sheetName val="산업은행_경영지표12"/>
      <sheetName val="인건비_내역서12"/>
      <sheetName val="방수공사_집계표9"/>
      <sheetName val="AIR_SHOWER(3인용)18"/>
      <sheetName val="ESH_평가_Sheet17"/>
      <sheetName val="정비활동_수선비_절감15"/>
      <sheetName val="All_report_114"/>
      <sheetName val="118_세금과공과15"/>
      <sheetName val="1_취수장15"/>
      <sheetName val="준검_내역서15"/>
      <sheetName val="상여_(2)15"/>
      <sheetName val="1__Svc_Sales15"/>
      <sheetName val="2__Portfolio15"/>
      <sheetName val="3__SVC_Price(Avg)15"/>
      <sheetName val="4___Net_Gain15"/>
      <sheetName val="5_1Q_SVC(callback)15"/>
      <sheetName val="5_2_Q_SVC(Response)15"/>
      <sheetName val="5_3_Q_SVC(all)15"/>
      <sheetName val="2008년판매현황_(조정)15"/>
      <sheetName val="Executive_Summary14"/>
      <sheetName val="STROKE별_단가14"/>
      <sheetName val="Initial_Input_Variable15"/>
      <sheetName val="경영비율_15"/>
      <sheetName val="그래프_(2)17"/>
      <sheetName val="2_대상자17"/>
      <sheetName val="9903말_현재17"/>
      <sheetName val="Control_Sheet17"/>
      <sheetName val="2012년_하반기_승진안_및_상신양식_디자인_파트_x14"/>
      <sheetName val="SQL_Statement15"/>
      <sheetName val="주소_작성15"/>
      <sheetName val="2__2012년_실행계획_수립_및_대상선정용_SHEE14"/>
      <sheetName val="타계정에서_명세서(PL상)14"/>
      <sheetName val="별첨3_실패원팀14"/>
      <sheetName val="24_보증금(전신전화가입권)14"/>
      <sheetName val="04년_투자전망14"/>
      <sheetName val="배합비(2,3_4분기)14"/>
      <sheetName val="가중평균_보통주식0214"/>
      <sheetName val="가중평균_보통주식0114"/>
      <sheetName val="완성차_미수금14"/>
      <sheetName val="AC_List14"/>
      <sheetName val="2__Financial_Performance13"/>
      <sheetName val="BS_Prior14"/>
      <sheetName val="97년_추정13"/>
      <sheetName val="이자율별_차입금_적수13"/>
      <sheetName val="Sheet1_(2)13"/>
      <sheetName val="0_0ControlSheet13"/>
      <sheetName val="0_1keyAssumption13"/>
      <sheetName val="Data_Sheet13"/>
      <sheetName val="6_이토처리시간13"/>
      <sheetName val="GRADE별_투입원단위13"/>
      <sheetName val="한일자야(감액손실)_(2)13"/>
      <sheetName val="Q2_Actual13"/>
      <sheetName val="Q3_actuals13"/>
      <sheetName val="산업은행_경영지표13"/>
      <sheetName val="인건비_내역서13"/>
      <sheetName val="방수공사_집계표10"/>
      <sheetName val="AIR_SHOWER(3인용)19"/>
      <sheetName val="ESH_평가_Sheet18"/>
      <sheetName val="정비활동_수선비_절감16"/>
      <sheetName val="All_report_115"/>
      <sheetName val="118_세금과공과16"/>
      <sheetName val="1_취수장16"/>
      <sheetName val="준검_내역서16"/>
      <sheetName val="상여_(2)16"/>
      <sheetName val="1__Svc_Sales16"/>
      <sheetName val="2__Portfolio16"/>
      <sheetName val="3__SVC_Price(Avg)16"/>
      <sheetName val="4___Net_Gain16"/>
      <sheetName val="5_1Q_SVC(callback)16"/>
      <sheetName val="5_2_Q_SVC(Response)16"/>
      <sheetName val="5_3_Q_SVC(all)16"/>
      <sheetName val="2008년판매현황_(조정)16"/>
      <sheetName val="Executive_Summary15"/>
      <sheetName val="STROKE별_단가15"/>
      <sheetName val="Initial_Input_Variable16"/>
      <sheetName val="경영비율_16"/>
      <sheetName val="그래프_(2)18"/>
      <sheetName val="2_대상자18"/>
      <sheetName val="9903말_현재18"/>
      <sheetName val="Control_Sheet18"/>
      <sheetName val="2012년_하반기_승진안_및_상신양식_디자인_파트_x15"/>
      <sheetName val="SQL_Statement16"/>
      <sheetName val="주소_작성16"/>
      <sheetName val="2__2012년_실행계획_수립_및_대상선정용_SHEE15"/>
      <sheetName val="타계정에서_명세서(PL상)15"/>
      <sheetName val="별첨3_실패원팀15"/>
      <sheetName val="24_보증금(전신전화가입권)15"/>
      <sheetName val="04년_투자전망15"/>
      <sheetName val="배합비(2,3_4분기)15"/>
      <sheetName val="가중평균_보통주식0215"/>
      <sheetName val="가중평균_보통주식0115"/>
      <sheetName val="완성차_미수금15"/>
      <sheetName val="AC_List15"/>
      <sheetName val="2__Financial_Performance14"/>
      <sheetName val="BS_Prior15"/>
      <sheetName val="97년_추정14"/>
      <sheetName val="이자율별_차입금_적수14"/>
      <sheetName val="Sheet1_(2)14"/>
      <sheetName val="0_0ControlSheet14"/>
      <sheetName val="0_1keyAssumption14"/>
      <sheetName val="Data_Sheet14"/>
      <sheetName val="6_이토처리시간14"/>
      <sheetName val="GRADE별_투입원단위14"/>
      <sheetName val="한일자야(감액손실)_(2)14"/>
      <sheetName val="Q2_Actual14"/>
      <sheetName val="Q3_actuals14"/>
      <sheetName val="산업은행_경영지표14"/>
      <sheetName val="인건비_내역서14"/>
      <sheetName val="방수공사_집계표11"/>
      <sheetName val="AIR_SHOWER(3인용)20"/>
      <sheetName val="ESH_평가_Sheet19"/>
      <sheetName val="정비활동_수선비_절감17"/>
      <sheetName val="All_report_116"/>
      <sheetName val="118_세금과공과17"/>
      <sheetName val="1_취수장17"/>
      <sheetName val="준검_내역서17"/>
      <sheetName val="상여_(2)17"/>
      <sheetName val="1__Svc_Sales17"/>
      <sheetName val="2__Portfolio17"/>
      <sheetName val="3__SVC_Price(Avg)17"/>
      <sheetName val="4___Net_Gain17"/>
      <sheetName val="5_1Q_SVC(callback)17"/>
      <sheetName val="5_2_Q_SVC(Response)17"/>
      <sheetName val="5_3_Q_SVC(all)17"/>
      <sheetName val="2008년판매현황_(조정)17"/>
      <sheetName val="Executive_Summary16"/>
      <sheetName val="STROKE별_단가16"/>
      <sheetName val="Initial_Input_Variable17"/>
      <sheetName val="경영비율_17"/>
      <sheetName val="그래프_(2)19"/>
      <sheetName val="2_대상자19"/>
      <sheetName val="9903말_현재19"/>
      <sheetName val="Control_Sheet19"/>
      <sheetName val="2012년_하반기_승진안_및_상신양식_디자인_파트_x16"/>
      <sheetName val="SQL_Statement17"/>
      <sheetName val="주소_작성17"/>
      <sheetName val="2__2012년_실행계획_수립_및_대상선정용_SHEE16"/>
      <sheetName val="타계정에서_명세서(PL상)16"/>
      <sheetName val="별첨3_실패원팀16"/>
      <sheetName val="24_보증금(전신전화가입권)16"/>
      <sheetName val="04년_투자전망16"/>
      <sheetName val="배합비(2,3_4분기)16"/>
      <sheetName val="가중평균_보통주식0216"/>
      <sheetName val="가중평균_보통주식0116"/>
      <sheetName val="완성차_미수금16"/>
      <sheetName val="AC_List16"/>
      <sheetName val="2__Financial_Performance15"/>
      <sheetName val="BS_Prior16"/>
      <sheetName val="97년_추정15"/>
      <sheetName val="이자율별_차입금_적수15"/>
      <sheetName val="Sheet1_(2)15"/>
      <sheetName val="0_0ControlSheet15"/>
      <sheetName val="0_1keyAssumption15"/>
      <sheetName val="Data_Sheet15"/>
      <sheetName val="6_이토처리시간15"/>
      <sheetName val="GRADE별_투입원단위15"/>
      <sheetName val="한일자야(감액손실)_(2)15"/>
      <sheetName val="Q2_Actual15"/>
      <sheetName val="Q3_actuals15"/>
      <sheetName val="산업은행_경영지표15"/>
      <sheetName val="인건비_내역서15"/>
      <sheetName val="방수공사_집계표12"/>
      <sheetName val="AIR_SHOWER(3인용)21"/>
      <sheetName val="ESH_평가_Sheet20"/>
      <sheetName val="정비활동_수선비_절감18"/>
      <sheetName val="All_report_117"/>
      <sheetName val="118_세금과공과18"/>
      <sheetName val="1_취수장18"/>
      <sheetName val="준검_내역서18"/>
      <sheetName val="상여_(2)18"/>
      <sheetName val="1__Svc_Sales18"/>
      <sheetName val="2__Portfolio18"/>
      <sheetName val="3__SVC_Price(Avg)18"/>
      <sheetName val="4___Net_Gain18"/>
      <sheetName val="5_1Q_SVC(callback)18"/>
      <sheetName val="5_2_Q_SVC(Response)18"/>
      <sheetName val="5_3_Q_SVC(all)18"/>
      <sheetName val="2008년판매현황_(조정)18"/>
      <sheetName val="Executive_Summary17"/>
      <sheetName val="STROKE별_단가17"/>
      <sheetName val="Initial_Input_Variable18"/>
      <sheetName val="경영비율_18"/>
      <sheetName val="그래프_(2)20"/>
      <sheetName val="2_대상자20"/>
      <sheetName val="9903말_현재20"/>
      <sheetName val="Control_Sheet20"/>
      <sheetName val="2012년_하반기_승진안_및_상신양식_디자인_파트_x17"/>
      <sheetName val="SQL_Statement18"/>
      <sheetName val="주소_작성18"/>
      <sheetName val="2__2012년_실행계획_수립_및_대상선정용_SHEE17"/>
      <sheetName val="타계정에서_명세서(PL상)17"/>
      <sheetName val="별첨3_실패원팀17"/>
      <sheetName val="24_보증금(전신전화가입권)17"/>
      <sheetName val="04년_투자전망17"/>
      <sheetName val="배합비(2,3_4분기)17"/>
      <sheetName val="가중평균_보통주식0217"/>
      <sheetName val="가중평균_보통주식0117"/>
      <sheetName val="완성차_미수금17"/>
      <sheetName val="AC_List17"/>
      <sheetName val="2__Financial_Performance16"/>
      <sheetName val="BS_Prior17"/>
      <sheetName val="97년_추정16"/>
      <sheetName val="이자율별_차입금_적수16"/>
      <sheetName val="Sheet1_(2)16"/>
      <sheetName val="0_0ControlSheet16"/>
      <sheetName val="0_1keyAssumption16"/>
      <sheetName val="Data_Sheet16"/>
      <sheetName val="6_이토처리시간16"/>
      <sheetName val="GRADE별_투입원단위16"/>
      <sheetName val="한일자야(감액손실)_(2)16"/>
      <sheetName val="Q2_Actual16"/>
      <sheetName val="Q3_actuals16"/>
      <sheetName val="산업은행_경영지표16"/>
      <sheetName val="인건비_내역서16"/>
      <sheetName val="방수공사_집계표13"/>
      <sheetName val="인원계획"/>
      <sheetName val="건축개요_"/>
      <sheetName val="토목"/>
      <sheetName val="총제품수불"/>
      <sheetName val="상품수불(합산)"/>
      <sheetName val="便宜的償却開始月リスト"/>
      <sheetName val="tech service fee"/>
      <sheetName val="testing fee"/>
      <sheetName val="CF (貼付用)"/>
      <sheetName val="時価"/>
      <sheetName val="土地サマリ"/>
      <sheetName val="shTemp"/>
      <sheetName val="索引"/>
      <sheetName val="AC__x0000__x0000__x0005__x0000_"/>
      <sheetName val="심사"/>
      <sheetName val="LD TX"/>
      <sheetName val="전전"/>
      <sheetName val="3.일반사상"/>
      <sheetName val="대구은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Q16"/>
  <sheetViews>
    <sheetView showGridLines="0" view="pageBreakPreview" zoomScale="70" zoomScaleNormal="100" zoomScaleSheetLayoutView="70" workbookViewId="0">
      <selection activeCell="H7" sqref="H7"/>
    </sheetView>
  </sheetViews>
  <sheetFormatPr defaultColWidth="8.88671875" defaultRowHeight="16.5"/>
  <cols>
    <col min="1" max="1" width="10.21875" style="13" customWidth="1"/>
    <col min="2" max="2" width="8.77734375" style="13" customWidth="1"/>
    <col min="3" max="3" width="6.77734375" style="13" customWidth="1"/>
    <col min="4" max="4" width="10.6640625" style="13" customWidth="1"/>
    <col min="5" max="6" width="8.77734375" style="13" customWidth="1"/>
    <col min="7" max="7" width="6.77734375" style="13" customWidth="1"/>
    <col min="8" max="8" width="10.21875" style="13" customWidth="1"/>
    <col min="9" max="10" width="8.77734375" style="13" customWidth="1"/>
    <col min="11" max="11" width="6.77734375" style="13" customWidth="1"/>
    <col min="12" max="12" width="12" style="13" customWidth="1"/>
    <col min="13" max="13" width="11.77734375" style="13" customWidth="1"/>
    <col min="14" max="15" width="8.88671875" style="13"/>
    <col min="16" max="16" width="12.21875" style="13" customWidth="1"/>
    <col min="17" max="16384" width="8.88671875" style="13"/>
  </cols>
  <sheetData>
    <row r="2" spans="1:17" ht="20.25">
      <c r="A2" s="224" t="s">
        <v>21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7">
      <c r="M3" s="14" t="s">
        <v>4</v>
      </c>
    </row>
    <row r="4" spans="1:17" ht="25.5" customHeight="1">
      <c r="A4" s="225" t="s">
        <v>5</v>
      </c>
      <c r="B4" s="228" t="s">
        <v>22</v>
      </c>
      <c r="C4" s="229"/>
      <c r="D4" s="229"/>
      <c r="E4" s="229"/>
      <c r="F4" s="229"/>
      <c r="G4" s="229"/>
      <c r="H4" s="229"/>
      <c r="I4" s="230"/>
      <c r="J4" s="228" t="s">
        <v>23</v>
      </c>
      <c r="K4" s="229"/>
      <c r="L4" s="229"/>
      <c r="M4" s="229"/>
      <c r="N4" s="229"/>
      <c r="O4" s="229"/>
      <c r="P4" s="229"/>
      <c r="Q4" s="230"/>
    </row>
    <row r="5" spans="1:17" ht="25.5" customHeight="1">
      <c r="A5" s="226"/>
      <c r="B5" s="228" t="s">
        <v>6</v>
      </c>
      <c r="C5" s="229"/>
      <c r="D5" s="229"/>
      <c r="E5" s="230"/>
      <c r="F5" s="228" t="s">
        <v>7</v>
      </c>
      <c r="G5" s="229"/>
      <c r="H5" s="229"/>
      <c r="I5" s="230"/>
      <c r="J5" s="228" t="s">
        <v>6</v>
      </c>
      <c r="K5" s="229"/>
      <c r="L5" s="229"/>
      <c r="M5" s="230"/>
      <c r="N5" s="228" t="s">
        <v>7</v>
      </c>
      <c r="O5" s="229"/>
      <c r="P5" s="229"/>
      <c r="Q5" s="230"/>
    </row>
    <row r="6" spans="1:17" ht="25.5" customHeight="1">
      <c r="A6" s="227"/>
      <c r="B6" s="15" t="s">
        <v>8</v>
      </c>
      <c r="C6" s="15" t="s">
        <v>9</v>
      </c>
      <c r="D6" s="15" t="s">
        <v>10</v>
      </c>
      <c r="E6" s="15" t="s">
        <v>11</v>
      </c>
      <c r="F6" s="15" t="s">
        <v>12</v>
      </c>
      <c r="G6" s="15" t="s">
        <v>13</v>
      </c>
      <c r="H6" s="15" t="s">
        <v>10</v>
      </c>
      <c r="I6" s="15" t="s">
        <v>11</v>
      </c>
      <c r="J6" s="15" t="s">
        <v>8</v>
      </c>
      <c r="K6" s="15" t="s">
        <v>3</v>
      </c>
      <c r="L6" s="15" t="s">
        <v>10</v>
      </c>
      <c r="M6" s="15" t="s">
        <v>11</v>
      </c>
      <c r="N6" s="15" t="s">
        <v>8</v>
      </c>
      <c r="O6" s="15" t="s">
        <v>3</v>
      </c>
      <c r="P6" s="15" t="s">
        <v>10</v>
      </c>
      <c r="Q6" s="15" t="s">
        <v>11</v>
      </c>
    </row>
    <row r="7" spans="1:17" ht="36" customHeight="1">
      <c r="A7" s="16" t="s">
        <v>14</v>
      </c>
      <c r="B7" s="17">
        <f>SUM(B8:B16)</f>
        <v>48560.6470977024</v>
      </c>
      <c r="C7" s="18">
        <f t="shared" ref="C7:E7" si="0">SUM(C8:C16)</f>
        <v>3</v>
      </c>
      <c r="D7" s="18">
        <f t="shared" si="0"/>
        <v>18565865.098650001</v>
      </c>
      <c r="E7" s="18">
        <f t="shared" si="0"/>
        <v>23642</v>
      </c>
      <c r="F7" s="17">
        <f>SUM(F8:F16)</f>
        <v>11920</v>
      </c>
      <c r="G7" s="18">
        <f t="shared" ref="G7:I7" si="1">SUM(G8:G16)</f>
        <v>0</v>
      </c>
      <c r="H7" s="18">
        <f t="shared" si="1"/>
        <v>4252795</v>
      </c>
      <c r="I7" s="18">
        <f t="shared" si="1"/>
        <v>2684</v>
      </c>
      <c r="J7" s="17">
        <f>SUM(J8:J16)</f>
        <v>48560.6470977024</v>
      </c>
      <c r="K7" s="18">
        <f t="shared" ref="K7:M7" si="2">SUM(K8:K16)</f>
        <v>3</v>
      </c>
      <c r="L7" s="18">
        <f t="shared" si="2"/>
        <v>18565865.098650001</v>
      </c>
      <c r="M7" s="18">
        <f t="shared" si="2"/>
        <v>23642</v>
      </c>
      <c r="N7" s="17">
        <f>SUM(N8:N16)</f>
        <v>11920</v>
      </c>
      <c r="O7" s="18">
        <f t="shared" ref="O7:Q7" si="3">SUM(O8:O16)</f>
        <v>0</v>
      </c>
      <c r="P7" s="18">
        <f t="shared" si="3"/>
        <v>4252795</v>
      </c>
      <c r="Q7" s="18">
        <f t="shared" si="3"/>
        <v>2684</v>
      </c>
    </row>
    <row r="8" spans="1:17" ht="36" customHeight="1">
      <c r="A8" s="19" t="s">
        <v>15</v>
      </c>
      <c r="B8" s="20">
        <v>9408.6945966869371</v>
      </c>
      <c r="C8" s="21">
        <v>1</v>
      </c>
      <c r="D8" s="21">
        <v>3693334.397670052</v>
      </c>
      <c r="E8" s="21">
        <v>2107</v>
      </c>
      <c r="F8" s="20">
        <v>792</v>
      </c>
      <c r="G8" s="21">
        <v>0</v>
      </c>
      <c r="H8" s="21">
        <v>225048</v>
      </c>
      <c r="I8" s="21">
        <v>57</v>
      </c>
      <c r="J8" s="20">
        <v>9408.6945966869371</v>
      </c>
      <c r="K8" s="21">
        <v>1</v>
      </c>
      <c r="L8" s="21">
        <v>3693334.397670052</v>
      </c>
      <c r="M8" s="21">
        <v>2107</v>
      </c>
      <c r="N8" s="20">
        <v>792</v>
      </c>
      <c r="O8" s="21">
        <v>0</v>
      </c>
      <c r="P8" s="21">
        <v>225048</v>
      </c>
      <c r="Q8" s="21">
        <v>57</v>
      </c>
    </row>
    <row r="9" spans="1:17" ht="36" customHeight="1">
      <c r="A9" s="22" t="s">
        <v>16</v>
      </c>
      <c r="B9" s="23">
        <v>2601.4023405529733</v>
      </c>
      <c r="C9" s="24">
        <v>0</v>
      </c>
      <c r="D9" s="24">
        <v>926157.8499682917</v>
      </c>
      <c r="E9" s="24">
        <v>264</v>
      </c>
      <c r="F9" s="23">
        <v>1527</v>
      </c>
      <c r="G9" s="24">
        <v>0</v>
      </c>
      <c r="H9" s="24">
        <v>397666</v>
      </c>
      <c r="I9" s="24">
        <v>175</v>
      </c>
      <c r="J9" s="23">
        <v>2601.4023405529733</v>
      </c>
      <c r="K9" s="24">
        <v>0</v>
      </c>
      <c r="L9" s="24">
        <v>926157.8499682917</v>
      </c>
      <c r="M9" s="24">
        <v>264</v>
      </c>
      <c r="N9" s="23">
        <v>1527</v>
      </c>
      <c r="O9" s="24">
        <v>0</v>
      </c>
      <c r="P9" s="24">
        <v>397666</v>
      </c>
      <c r="Q9" s="24">
        <v>175</v>
      </c>
    </row>
    <row r="10" spans="1:17" ht="36" customHeight="1">
      <c r="A10" s="22" t="s">
        <v>17</v>
      </c>
      <c r="B10" s="23">
        <v>6558.269131785366</v>
      </c>
      <c r="C10" s="24">
        <v>0</v>
      </c>
      <c r="D10" s="24">
        <v>2159597.8895867243</v>
      </c>
      <c r="E10" s="24">
        <v>4419</v>
      </c>
      <c r="F10" s="23">
        <v>1667</v>
      </c>
      <c r="G10" s="24">
        <v>0</v>
      </c>
      <c r="H10" s="24">
        <v>540972</v>
      </c>
      <c r="I10" s="24">
        <v>1289</v>
      </c>
      <c r="J10" s="23">
        <v>6558.269131785366</v>
      </c>
      <c r="K10" s="24">
        <v>0</v>
      </c>
      <c r="L10" s="24">
        <v>2159597.8895867243</v>
      </c>
      <c r="M10" s="24">
        <v>4419</v>
      </c>
      <c r="N10" s="23">
        <v>1667</v>
      </c>
      <c r="O10" s="24">
        <v>0</v>
      </c>
      <c r="P10" s="24">
        <v>540972</v>
      </c>
      <c r="Q10" s="24">
        <v>1289</v>
      </c>
    </row>
    <row r="11" spans="1:17" ht="36" customHeight="1">
      <c r="A11" s="22" t="s">
        <v>18</v>
      </c>
      <c r="B11" s="23">
        <v>4148.6504336111702</v>
      </c>
      <c r="C11" s="24">
        <v>0</v>
      </c>
      <c r="D11" s="24">
        <v>1753241.3258475149</v>
      </c>
      <c r="E11" s="24">
        <v>5502</v>
      </c>
      <c r="F11" s="23">
        <v>1445</v>
      </c>
      <c r="G11" s="24">
        <v>0</v>
      </c>
      <c r="H11" s="24">
        <v>366108.99999999994</v>
      </c>
      <c r="I11" s="24">
        <v>127</v>
      </c>
      <c r="J11" s="23">
        <v>4148.6504336111702</v>
      </c>
      <c r="K11" s="24">
        <v>0</v>
      </c>
      <c r="L11" s="24">
        <v>1753241.3258475149</v>
      </c>
      <c r="M11" s="24">
        <v>5502</v>
      </c>
      <c r="N11" s="23">
        <v>1445</v>
      </c>
      <c r="O11" s="24">
        <v>0</v>
      </c>
      <c r="P11" s="24">
        <v>366108.99999999994</v>
      </c>
      <c r="Q11" s="24">
        <v>127</v>
      </c>
    </row>
    <row r="12" spans="1:17" ht="36" customHeight="1">
      <c r="A12" s="22" t="s">
        <v>19</v>
      </c>
      <c r="B12" s="23">
        <v>3004.012439857891</v>
      </c>
      <c r="C12" s="24">
        <v>0</v>
      </c>
      <c r="D12" s="24">
        <v>1090433.6355774179</v>
      </c>
      <c r="E12" s="24">
        <v>2559</v>
      </c>
      <c r="F12" s="23">
        <v>90</v>
      </c>
      <c r="G12" s="24">
        <v>0</v>
      </c>
      <c r="H12" s="24">
        <v>53000</v>
      </c>
      <c r="I12" s="24">
        <v>284</v>
      </c>
      <c r="J12" s="23">
        <v>3004.012439857891</v>
      </c>
      <c r="K12" s="24">
        <v>0</v>
      </c>
      <c r="L12" s="24">
        <v>1090433.6355774179</v>
      </c>
      <c r="M12" s="24">
        <v>2559</v>
      </c>
      <c r="N12" s="23">
        <v>90</v>
      </c>
      <c r="O12" s="24">
        <v>0</v>
      </c>
      <c r="P12" s="24">
        <v>53000</v>
      </c>
      <c r="Q12" s="24">
        <v>284</v>
      </c>
    </row>
    <row r="13" spans="1:17" ht="36" customHeight="1">
      <c r="A13" s="22" t="s">
        <v>0</v>
      </c>
      <c r="B13" s="23">
        <v>2435.5619496147374</v>
      </c>
      <c r="C13" s="24">
        <v>0</v>
      </c>
      <c r="D13" s="24">
        <v>856500</v>
      </c>
      <c r="E13" s="24">
        <v>2159</v>
      </c>
      <c r="F13" s="23">
        <v>375</v>
      </c>
      <c r="G13" s="24">
        <v>0</v>
      </c>
      <c r="H13" s="24">
        <v>201000</v>
      </c>
      <c r="I13" s="24">
        <v>180</v>
      </c>
      <c r="J13" s="23">
        <v>2435.5619496147374</v>
      </c>
      <c r="K13" s="24">
        <v>0</v>
      </c>
      <c r="L13" s="24">
        <v>856500</v>
      </c>
      <c r="M13" s="24">
        <v>2159</v>
      </c>
      <c r="N13" s="23">
        <v>375</v>
      </c>
      <c r="O13" s="24">
        <v>0</v>
      </c>
      <c r="P13" s="24">
        <v>201000</v>
      </c>
      <c r="Q13" s="24">
        <v>180</v>
      </c>
    </row>
    <row r="14" spans="1:17" ht="36" customHeight="1">
      <c r="A14" s="22" t="s">
        <v>1</v>
      </c>
      <c r="B14" s="23">
        <v>2710.5619496147374</v>
      </c>
      <c r="C14" s="24">
        <v>1</v>
      </c>
      <c r="D14" s="24">
        <v>1117500</v>
      </c>
      <c r="E14" s="24">
        <v>2016</v>
      </c>
      <c r="F14" s="23">
        <v>0</v>
      </c>
      <c r="G14" s="24">
        <v>0</v>
      </c>
      <c r="H14" s="24">
        <v>0</v>
      </c>
      <c r="I14" s="24">
        <v>0</v>
      </c>
      <c r="J14" s="23">
        <v>2710.5619496147374</v>
      </c>
      <c r="K14" s="24">
        <v>1</v>
      </c>
      <c r="L14" s="24">
        <v>1117500</v>
      </c>
      <c r="M14" s="24">
        <v>2016</v>
      </c>
      <c r="N14" s="23">
        <v>0</v>
      </c>
      <c r="O14" s="24">
        <v>0</v>
      </c>
      <c r="P14" s="24">
        <v>0</v>
      </c>
      <c r="Q14" s="24">
        <v>0</v>
      </c>
    </row>
    <row r="15" spans="1:17" ht="36" customHeight="1">
      <c r="A15" s="22" t="s">
        <v>2</v>
      </c>
      <c r="B15" s="23">
        <v>5840.5619496147374</v>
      </c>
      <c r="C15" s="24">
        <v>0</v>
      </c>
      <c r="D15" s="24">
        <v>2374500</v>
      </c>
      <c r="E15" s="24">
        <v>2155</v>
      </c>
      <c r="F15" s="23">
        <v>480</v>
      </c>
      <c r="G15" s="24">
        <v>0</v>
      </c>
      <c r="H15" s="24">
        <v>254000</v>
      </c>
      <c r="I15" s="24">
        <v>183</v>
      </c>
      <c r="J15" s="23">
        <v>5840.5619496147374</v>
      </c>
      <c r="K15" s="24">
        <v>0</v>
      </c>
      <c r="L15" s="24">
        <v>2374500</v>
      </c>
      <c r="M15" s="24">
        <v>2155</v>
      </c>
      <c r="N15" s="23">
        <v>480</v>
      </c>
      <c r="O15" s="24">
        <v>0</v>
      </c>
      <c r="P15" s="24">
        <v>254000</v>
      </c>
      <c r="Q15" s="24">
        <v>183</v>
      </c>
    </row>
    <row r="16" spans="1:17" ht="36" customHeight="1">
      <c r="A16" s="25" t="s">
        <v>20</v>
      </c>
      <c r="B16" s="26">
        <v>11852.932306363848</v>
      </c>
      <c r="C16" s="27">
        <v>1</v>
      </c>
      <c r="D16" s="27">
        <v>4594600</v>
      </c>
      <c r="E16" s="27">
        <v>2461</v>
      </c>
      <c r="F16" s="26">
        <v>5544</v>
      </c>
      <c r="G16" s="27">
        <v>0</v>
      </c>
      <c r="H16" s="27">
        <v>2215000</v>
      </c>
      <c r="I16" s="27">
        <v>389</v>
      </c>
      <c r="J16" s="26">
        <v>11852.932306363848</v>
      </c>
      <c r="K16" s="27">
        <v>1</v>
      </c>
      <c r="L16" s="27">
        <v>4594600</v>
      </c>
      <c r="M16" s="27">
        <v>2461</v>
      </c>
      <c r="N16" s="26">
        <v>5544</v>
      </c>
      <c r="O16" s="27">
        <v>0</v>
      </c>
      <c r="P16" s="27">
        <v>2215000</v>
      </c>
      <c r="Q16" s="27">
        <v>389</v>
      </c>
    </row>
  </sheetData>
  <mergeCells count="8">
    <mergeCell ref="A2:M2"/>
    <mergeCell ref="A4:A6"/>
    <mergeCell ref="B4:I4"/>
    <mergeCell ref="B5:E5"/>
    <mergeCell ref="F5:I5"/>
    <mergeCell ref="J5:M5"/>
    <mergeCell ref="J4:Q4"/>
    <mergeCell ref="N5:Q5"/>
  </mergeCells>
  <phoneticPr fontId="4" type="noConversion"/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M51"/>
  <sheetViews>
    <sheetView tabSelected="1" zoomScale="90" zoomScaleNormal="90" zoomScaleSheetLayoutView="100" workbookViewId="0">
      <selection activeCell="N15" sqref="N15"/>
    </sheetView>
  </sheetViews>
  <sheetFormatPr defaultRowHeight="13.5"/>
  <cols>
    <col min="1" max="1" width="21.88671875" style="95" customWidth="1"/>
    <col min="2" max="2" width="9.109375" style="95" bestFit="1" customWidth="1"/>
    <col min="3" max="3" width="7.21875" style="95" bestFit="1" customWidth="1"/>
    <col min="4" max="4" width="11.44140625" style="95" bestFit="1" customWidth="1"/>
    <col min="5" max="6" width="9.109375" style="95" bestFit="1" customWidth="1"/>
    <col min="7" max="7" width="7.21875" style="95" bestFit="1" customWidth="1"/>
    <col min="8" max="8" width="11.33203125" style="95" customWidth="1"/>
    <col min="9" max="10" width="9.109375" style="95" bestFit="1" customWidth="1"/>
    <col min="11" max="11" width="7.21875" style="95" bestFit="1" customWidth="1"/>
    <col min="12" max="12" width="11.44140625" style="95" bestFit="1" customWidth="1"/>
    <col min="13" max="13" width="12.109375" style="95" customWidth="1"/>
    <col min="14" max="16384" width="8.88671875" style="95"/>
  </cols>
  <sheetData>
    <row r="2" spans="1:13" ht="31.5">
      <c r="A2" s="243" t="s">
        <v>42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3" ht="26.25" customHeight="1">
      <c r="A3" s="242" t="s">
        <v>617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17.25" thickBo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4" t="s">
        <v>436</v>
      </c>
    </row>
    <row r="5" spans="1:13" s="99" customFormat="1" ht="19.899999999999999" customHeight="1">
      <c r="A5" s="231" t="s">
        <v>5</v>
      </c>
      <c r="B5" s="234" t="s">
        <v>37</v>
      </c>
      <c r="C5" s="235"/>
      <c r="D5" s="235"/>
      <c r="E5" s="235"/>
      <c r="F5" s="235"/>
      <c r="G5" s="235"/>
      <c r="H5" s="235"/>
      <c r="I5" s="236"/>
      <c r="J5" s="234" t="s">
        <v>41</v>
      </c>
      <c r="K5" s="235"/>
      <c r="L5" s="235"/>
      <c r="M5" s="237"/>
    </row>
    <row r="6" spans="1:13" s="99" customFormat="1" ht="19.899999999999999" customHeight="1">
      <c r="A6" s="232"/>
      <c r="B6" s="238" t="s">
        <v>6</v>
      </c>
      <c r="C6" s="239"/>
      <c r="D6" s="239"/>
      <c r="E6" s="240"/>
      <c r="F6" s="238" t="s">
        <v>7</v>
      </c>
      <c r="G6" s="239"/>
      <c r="H6" s="239"/>
      <c r="I6" s="240"/>
      <c r="J6" s="238" t="s">
        <v>6</v>
      </c>
      <c r="K6" s="239"/>
      <c r="L6" s="239"/>
      <c r="M6" s="241"/>
    </row>
    <row r="7" spans="1:13" s="99" customFormat="1" ht="19.899999999999999" customHeight="1" thickBot="1">
      <c r="A7" s="233"/>
      <c r="B7" s="222" t="s">
        <v>8</v>
      </c>
      <c r="C7" s="222" t="s">
        <v>3</v>
      </c>
      <c r="D7" s="222" t="s">
        <v>10</v>
      </c>
      <c r="E7" s="222" t="s">
        <v>11</v>
      </c>
      <c r="F7" s="222" t="s">
        <v>8</v>
      </c>
      <c r="G7" s="222" t="s">
        <v>3</v>
      </c>
      <c r="H7" s="222" t="s">
        <v>10</v>
      </c>
      <c r="I7" s="222" t="s">
        <v>11</v>
      </c>
      <c r="J7" s="222" t="s">
        <v>8</v>
      </c>
      <c r="K7" s="222" t="s">
        <v>3</v>
      </c>
      <c r="L7" s="222" t="s">
        <v>10</v>
      </c>
      <c r="M7" s="223" t="s">
        <v>11</v>
      </c>
    </row>
    <row r="8" spans="1:13" s="99" customFormat="1" ht="19.899999999999999" customHeight="1" thickTop="1">
      <c r="A8" s="216" t="s">
        <v>14</v>
      </c>
      <c r="B8" s="217">
        <f>SUM(B9:B18)</f>
        <v>36287</v>
      </c>
      <c r="C8" s="217">
        <f t="shared" ref="C8:L8" si="0">SUM(C9:C18)</f>
        <v>5</v>
      </c>
      <c r="D8" s="217">
        <f t="shared" si="0"/>
        <v>22255298</v>
      </c>
      <c r="E8" s="217">
        <f t="shared" si="0"/>
        <v>29637</v>
      </c>
      <c r="F8" s="217">
        <f t="shared" si="0"/>
        <v>13980</v>
      </c>
      <c r="G8" s="217">
        <f t="shared" si="0"/>
        <v>0</v>
      </c>
      <c r="H8" s="217">
        <f t="shared" si="0"/>
        <v>6782100</v>
      </c>
      <c r="I8" s="217">
        <f t="shared" si="0"/>
        <v>745</v>
      </c>
      <c r="J8" s="217">
        <f t="shared" si="0"/>
        <v>38918</v>
      </c>
      <c r="K8" s="217">
        <f t="shared" si="0"/>
        <v>4</v>
      </c>
      <c r="L8" s="217">
        <f t="shared" si="0"/>
        <v>17519000</v>
      </c>
      <c r="M8" s="218">
        <f>SUM(M9:M18)</f>
        <v>40196.900541699652</v>
      </c>
    </row>
    <row r="9" spans="1:13" s="99" customFormat="1" ht="19.899999999999999" customHeight="1">
      <c r="A9" s="211" t="s">
        <v>33</v>
      </c>
      <c r="B9" s="100">
        <f>SUMIFS('24년계획 (변경전)'!$F$5:$F$177,'24년계획 (변경전)'!$A$5:$A$177,$A9)</f>
        <v>3010</v>
      </c>
      <c r="C9" s="100">
        <f>SUMIFS('24년계획 (변경전)'!$G$5:$G$177,'24년계획 (변경전)'!$A$5:$A$177,$A9)</f>
        <v>0</v>
      </c>
      <c r="D9" s="100">
        <f>SUMIFS('24년계획 (변경전)'!$H$5:$H$177,'24년계획 (변경전)'!$A$5:$A$177,$A9)</f>
        <v>2314797</v>
      </c>
      <c r="E9" s="100">
        <f>SUMIFS('24년계획 (변경전)'!$I$5:$I$177,'24년계획 (변경전)'!$A$5:$A$177,$A9)</f>
        <v>1999</v>
      </c>
      <c r="F9" s="100">
        <f>SUMIFS('24년계획 (변경전)'!$F$5:$F$177,'24년계획 (변경전)'!$A$5:$A$177,$A9,'24년계획 (변경전)'!$J$5:$J$177,"보수율가산")</f>
        <v>0</v>
      </c>
      <c r="G9" s="100">
        <f>SUMIFS('24년계획 (변경전)'!$G$5:$G$177,'24년계획 (변경전)'!$A$5:$A$177,$A9,'24년계획 (변경전)'!$J$5:$J$177,"보수율가산")</f>
        <v>0</v>
      </c>
      <c r="H9" s="100">
        <f>SUMIFS('24년계획 (변경전)'!$H$5:$H$177,'24년계획 (변경전)'!$A$5:$A$177,$A9,'24년계획 (변경전)'!$J$5:$J$177,"보수율가산")</f>
        <v>0</v>
      </c>
      <c r="I9" s="100">
        <f>SUMIFS('24년계획 (변경전)'!$I$5:$I$177,'24년계획 (변경전)'!$A$5:$A$177,$A9,'24년계획 (변경전)'!$J$5:$J$177,"보수율가산")</f>
        <v>0</v>
      </c>
      <c r="J9" s="100">
        <f>SUMIFS('25년계획'!$F$5:$F$179,'25년계획'!$A$5:$A$179,$A9)</f>
        <v>7520</v>
      </c>
      <c r="K9" s="100">
        <f>SUMIFS('25년계획'!$G$5:$G$179,'25년계획'!$A$5:$A$179,$A9)</f>
        <v>1</v>
      </c>
      <c r="L9" s="100">
        <f>SUMIFS('25년계획'!$H$5:$H$179,'25년계획'!$A$5:$A$179,$A9)</f>
        <v>2921000</v>
      </c>
      <c r="M9" s="212">
        <f>SUMIFS('25년계획'!$I$5:$I$179,'25년계획'!$A$5:$A$179,$A9)</f>
        <v>3069.9840571248933</v>
      </c>
    </row>
    <row r="10" spans="1:13" s="99" customFormat="1" ht="19.899999999999999" customHeight="1">
      <c r="A10" s="211" t="s">
        <v>15</v>
      </c>
      <c r="B10" s="100">
        <f>SUMIFS('24년계획 (변경전)'!$F$5:$F$177,'24년계획 (변경전)'!$A$5:$A$177,$A10)</f>
        <v>4452</v>
      </c>
      <c r="C10" s="100">
        <f>SUMIFS('24년계획 (변경전)'!$G$5:$G$177,'24년계획 (변경전)'!$A$5:$A$177,$A10)</f>
        <v>0</v>
      </c>
      <c r="D10" s="100">
        <f>SUMIFS('24년계획 (변경전)'!$H$5:$H$177,'24년계획 (변경전)'!$A$5:$A$177,$A10)</f>
        <v>3039303.666666667</v>
      </c>
      <c r="E10" s="100">
        <f>SUMIFS('24년계획 (변경전)'!$I$5:$I$177,'24년계획 (변경전)'!$A$5:$A$177,$A10)</f>
        <v>1368</v>
      </c>
      <c r="F10" s="100">
        <f>SUMIFS('24년계획 (변경전)'!$F$5:$F$177,'24년계획 (변경전)'!$A$5:$A$177,$A10,'24년계획 (변경전)'!$J$5:$J$177,"보수율가산")</f>
        <v>3190</v>
      </c>
      <c r="G10" s="100">
        <f>SUMIFS('24년계획 (변경전)'!$G$5:$G$177,'24년계획 (변경전)'!$A$5:$A$177,$A10,'24년계획 (변경전)'!$J$5:$J$177,"보수율가산")</f>
        <v>0</v>
      </c>
      <c r="H10" s="100">
        <f>SUMIFS('24년계획 (변경전)'!$H$5:$H$177,'24년계획 (변경전)'!$A$5:$A$177,$A10,'24년계획 (변경전)'!$J$5:$J$177,"보수율가산")</f>
        <v>2054000</v>
      </c>
      <c r="I10" s="100">
        <f>SUMIFS('24년계획 (변경전)'!$I$5:$I$177,'24년계획 (변경전)'!$A$5:$A$177,$A10,'24년계획 (변경전)'!$J$5:$J$177,"보수율가산")</f>
        <v>385</v>
      </c>
      <c r="J10" s="100">
        <f>SUMIFS('25년계획'!$F$5:$F$179,'25년계획'!$A$5:$A$179,$A10)</f>
        <v>4085</v>
      </c>
      <c r="K10" s="100">
        <f>SUMIFS('25년계획'!$G$5:$G$179,'25년계획'!$A$5:$A$179,$A10)</f>
        <v>0</v>
      </c>
      <c r="L10" s="100">
        <f>SUMIFS('25년계획'!$H$5:$H$179,'25년계획'!$A$5:$A$179,$A10)</f>
        <v>2294700</v>
      </c>
      <c r="M10" s="212">
        <f>SUMIFS('25년계획'!$I$5:$I$179,'25년계획'!$A$5:$A$179,$A10)</f>
        <v>1312.893094812549</v>
      </c>
    </row>
    <row r="11" spans="1:13" s="99" customFormat="1" ht="19.899999999999999" customHeight="1">
      <c r="A11" s="211" t="s">
        <v>16</v>
      </c>
      <c r="B11" s="100">
        <f>SUMIFS('24년계획 (변경전)'!$F$5:$F$177,'24년계획 (변경전)'!$A$5:$A$177,$A11)</f>
        <v>180</v>
      </c>
      <c r="C11" s="100">
        <f>SUMIFS('24년계획 (변경전)'!$G$5:$G$177,'24년계획 (변경전)'!$A$5:$A$177,$A11)</f>
        <v>0</v>
      </c>
      <c r="D11" s="100">
        <f>SUMIFS('24년계획 (변경전)'!$H$5:$H$177,'24년계획 (변경전)'!$A$5:$A$177,$A11)</f>
        <v>278546</v>
      </c>
      <c r="E11" s="100">
        <f>SUMIFS('24년계획 (변경전)'!$I$5:$I$177,'24년계획 (변경전)'!$A$5:$A$177,$A11)</f>
        <v>16</v>
      </c>
      <c r="F11" s="100">
        <f>SUMIFS('24년계획 (변경전)'!$F$5:$F$177,'24년계획 (변경전)'!$A$5:$A$177,$A11,'24년계획 (변경전)'!$J$5:$J$177,"보수율가산")</f>
        <v>170</v>
      </c>
      <c r="G11" s="100">
        <f>SUMIFS('24년계획 (변경전)'!$G$5:$G$177,'24년계획 (변경전)'!$A$5:$A$177,$A11,'24년계획 (변경전)'!$J$5:$J$177,"보수율가산")</f>
        <v>0</v>
      </c>
      <c r="H11" s="100">
        <f>SUMIFS('24년계획 (변경전)'!$H$5:$H$177,'24년계획 (변경전)'!$A$5:$A$177,$A11,'24년계획 (변경전)'!$J$5:$J$177,"보수율가산")</f>
        <v>54000</v>
      </c>
      <c r="I11" s="100">
        <f>SUMIFS('24년계획 (변경전)'!$I$5:$I$177,'24년계획 (변경전)'!$A$5:$A$177,$A11,'24년계획 (변경전)'!$J$5:$J$177,"보수율가산")</f>
        <v>15</v>
      </c>
      <c r="J11" s="100">
        <f>SUMIFS('25년계획'!$F$5:$F$179,'25년계획'!$A$5:$A$179,$A11)</f>
        <v>720</v>
      </c>
      <c r="K11" s="100">
        <f>SUMIFS('25년계획'!$G$5:$G$179,'25년계획'!$A$5:$A$179,$A11)</f>
        <v>0</v>
      </c>
      <c r="L11" s="100">
        <f>SUMIFS('25년계획'!$H$5:$H$179,'25년계획'!$A$5:$A$179,$A11)</f>
        <v>442700</v>
      </c>
      <c r="M11" s="212">
        <f>SUMIFS('25년계획'!$I$5:$I$179,'25년계획'!$A$5:$A$179,$A11)</f>
        <v>4158</v>
      </c>
    </row>
    <row r="12" spans="1:13" s="99" customFormat="1" ht="19.899999999999999" customHeight="1">
      <c r="A12" s="211" t="s">
        <v>34</v>
      </c>
      <c r="B12" s="100">
        <f>SUMIFS('24년계획 (변경전)'!$F$5:$F$177,'24년계획 (변경전)'!$A$5:$A$177,$A12)</f>
        <v>3226</v>
      </c>
      <c r="C12" s="100">
        <f>SUMIFS('24년계획 (변경전)'!$G$5:$G$177,'24년계획 (변경전)'!$A$5:$A$177,$A12)</f>
        <v>0</v>
      </c>
      <c r="D12" s="100">
        <f>SUMIFS('24년계획 (변경전)'!$H$5:$H$177,'24년계획 (변경전)'!$A$5:$A$177,$A12)</f>
        <v>2280437</v>
      </c>
      <c r="E12" s="100">
        <f>SUMIFS('24년계획 (변경전)'!$I$5:$I$177,'24년계획 (변경전)'!$A$5:$A$177,$A12)</f>
        <v>9167</v>
      </c>
      <c r="F12" s="100">
        <f>SUMIFS('24년계획 (변경전)'!$F$5:$F$177,'24년계획 (변경전)'!$A$5:$A$177,$A12,'24년계획 (변경전)'!$J$5:$J$177,"보수율가산")</f>
        <v>1230</v>
      </c>
      <c r="G12" s="100">
        <f>SUMIFS('24년계획 (변경전)'!$G$5:$G$177,'24년계획 (변경전)'!$A$5:$A$177,$A12,'24년계획 (변경전)'!$J$5:$J$177,"보수율가산")</f>
        <v>0</v>
      </c>
      <c r="H12" s="100">
        <f>SUMIFS('24년계획 (변경전)'!$H$5:$H$177,'24년계획 (변경전)'!$A$5:$A$177,$A12,'24년계획 (변경전)'!$J$5:$J$177,"보수율가산")</f>
        <v>681400</v>
      </c>
      <c r="I12" s="100">
        <f>SUMIFS('24년계획 (변경전)'!$I$5:$I$177,'24년계획 (변경전)'!$A$5:$A$177,$A12,'24년계획 (변경전)'!$J$5:$J$177,"보수율가산")</f>
        <v>126</v>
      </c>
      <c r="J12" s="100">
        <f>SUMIFS('25년계획'!$F$5:$F$179,'25년계획'!$A$5:$A$179,$A12)</f>
        <v>3183</v>
      </c>
      <c r="K12" s="100">
        <f>SUMIFS('25년계획'!$G$5:$G$179,'25년계획'!$A$5:$A$179,$A12)</f>
        <v>0</v>
      </c>
      <c r="L12" s="100">
        <f>SUMIFS('25년계획'!$H$5:$H$179,'25년계획'!$A$5:$A$179,$A12)</f>
        <v>1480050</v>
      </c>
      <c r="M12" s="212">
        <f>SUMIFS('25년계획'!$I$5:$I$179,'25년계획'!$A$5:$A$179,$A12)</f>
        <v>13827</v>
      </c>
    </row>
    <row r="13" spans="1:13" s="99" customFormat="1" ht="19.899999999999999" customHeight="1">
      <c r="A13" s="211" t="s">
        <v>18</v>
      </c>
      <c r="B13" s="100">
        <f>SUMIFS('24년계획 (변경전)'!$F$5:$F$177,'24년계획 (변경전)'!$A$5:$A$177,$A13)</f>
        <v>1812</v>
      </c>
      <c r="C13" s="100">
        <f>SUMIFS('24년계획 (변경전)'!$G$5:$G$177,'24년계획 (변경전)'!$A$5:$A$177,$A13)</f>
        <v>0</v>
      </c>
      <c r="D13" s="100">
        <f>SUMIFS('24년계획 (변경전)'!$H$5:$H$177,'24년계획 (변경전)'!$A$5:$A$177,$A13)</f>
        <v>1266342</v>
      </c>
      <c r="E13" s="100">
        <f>SUMIFS('24년계획 (변경전)'!$I$5:$I$177,'24년계획 (변경전)'!$A$5:$A$177,$A13)</f>
        <v>600</v>
      </c>
      <c r="F13" s="100">
        <f>SUMIFS('24년계획 (변경전)'!$F$5:$F$177,'24년계획 (변경전)'!$A$5:$A$177,$A13,'24년계획 (변경전)'!$J$5:$J$177,"보수율가산")</f>
        <v>560</v>
      </c>
      <c r="G13" s="100">
        <f>SUMIFS('24년계획 (변경전)'!$G$5:$G$177,'24년계획 (변경전)'!$A$5:$A$177,$A13,'24년계획 (변경전)'!$J$5:$J$177,"보수율가산")</f>
        <v>0</v>
      </c>
      <c r="H13" s="100">
        <f>SUMIFS('24년계획 (변경전)'!$H$5:$H$177,'24년계획 (변경전)'!$A$5:$A$177,$A13,'24년계획 (변경전)'!$J$5:$J$177,"보수율가산")</f>
        <v>308600</v>
      </c>
      <c r="I13" s="100">
        <f>SUMIFS('24년계획 (변경전)'!$I$5:$I$177,'24년계획 (변경전)'!$A$5:$A$177,$A13,'24년계획 (변경전)'!$J$5:$J$177,"보수율가산")</f>
        <v>34</v>
      </c>
      <c r="J13" s="100">
        <f>SUMIFS('25년계획'!$F$5:$F$179,'25년계획'!$A$5:$A$179,$A13)</f>
        <v>690</v>
      </c>
      <c r="K13" s="100">
        <f>SUMIFS('25년계획'!$G$5:$G$179,'25년계획'!$A$5:$A$179,$A13)</f>
        <v>0</v>
      </c>
      <c r="L13" s="100">
        <f>SUMIFS('25년계획'!$H$5:$H$179,'25년계획'!$A$5:$A$179,$A13)</f>
        <v>927150</v>
      </c>
      <c r="M13" s="212">
        <f>SUMIFS('25년계획'!$I$5:$I$179,'25년계획'!$A$5:$A$179,$A13)</f>
        <v>220</v>
      </c>
    </row>
    <row r="14" spans="1:13" s="99" customFormat="1" ht="19.899999999999999" customHeight="1">
      <c r="A14" s="211" t="s">
        <v>19</v>
      </c>
      <c r="B14" s="100">
        <f>SUMIFS('24년계획 (변경전)'!$F$5:$F$177,'24년계획 (변경전)'!$A$5:$A$177,$A14)</f>
        <v>1621</v>
      </c>
      <c r="C14" s="100">
        <f>SUMIFS('24년계획 (변경전)'!$G$5:$G$177,'24년계획 (변경전)'!$A$5:$A$177,$A14)</f>
        <v>0</v>
      </c>
      <c r="D14" s="100">
        <f>SUMIFS('24년계획 (변경전)'!$H$5:$H$177,'24년계획 (변경전)'!$A$5:$A$177,$A14)</f>
        <v>1606405.6666666665</v>
      </c>
      <c r="E14" s="100">
        <f>SUMIFS('24년계획 (변경전)'!$I$5:$I$177,'24년계획 (변경전)'!$A$5:$A$177,$A14)</f>
        <v>3588</v>
      </c>
      <c r="F14" s="100">
        <f>SUMIFS('24년계획 (변경전)'!$F$5:$F$177,'24년계획 (변경전)'!$A$5:$A$177,$A14,'24년계획 (변경전)'!$J$5:$J$177,"보수율가산")</f>
        <v>545</v>
      </c>
      <c r="G14" s="100">
        <f>SUMIFS('24년계획 (변경전)'!$G$5:$G$177,'24년계획 (변경전)'!$A$5:$A$177,$A14,'24년계획 (변경전)'!$J$5:$J$177,"보수율가산")</f>
        <v>0</v>
      </c>
      <c r="H14" s="100">
        <f>SUMIFS('24년계획 (변경전)'!$H$5:$H$177,'24년계획 (변경전)'!$A$5:$A$177,$A14,'24년계획 (변경전)'!$J$5:$J$177,"보수율가산")</f>
        <v>296700</v>
      </c>
      <c r="I14" s="100">
        <f>SUMIFS('24년계획 (변경전)'!$I$5:$I$177,'24년계획 (변경전)'!$A$5:$A$177,$A14,'24년계획 (변경전)'!$J$5:$J$177,"보수율가산")</f>
        <v>26</v>
      </c>
      <c r="J14" s="100">
        <f>SUMIFS('25년계획'!$F$5:$F$179,'25년계획'!$A$5:$A$179,$A14)</f>
        <v>5274</v>
      </c>
      <c r="K14" s="100">
        <f>SUMIFS('25년계획'!$G$5:$G$179,'25년계획'!$A$5:$A$179,$A14)</f>
        <v>0</v>
      </c>
      <c r="L14" s="100">
        <f>SUMIFS('25년계획'!$H$5:$H$179,'25년계획'!$A$5:$A$179,$A14)</f>
        <v>2395000</v>
      </c>
      <c r="M14" s="212">
        <f>SUMIFS('25년계획'!$I$5:$I$179,'25년계획'!$A$5:$A$179,$A14)</f>
        <v>4215.6479916678218</v>
      </c>
    </row>
    <row r="15" spans="1:13" s="99" customFormat="1" ht="19.899999999999999" customHeight="1">
      <c r="A15" s="211" t="s">
        <v>0</v>
      </c>
      <c r="B15" s="100">
        <f>SUMIFS('24년계획 (변경전)'!$F$5:$F$177,'24년계획 (변경전)'!$A$5:$A$177,$A15)</f>
        <v>1008</v>
      </c>
      <c r="C15" s="100">
        <f>SUMIFS('24년계획 (변경전)'!$G$5:$G$177,'24년계획 (변경전)'!$A$5:$A$177,$A15)</f>
        <v>0</v>
      </c>
      <c r="D15" s="100">
        <f>SUMIFS('24년계획 (변경전)'!$H$5:$H$177,'24년계획 (변경전)'!$A$5:$A$177,$A15)</f>
        <v>673666.66666666663</v>
      </c>
      <c r="E15" s="100">
        <f>SUMIFS('24년계획 (변경전)'!$I$5:$I$177,'24년계획 (변경전)'!$A$5:$A$177,$A15)</f>
        <v>4399</v>
      </c>
      <c r="F15" s="100">
        <f>SUMIFS('24년계획 (변경전)'!$F$5:$F$177,'24년계획 (변경전)'!$A$5:$A$177,$A15,'24년계획 (변경전)'!$J$5:$J$177,"보수율가산")</f>
        <v>0</v>
      </c>
      <c r="G15" s="100">
        <f>SUMIFS('24년계획 (변경전)'!$G$5:$G$177,'24년계획 (변경전)'!$A$5:$A$177,$A15,'24년계획 (변경전)'!$J$5:$J$177,"보수율가산")</f>
        <v>0</v>
      </c>
      <c r="H15" s="100">
        <f>SUMIFS('24년계획 (변경전)'!$H$5:$H$177,'24년계획 (변경전)'!$A$5:$A$177,$A15,'24년계획 (변경전)'!$J$5:$J$177,"보수율가산")</f>
        <v>0</v>
      </c>
      <c r="I15" s="100">
        <f>SUMIFS('24년계획 (변경전)'!$I$5:$I$177,'24년계획 (변경전)'!$A$5:$A$177,$A15,'24년계획 (변경전)'!$J$5:$J$177,"보수율가산")</f>
        <v>0</v>
      </c>
      <c r="J15" s="100">
        <f>SUMIFS('25년계획'!$F$5:$F$179,'25년계획'!$A$5:$A$179,$A15)</f>
        <v>4850</v>
      </c>
      <c r="K15" s="100">
        <f>SUMIFS('25년계획'!$G$5:$G$179,'25년계획'!$A$5:$A$179,$A15)</f>
        <v>1</v>
      </c>
      <c r="L15" s="100">
        <f>SUMIFS('25년계획'!$H$5:$H$179,'25년계획'!$A$5:$A$179,$A15)</f>
        <v>1811200</v>
      </c>
      <c r="M15" s="212">
        <f>SUMIFS('25년계획'!$I$5:$I$179,'25년계획'!$A$5:$A$179,$A15)</f>
        <v>5004.1570683505561</v>
      </c>
    </row>
    <row r="16" spans="1:13" s="99" customFormat="1" ht="19.899999999999999" customHeight="1">
      <c r="A16" s="211" t="s">
        <v>1</v>
      </c>
      <c r="B16" s="100">
        <f>SUMIFS('24년계획 (변경전)'!$F$5:$F$177,'24년계획 (변경전)'!$A$5:$A$177,$A16)</f>
        <v>1042</v>
      </c>
      <c r="C16" s="100">
        <f>SUMIFS('24년계획 (변경전)'!$G$5:$G$177,'24년계획 (변경전)'!$A$5:$A$177,$A16)</f>
        <v>0</v>
      </c>
      <c r="D16" s="100">
        <f>SUMIFS('24년계획 (변경전)'!$H$5:$H$177,'24년계획 (변경전)'!$A$5:$A$177,$A16)</f>
        <v>882166.66666666663</v>
      </c>
      <c r="E16" s="100">
        <f>SUMIFS('24년계획 (변경전)'!$I$5:$I$177,'24년계획 (변경전)'!$A$5:$A$177,$A16)</f>
        <v>2405</v>
      </c>
      <c r="F16" s="100">
        <f>SUMIFS('24년계획 (변경전)'!$F$5:$F$177,'24년계획 (변경전)'!$A$5:$A$177,$A16,'24년계획 (변경전)'!$J$5:$J$177,"보수율가산")</f>
        <v>0</v>
      </c>
      <c r="G16" s="100">
        <f>SUMIFS('24년계획 (변경전)'!$G$5:$G$177,'24년계획 (변경전)'!$A$5:$A$177,$A16,'24년계획 (변경전)'!$J$5:$J$177,"보수율가산")</f>
        <v>0</v>
      </c>
      <c r="H16" s="100">
        <f>SUMIFS('24년계획 (변경전)'!$H$5:$H$177,'24년계획 (변경전)'!$A$5:$A$177,$A16,'24년계획 (변경전)'!$J$5:$J$177,"보수율가산")</f>
        <v>0</v>
      </c>
      <c r="I16" s="100">
        <f>SUMIFS('24년계획 (변경전)'!$I$5:$I$177,'24년계획 (변경전)'!$A$5:$A$177,$A16,'24년계획 (변경전)'!$J$5:$J$177,"보수율가산")</f>
        <v>0</v>
      </c>
      <c r="J16" s="100">
        <f>SUMIFS('25년계획'!$F$5:$F$179,'25년계획'!$A$5:$A$179,$A16)</f>
        <v>3226</v>
      </c>
      <c r="K16" s="100">
        <f>SUMIFS('25년계획'!$G$5:$G$179,'25년계획'!$A$5:$A$179,$A16)</f>
        <v>1</v>
      </c>
      <c r="L16" s="100">
        <f>SUMIFS('25년계획'!$H$5:$H$179,'25년계획'!$A$5:$A$179,$A16)</f>
        <v>990300</v>
      </c>
      <c r="M16" s="212">
        <f>SUMIFS('25년계획'!$I$5:$I$179,'25년계획'!$A$5:$A$179,$A16)</f>
        <v>2853.5188952537428</v>
      </c>
    </row>
    <row r="17" spans="1:13" s="99" customFormat="1" ht="19.899999999999999" customHeight="1">
      <c r="A17" s="211" t="s">
        <v>2</v>
      </c>
      <c r="B17" s="100">
        <f>SUMIFS('24년계획 (변경전)'!$F$5:$F$177,'24년계획 (변경전)'!$A$5:$A$177,$A17)</f>
        <v>10379</v>
      </c>
      <c r="C17" s="100">
        <f>SUMIFS('24년계획 (변경전)'!$G$5:$G$177,'24년계획 (변경전)'!$A$5:$A$177,$A17)</f>
        <v>4</v>
      </c>
      <c r="D17" s="100">
        <f>SUMIFS('24년계획 (변경전)'!$H$5:$H$177,'24년계획 (변경전)'!$A$5:$A$177,$A17)</f>
        <v>4700166.666666667</v>
      </c>
      <c r="E17" s="100">
        <f>SUMIFS('24년계획 (변경전)'!$I$5:$I$177,'24년계획 (변경전)'!$A$5:$A$177,$A17)</f>
        <v>4657</v>
      </c>
      <c r="F17" s="100">
        <f>SUMIFS('24년계획 (변경전)'!$F$5:$F$177,'24년계획 (변경전)'!$A$5:$A$177,$A17,'24년계획 (변경전)'!$J$5:$J$177,"보수율가산")</f>
        <v>520</v>
      </c>
      <c r="G17" s="100">
        <f>SUMIFS('24년계획 (변경전)'!$G$5:$G$177,'24년계획 (변경전)'!$A$5:$A$177,$A17,'24년계획 (변경전)'!$J$5:$J$177,"보수율가산")</f>
        <v>0</v>
      </c>
      <c r="H17" s="100">
        <f>SUMIFS('24년계획 (변경전)'!$H$5:$H$177,'24년계획 (변경전)'!$A$5:$A$177,$A17,'24년계획 (변경전)'!$J$5:$J$177,"보수율가산")</f>
        <v>320000</v>
      </c>
      <c r="I17" s="100">
        <f>SUMIFS('24년계획 (변경전)'!$I$5:$I$177,'24년계획 (변경전)'!$A$5:$A$177,$A17,'24년계획 (변경전)'!$J$5:$J$177,"보수율가산")</f>
        <v>45</v>
      </c>
      <c r="J17" s="100">
        <f>SUMIFS('25년계획'!$F$5:$F$179,'25년계획'!$A$5:$A$179,$A17)</f>
        <v>7281</v>
      </c>
      <c r="K17" s="100">
        <f>SUMIFS('25년계획'!$G$5:$G$179,'25년계획'!$A$5:$A$179,$A17)</f>
        <v>1</v>
      </c>
      <c r="L17" s="100">
        <f>SUMIFS('25년계획'!$H$5:$H$179,'25년계획'!$A$5:$A$179,$A17)</f>
        <v>2156900</v>
      </c>
      <c r="M17" s="212">
        <f>SUMIFS('25년계획'!$I$5:$I$179,'25년계획'!$A$5:$A$179,$A17)</f>
        <v>5282.6994344900886</v>
      </c>
    </row>
    <row r="18" spans="1:13" s="99" customFormat="1" ht="19.899999999999999" customHeight="1">
      <c r="A18" s="211" t="s">
        <v>20</v>
      </c>
      <c r="B18" s="100">
        <f>SUMIFS('24년계획 (변경전)'!$F$5:$F$177,'24년계획 (변경전)'!$A$5:$A$177,$A18)</f>
        <v>9557</v>
      </c>
      <c r="C18" s="100">
        <f>SUMIFS('24년계획 (변경전)'!$G$5:$G$177,'24년계획 (변경전)'!$A$5:$A$177,$A18)</f>
        <v>1</v>
      </c>
      <c r="D18" s="100">
        <f>SUMIFS('24년계획 (변경전)'!$H$5:$H$177,'24년계획 (변경전)'!$A$5:$A$177,$A18)</f>
        <v>5213466.666666667</v>
      </c>
      <c r="E18" s="100">
        <f>SUMIFS('24년계획 (변경전)'!$I$5:$I$177,'24년계획 (변경전)'!$A$5:$A$177,$A18)</f>
        <v>1438</v>
      </c>
      <c r="F18" s="100">
        <f>SUMIFS('24년계획 (변경전)'!$F$5:$F$177,'24년계획 (변경전)'!$A$5:$A$177,$A18,'24년계획 (변경전)'!$J$5:$J$177,"보수율 가산(공사비의 70% 적용)")</f>
        <v>7765</v>
      </c>
      <c r="G18" s="100">
        <f>SUMIFS('24년계획 (변경전)'!$G$5:$G$177,'24년계획 (변경전)'!$A$5:$A$177,$A18,'24년계획 (변경전)'!$J$5:$J$177,"보수율 가산(공사비의 70% 적용)")</f>
        <v>0</v>
      </c>
      <c r="H18" s="100">
        <f>SUMIFS('24년계획 (변경전)'!$H$5:$H$177,'24년계획 (변경전)'!$A$5:$A$177,$A18,'24년계획 (변경전)'!$J$5:$J$177,"보수율 가산(공사비의 70% 적용)")*0.7</f>
        <v>3067400</v>
      </c>
      <c r="I18" s="100">
        <f>SUMIFS('24년계획 (변경전)'!$I$5:$I$177,'24년계획 (변경전)'!$A$5:$A$177,$A18,'24년계획 (변경전)'!$J$5:$J$177,"보수율 가산(공사비의 70% 적용)")</f>
        <v>114</v>
      </c>
      <c r="J18" s="100">
        <f>SUMIFS('25년계획'!$F$5:$F$179,'25년계획'!$A$5:$A$179,$A18)</f>
        <v>2089</v>
      </c>
      <c r="K18" s="100">
        <f>SUMIFS('25년계획'!$G$5:$G$179,'25년계획'!$A$5:$A$179,$A18)</f>
        <v>0</v>
      </c>
      <c r="L18" s="100">
        <f>SUMIFS('25년계획'!$H$5:$H$179,'25년계획'!$A$5:$A$179,$A18)</f>
        <v>2100000</v>
      </c>
      <c r="M18" s="212">
        <f>SUMIFS('25년계획'!$I$5:$I$179,'25년계획'!$A$5:$A$179,$A18)</f>
        <v>253</v>
      </c>
    </row>
    <row r="19" spans="1:13" ht="19.899999999999999" customHeight="1" thickBot="1">
      <c r="A19" s="213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5"/>
    </row>
    <row r="20" spans="1:13" ht="17.25" thickBo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4" t="s">
        <v>436</v>
      </c>
    </row>
    <row r="21" spans="1:13" s="99" customFormat="1" ht="19.899999999999999" customHeight="1">
      <c r="A21" s="231" t="s">
        <v>5</v>
      </c>
      <c r="B21" s="234" t="s">
        <v>37</v>
      </c>
      <c r="C21" s="235"/>
      <c r="D21" s="235"/>
      <c r="E21" s="235"/>
      <c r="F21" s="235"/>
      <c r="G21" s="235"/>
      <c r="H21" s="235"/>
      <c r="I21" s="236"/>
      <c r="J21" s="234" t="s">
        <v>41</v>
      </c>
      <c r="K21" s="235"/>
      <c r="L21" s="235"/>
      <c r="M21" s="237"/>
    </row>
    <row r="22" spans="1:13" s="99" customFormat="1" ht="19.899999999999999" customHeight="1">
      <c r="A22" s="232"/>
      <c r="B22" s="238" t="s">
        <v>6</v>
      </c>
      <c r="C22" s="239"/>
      <c r="D22" s="239"/>
      <c r="E22" s="240"/>
      <c r="F22" s="238" t="s">
        <v>7</v>
      </c>
      <c r="G22" s="239"/>
      <c r="H22" s="239"/>
      <c r="I22" s="240"/>
      <c r="J22" s="238" t="s">
        <v>6</v>
      </c>
      <c r="K22" s="239"/>
      <c r="L22" s="239"/>
      <c r="M22" s="241"/>
    </row>
    <row r="23" spans="1:13" s="99" customFormat="1" ht="19.899999999999999" customHeight="1" thickBot="1">
      <c r="A23" s="233"/>
      <c r="B23" s="222" t="s">
        <v>8</v>
      </c>
      <c r="C23" s="222" t="s">
        <v>3</v>
      </c>
      <c r="D23" s="222" t="s">
        <v>10</v>
      </c>
      <c r="E23" s="222" t="s">
        <v>11</v>
      </c>
      <c r="F23" s="222" t="s">
        <v>8</v>
      </c>
      <c r="G23" s="222" t="s">
        <v>3</v>
      </c>
      <c r="H23" s="222" t="s">
        <v>10</v>
      </c>
      <c r="I23" s="222" t="s">
        <v>11</v>
      </c>
      <c r="J23" s="222" t="s">
        <v>8</v>
      </c>
      <c r="K23" s="222" t="s">
        <v>3</v>
      </c>
      <c r="L23" s="222" t="s">
        <v>10</v>
      </c>
      <c r="M23" s="223" t="s">
        <v>11</v>
      </c>
    </row>
    <row r="24" spans="1:13" s="99" customFormat="1" ht="19.899999999999999" customHeight="1" thickTop="1">
      <c r="A24" s="216" t="s">
        <v>14</v>
      </c>
      <c r="B24" s="217">
        <f>SUM(B25:B26)</f>
        <v>36287</v>
      </c>
      <c r="C24" s="217">
        <f t="shared" ref="C24:M24" si="1">SUM(C25:C26)</f>
        <v>5</v>
      </c>
      <c r="D24" s="217">
        <f t="shared" si="1"/>
        <v>22255298</v>
      </c>
      <c r="E24" s="217">
        <f t="shared" si="1"/>
        <v>29637</v>
      </c>
      <c r="F24" s="217">
        <f t="shared" si="1"/>
        <v>13980</v>
      </c>
      <c r="G24" s="217">
        <f t="shared" si="1"/>
        <v>0</v>
      </c>
      <c r="H24" s="217">
        <f t="shared" si="1"/>
        <v>6782100</v>
      </c>
      <c r="I24" s="217">
        <f t="shared" si="1"/>
        <v>745</v>
      </c>
      <c r="J24" s="217">
        <f t="shared" si="1"/>
        <v>38918</v>
      </c>
      <c r="K24" s="217">
        <f t="shared" si="1"/>
        <v>4</v>
      </c>
      <c r="L24" s="217">
        <f t="shared" si="1"/>
        <v>17519000</v>
      </c>
      <c r="M24" s="218">
        <f t="shared" si="1"/>
        <v>40197</v>
      </c>
    </row>
    <row r="25" spans="1:13" s="99" customFormat="1" ht="19.899999999999999" customHeight="1">
      <c r="A25" s="211" t="s">
        <v>35</v>
      </c>
      <c r="B25" s="100">
        <v>25846</v>
      </c>
      <c r="C25" s="100">
        <v>5</v>
      </c>
      <c r="D25" s="100">
        <v>13883800</v>
      </c>
      <c r="E25" s="100">
        <v>17132</v>
      </c>
      <c r="F25" s="100">
        <v>10080</v>
      </c>
      <c r="G25" s="100">
        <f>SUMIFS('24년계획 (변경전)'!$G$5:$G$177,'24년계획 (변경전)'!$B$5:$B$177,$A25,'24년계획 (변경전)'!$J$5:$J$177,"보수율가산")+SUMIFS('24년계획 (변경전)'!$G$5:$G$177,'24년계획 (변경전)'!$B$5:$B$177,$A25,'24년계획 (변경전)'!$J$5:$J$177,"보수율 가산(공사비의 70% 적용)")</f>
        <v>0</v>
      </c>
      <c r="H25" s="100">
        <v>4761400</v>
      </c>
      <c r="I25" s="100">
        <v>389</v>
      </c>
      <c r="J25" s="100">
        <v>25075</v>
      </c>
      <c r="K25" s="100">
        <v>3</v>
      </c>
      <c r="L25" s="100">
        <v>10000000</v>
      </c>
      <c r="M25" s="212">
        <v>18478</v>
      </c>
    </row>
    <row r="26" spans="1:13" s="99" customFormat="1" ht="19.899999999999999" customHeight="1" thickBot="1">
      <c r="A26" s="219" t="s">
        <v>36</v>
      </c>
      <c r="B26" s="220">
        <v>10441</v>
      </c>
      <c r="C26" s="220">
        <f>SUMIFS('24년계획 (변경전)'!$G$5:$G$177,'24년계획 (변경전)'!$B$5:$B$177,$A26)</f>
        <v>0</v>
      </c>
      <c r="D26" s="220">
        <v>8371498</v>
      </c>
      <c r="E26" s="220">
        <v>12505</v>
      </c>
      <c r="F26" s="220">
        <v>3900</v>
      </c>
      <c r="G26" s="220">
        <f>SUMIFS('24년계획 (변경전)'!$G$5:$G$177,'24년계획 (변경전)'!$B$5:$B$177,$A26,'24년계획 (변경전)'!$J$5:$J$177,"보수율가산")</f>
        <v>0</v>
      </c>
      <c r="H26" s="220">
        <v>2020700</v>
      </c>
      <c r="I26" s="220">
        <v>356</v>
      </c>
      <c r="J26" s="220">
        <v>13843</v>
      </c>
      <c r="K26" s="220">
        <v>1</v>
      </c>
      <c r="L26" s="220">
        <v>7519000</v>
      </c>
      <c r="M26" s="221">
        <v>21719</v>
      </c>
    </row>
    <row r="27" spans="1:13" ht="19.899999999999999" customHeight="1"/>
    <row r="28" spans="1:13" ht="19.899999999999999" customHeight="1">
      <c r="A28" s="242" t="s">
        <v>618</v>
      </c>
      <c r="B28" s="242"/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</row>
    <row r="29" spans="1:13" ht="19.899999999999999" customHeight="1" thickBot="1">
      <c r="M29" s="14" t="s">
        <v>436</v>
      </c>
    </row>
    <row r="30" spans="1:13" ht="19.899999999999999" customHeight="1">
      <c r="A30" s="231" t="s">
        <v>5</v>
      </c>
      <c r="B30" s="234" t="s">
        <v>37</v>
      </c>
      <c r="C30" s="235"/>
      <c r="D30" s="235"/>
      <c r="E30" s="235"/>
      <c r="F30" s="235"/>
      <c r="G30" s="235"/>
      <c r="H30" s="235"/>
      <c r="I30" s="236"/>
      <c r="J30" s="234" t="s">
        <v>41</v>
      </c>
      <c r="K30" s="235"/>
      <c r="L30" s="235"/>
      <c r="M30" s="237"/>
    </row>
    <row r="31" spans="1:13" ht="19.899999999999999" customHeight="1">
      <c r="A31" s="232"/>
      <c r="B31" s="238" t="s">
        <v>6</v>
      </c>
      <c r="C31" s="239"/>
      <c r="D31" s="239"/>
      <c r="E31" s="240"/>
      <c r="F31" s="238" t="s">
        <v>7</v>
      </c>
      <c r="G31" s="239"/>
      <c r="H31" s="239"/>
      <c r="I31" s="240"/>
      <c r="J31" s="238" t="s">
        <v>6</v>
      </c>
      <c r="K31" s="239"/>
      <c r="L31" s="239"/>
      <c r="M31" s="241"/>
    </row>
    <row r="32" spans="1:13" ht="19.899999999999999" customHeight="1" thickBot="1">
      <c r="A32" s="233"/>
      <c r="B32" s="222" t="s">
        <v>8</v>
      </c>
      <c r="C32" s="222" t="s">
        <v>3</v>
      </c>
      <c r="D32" s="222" t="s">
        <v>10</v>
      </c>
      <c r="E32" s="222" t="s">
        <v>11</v>
      </c>
      <c r="F32" s="222" t="s">
        <v>8</v>
      </c>
      <c r="G32" s="222" t="s">
        <v>3</v>
      </c>
      <c r="H32" s="222" t="s">
        <v>10</v>
      </c>
      <c r="I32" s="222" t="s">
        <v>11</v>
      </c>
      <c r="J32" s="222" t="s">
        <v>8</v>
      </c>
      <c r="K32" s="222" t="s">
        <v>3</v>
      </c>
      <c r="L32" s="222" t="s">
        <v>10</v>
      </c>
      <c r="M32" s="223" t="s">
        <v>11</v>
      </c>
    </row>
    <row r="33" spans="1:13" ht="19.899999999999999" customHeight="1" thickTop="1">
      <c r="A33" s="216" t="s">
        <v>619</v>
      </c>
      <c r="B33" s="217">
        <v>30908.799999999999</v>
      </c>
      <c r="C33" s="217">
        <v>3</v>
      </c>
      <c r="D33" s="217">
        <v>19500262.666666664</v>
      </c>
      <c r="E33" s="217">
        <v>34997</v>
      </c>
      <c r="F33" s="217">
        <v>14298.8</v>
      </c>
      <c r="G33" s="217">
        <v>0</v>
      </c>
      <c r="H33" s="217">
        <v>7452699</v>
      </c>
      <c r="I33" s="217">
        <v>680</v>
      </c>
      <c r="J33" s="217">
        <v>38918</v>
      </c>
      <c r="K33" s="217">
        <v>4</v>
      </c>
      <c r="L33" s="217">
        <v>17519000</v>
      </c>
      <c r="M33" s="218">
        <v>40196.900541699652</v>
      </c>
    </row>
    <row r="34" spans="1:13" ht="19.899999999999999" customHeight="1">
      <c r="A34" s="211" t="s">
        <v>224</v>
      </c>
      <c r="B34" s="100">
        <v>1850</v>
      </c>
      <c r="C34" s="100">
        <v>0</v>
      </c>
      <c r="D34" s="100">
        <v>1499797</v>
      </c>
      <c r="E34" s="100">
        <v>2474</v>
      </c>
      <c r="F34" s="100">
        <v>0</v>
      </c>
      <c r="G34" s="100">
        <v>0</v>
      </c>
      <c r="H34" s="100">
        <v>0</v>
      </c>
      <c r="I34" s="100">
        <v>0</v>
      </c>
      <c r="J34" s="100">
        <v>7520</v>
      </c>
      <c r="K34" s="100">
        <v>1</v>
      </c>
      <c r="L34" s="100">
        <v>2921000</v>
      </c>
      <c r="M34" s="212">
        <v>3069.9840571248933</v>
      </c>
    </row>
    <row r="35" spans="1:13" ht="19.899999999999999" customHeight="1">
      <c r="A35" s="211" t="s">
        <v>65</v>
      </c>
      <c r="B35" s="100">
        <v>4700</v>
      </c>
      <c r="C35" s="100">
        <v>0</v>
      </c>
      <c r="D35" s="100">
        <v>3063894.6666666665</v>
      </c>
      <c r="E35" s="100">
        <v>4553</v>
      </c>
      <c r="F35" s="100">
        <v>3180</v>
      </c>
      <c r="G35" s="100">
        <v>0</v>
      </c>
      <c r="H35" s="100">
        <v>1873620</v>
      </c>
      <c r="I35" s="100">
        <v>323</v>
      </c>
      <c r="J35" s="100">
        <v>4085</v>
      </c>
      <c r="K35" s="100">
        <v>0</v>
      </c>
      <c r="L35" s="100">
        <v>2294700</v>
      </c>
      <c r="M35" s="212">
        <v>1312.893094812549</v>
      </c>
    </row>
    <row r="36" spans="1:13" ht="19.899999999999999" customHeight="1">
      <c r="A36" s="211" t="s">
        <v>225</v>
      </c>
      <c r="B36" s="100">
        <v>40</v>
      </c>
      <c r="C36" s="100">
        <v>0</v>
      </c>
      <c r="D36" s="100">
        <v>225865</v>
      </c>
      <c r="E36" s="100">
        <v>1</v>
      </c>
      <c r="F36" s="100">
        <v>40</v>
      </c>
      <c r="G36" s="100">
        <v>0</v>
      </c>
      <c r="H36" s="100">
        <v>29319</v>
      </c>
      <c r="I36" s="100">
        <v>1</v>
      </c>
      <c r="J36" s="100">
        <v>720</v>
      </c>
      <c r="K36" s="100">
        <v>0</v>
      </c>
      <c r="L36" s="100">
        <v>442700</v>
      </c>
      <c r="M36" s="212">
        <v>4158</v>
      </c>
    </row>
    <row r="37" spans="1:13" ht="19.899999999999999" customHeight="1">
      <c r="A37" s="211" t="s">
        <v>226</v>
      </c>
      <c r="B37" s="100">
        <v>2378</v>
      </c>
      <c r="C37" s="100">
        <v>0</v>
      </c>
      <c r="D37" s="100">
        <v>1623889</v>
      </c>
      <c r="E37" s="100">
        <v>6762</v>
      </c>
      <c r="F37" s="100">
        <v>1072</v>
      </c>
      <c r="G37" s="100">
        <v>0</v>
      </c>
      <c r="H37" s="100">
        <v>640852</v>
      </c>
      <c r="I37" s="100">
        <v>116</v>
      </c>
      <c r="J37" s="100">
        <v>3183</v>
      </c>
      <c r="K37" s="100">
        <v>0</v>
      </c>
      <c r="L37" s="100">
        <v>1480050</v>
      </c>
      <c r="M37" s="212">
        <v>13827</v>
      </c>
    </row>
    <row r="38" spans="1:13" ht="19.899999999999999" customHeight="1">
      <c r="A38" s="211" t="s">
        <v>227</v>
      </c>
      <c r="B38" s="100">
        <v>1391</v>
      </c>
      <c r="C38" s="100">
        <v>0</v>
      </c>
      <c r="D38" s="100">
        <v>1026401</v>
      </c>
      <c r="E38" s="100">
        <v>718</v>
      </c>
      <c r="F38" s="100">
        <v>319</v>
      </c>
      <c r="G38" s="100">
        <v>0</v>
      </c>
      <c r="H38" s="100">
        <v>248959</v>
      </c>
      <c r="I38" s="100">
        <v>18</v>
      </c>
      <c r="J38" s="100">
        <v>690</v>
      </c>
      <c r="K38" s="100">
        <v>0</v>
      </c>
      <c r="L38" s="100">
        <v>927150</v>
      </c>
      <c r="M38" s="212">
        <v>220</v>
      </c>
    </row>
    <row r="39" spans="1:13" ht="19.899999999999999" customHeight="1">
      <c r="A39" s="211" t="s">
        <v>164</v>
      </c>
      <c r="B39" s="100">
        <v>1318.8</v>
      </c>
      <c r="C39" s="100">
        <v>0</v>
      </c>
      <c r="D39" s="100">
        <v>1229871</v>
      </c>
      <c r="E39" s="100">
        <v>4487</v>
      </c>
      <c r="F39" s="100">
        <v>295.8</v>
      </c>
      <c r="G39" s="100">
        <v>0</v>
      </c>
      <c r="H39" s="100">
        <v>156799</v>
      </c>
      <c r="I39" s="100">
        <v>15</v>
      </c>
      <c r="J39" s="100">
        <v>5274</v>
      </c>
      <c r="K39" s="100">
        <v>0</v>
      </c>
      <c r="L39" s="100">
        <v>2395000</v>
      </c>
      <c r="M39" s="212">
        <v>4215.6479916678218</v>
      </c>
    </row>
    <row r="40" spans="1:13" ht="19.899999999999999" customHeight="1">
      <c r="A40" s="211" t="s">
        <v>0</v>
      </c>
      <c r="B40" s="100">
        <v>1216</v>
      </c>
      <c r="C40" s="100">
        <v>0</v>
      </c>
      <c r="D40" s="100">
        <v>687043</v>
      </c>
      <c r="E40" s="100">
        <v>4409</v>
      </c>
      <c r="F40" s="100">
        <v>176</v>
      </c>
      <c r="G40" s="100">
        <v>0</v>
      </c>
      <c r="H40" s="100">
        <v>86120</v>
      </c>
      <c r="I40" s="100">
        <v>10</v>
      </c>
      <c r="J40" s="100">
        <v>4850</v>
      </c>
      <c r="K40" s="100">
        <v>1</v>
      </c>
      <c r="L40" s="100">
        <v>1811200</v>
      </c>
      <c r="M40" s="212">
        <v>5004.1570683505561</v>
      </c>
    </row>
    <row r="41" spans="1:13" ht="19.899999999999999" customHeight="1">
      <c r="A41" s="211" t="s">
        <v>1</v>
      </c>
      <c r="B41" s="100">
        <v>1100</v>
      </c>
      <c r="C41" s="100">
        <v>0</v>
      </c>
      <c r="D41" s="100">
        <v>744963</v>
      </c>
      <c r="E41" s="100">
        <v>2770</v>
      </c>
      <c r="F41" s="100">
        <v>0</v>
      </c>
      <c r="G41" s="100">
        <v>0</v>
      </c>
      <c r="H41" s="100">
        <v>0</v>
      </c>
      <c r="I41" s="100">
        <v>0</v>
      </c>
      <c r="J41" s="100">
        <v>3226</v>
      </c>
      <c r="K41" s="100">
        <v>1</v>
      </c>
      <c r="L41" s="100">
        <v>990300</v>
      </c>
      <c r="M41" s="212">
        <v>2853.5188952537428</v>
      </c>
    </row>
    <row r="42" spans="1:13" ht="17.25">
      <c r="A42" s="211" t="s">
        <v>2</v>
      </c>
      <c r="B42" s="100">
        <v>5865</v>
      </c>
      <c r="C42" s="100">
        <v>2</v>
      </c>
      <c r="D42" s="100">
        <v>4025501</v>
      </c>
      <c r="E42" s="100">
        <v>7172</v>
      </c>
      <c r="F42" s="100">
        <v>0</v>
      </c>
      <c r="G42" s="100">
        <v>0</v>
      </c>
      <c r="H42" s="100">
        <v>0</v>
      </c>
      <c r="I42" s="100">
        <v>0</v>
      </c>
      <c r="J42" s="100">
        <v>7281</v>
      </c>
      <c r="K42" s="100">
        <v>1</v>
      </c>
      <c r="L42" s="100">
        <v>2156900</v>
      </c>
      <c r="M42" s="212">
        <v>5282.6994344900886</v>
      </c>
    </row>
    <row r="43" spans="1:13" ht="18" thickBot="1">
      <c r="A43" s="219" t="s">
        <v>20</v>
      </c>
      <c r="B43" s="220">
        <v>11050</v>
      </c>
      <c r="C43" s="220">
        <v>1</v>
      </c>
      <c r="D43" s="220">
        <v>5373038</v>
      </c>
      <c r="E43" s="220">
        <v>1651</v>
      </c>
      <c r="F43" s="220">
        <v>9216</v>
      </c>
      <c r="G43" s="220">
        <v>0</v>
      </c>
      <c r="H43" s="220">
        <v>4417030</v>
      </c>
      <c r="I43" s="220">
        <v>197</v>
      </c>
      <c r="J43" s="220">
        <v>2089</v>
      </c>
      <c r="K43" s="220">
        <v>0</v>
      </c>
      <c r="L43" s="220">
        <v>2100000</v>
      </c>
      <c r="M43" s="221">
        <v>253</v>
      </c>
    </row>
    <row r="45" spans="1:13" ht="17.25" thickBot="1">
      <c r="M45" s="14" t="s">
        <v>436</v>
      </c>
    </row>
    <row r="46" spans="1:13" ht="17.25">
      <c r="A46" s="231" t="s">
        <v>5</v>
      </c>
      <c r="B46" s="234" t="s">
        <v>37</v>
      </c>
      <c r="C46" s="235"/>
      <c r="D46" s="235"/>
      <c r="E46" s="235"/>
      <c r="F46" s="235"/>
      <c r="G46" s="235"/>
      <c r="H46" s="235"/>
      <c r="I46" s="236"/>
      <c r="J46" s="234" t="s">
        <v>41</v>
      </c>
      <c r="K46" s="235"/>
      <c r="L46" s="235"/>
      <c r="M46" s="237"/>
    </row>
    <row r="47" spans="1:13" ht="17.25">
      <c r="A47" s="232"/>
      <c r="B47" s="238" t="s">
        <v>6</v>
      </c>
      <c r="C47" s="239"/>
      <c r="D47" s="239"/>
      <c r="E47" s="240"/>
      <c r="F47" s="238" t="s">
        <v>7</v>
      </c>
      <c r="G47" s="239"/>
      <c r="H47" s="239"/>
      <c r="I47" s="240"/>
      <c r="J47" s="238" t="s">
        <v>6</v>
      </c>
      <c r="K47" s="239"/>
      <c r="L47" s="239"/>
      <c r="M47" s="241"/>
    </row>
    <row r="48" spans="1:13" ht="18" thickBot="1">
      <c r="A48" s="233"/>
      <c r="B48" s="222" t="s">
        <v>8</v>
      </c>
      <c r="C48" s="222" t="s">
        <v>3</v>
      </c>
      <c r="D48" s="222" t="s">
        <v>10</v>
      </c>
      <c r="E48" s="222" t="s">
        <v>11</v>
      </c>
      <c r="F48" s="222" t="s">
        <v>8</v>
      </c>
      <c r="G48" s="222" t="s">
        <v>3</v>
      </c>
      <c r="H48" s="222" t="s">
        <v>10</v>
      </c>
      <c r="I48" s="222" t="s">
        <v>11</v>
      </c>
      <c r="J48" s="222" t="s">
        <v>8</v>
      </c>
      <c r="K48" s="222" t="s">
        <v>3</v>
      </c>
      <c r="L48" s="222" t="s">
        <v>10</v>
      </c>
      <c r="M48" s="223" t="s">
        <v>11</v>
      </c>
    </row>
    <row r="49" spans="1:13" ht="18" thickTop="1">
      <c r="A49" s="216" t="s">
        <v>619</v>
      </c>
      <c r="B49" s="217">
        <v>30909</v>
      </c>
      <c r="C49" s="217">
        <v>3</v>
      </c>
      <c r="D49" s="217">
        <v>19500263</v>
      </c>
      <c r="E49" s="217">
        <v>34997</v>
      </c>
      <c r="F49" s="217">
        <v>14299</v>
      </c>
      <c r="G49" s="217">
        <v>0</v>
      </c>
      <c r="H49" s="217">
        <v>7452699</v>
      </c>
      <c r="I49" s="217">
        <v>680</v>
      </c>
      <c r="J49" s="217">
        <v>38918</v>
      </c>
      <c r="K49" s="217">
        <v>4</v>
      </c>
      <c r="L49" s="217">
        <v>17519000</v>
      </c>
      <c r="M49" s="218">
        <v>40197</v>
      </c>
    </row>
    <row r="50" spans="1:13" ht="17.25">
      <c r="A50" s="211" t="s">
        <v>620</v>
      </c>
      <c r="B50" s="100">
        <v>24688</v>
      </c>
      <c r="C50" s="100">
        <v>3</v>
      </c>
      <c r="D50" s="100">
        <v>13784152</v>
      </c>
      <c r="E50" s="100">
        <v>25016</v>
      </c>
      <c r="F50" s="100">
        <v>12483</v>
      </c>
      <c r="G50" s="100">
        <v>0</v>
      </c>
      <c r="H50" s="100">
        <v>6329086</v>
      </c>
      <c r="I50" s="100">
        <v>519</v>
      </c>
      <c r="J50" s="100">
        <v>25075</v>
      </c>
      <c r="K50" s="100">
        <v>3</v>
      </c>
      <c r="L50" s="100">
        <v>10000000</v>
      </c>
      <c r="M50" s="212">
        <v>18478</v>
      </c>
    </row>
    <row r="51" spans="1:13" ht="18" thickBot="1">
      <c r="A51" s="219" t="s">
        <v>621</v>
      </c>
      <c r="B51" s="220">
        <v>6221</v>
      </c>
      <c r="C51" s="220">
        <v>0</v>
      </c>
      <c r="D51" s="220">
        <v>5716111</v>
      </c>
      <c r="E51" s="220">
        <v>9981</v>
      </c>
      <c r="F51" s="220">
        <v>1816</v>
      </c>
      <c r="G51" s="220">
        <v>0</v>
      </c>
      <c r="H51" s="220">
        <v>1123613</v>
      </c>
      <c r="I51" s="220">
        <v>161</v>
      </c>
      <c r="J51" s="220">
        <v>13843</v>
      </c>
      <c r="K51" s="220">
        <v>1</v>
      </c>
      <c r="L51" s="220">
        <v>7519000</v>
      </c>
      <c r="M51" s="221">
        <v>21719</v>
      </c>
    </row>
  </sheetData>
  <mergeCells count="27">
    <mergeCell ref="A46:A48"/>
    <mergeCell ref="B46:I46"/>
    <mergeCell ref="J46:M46"/>
    <mergeCell ref="B47:E47"/>
    <mergeCell ref="F47:I47"/>
    <mergeCell ref="J47:M47"/>
    <mergeCell ref="A28:M28"/>
    <mergeCell ref="A30:A32"/>
    <mergeCell ref="B30:I30"/>
    <mergeCell ref="J30:M30"/>
    <mergeCell ref="B31:E31"/>
    <mergeCell ref="F31:I31"/>
    <mergeCell ref="J31:M31"/>
    <mergeCell ref="A21:A23"/>
    <mergeCell ref="B21:I21"/>
    <mergeCell ref="J21:M21"/>
    <mergeCell ref="B22:E22"/>
    <mergeCell ref="F22:I22"/>
    <mergeCell ref="J22:M22"/>
    <mergeCell ref="A2:M2"/>
    <mergeCell ref="A3:M3"/>
    <mergeCell ref="A5:A7"/>
    <mergeCell ref="B5:I5"/>
    <mergeCell ref="J5:M5"/>
    <mergeCell ref="B6:E6"/>
    <mergeCell ref="F6:I6"/>
    <mergeCell ref="J6:M6"/>
  </mergeCells>
  <phoneticPr fontId="4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78"/>
  <sheetViews>
    <sheetView view="pageBreakPreview" topLeftCell="A54" zoomScale="70" zoomScaleNormal="55" zoomScaleSheetLayoutView="70" workbookViewId="0">
      <selection activeCell="C64" sqref="C64"/>
    </sheetView>
  </sheetViews>
  <sheetFormatPr defaultRowHeight="25.15" customHeight="1"/>
  <cols>
    <col min="1" max="2" width="10.21875" customWidth="1"/>
    <col min="3" max="3" width="48.6640625" bestFit="1" customWidth="1"/>
    <col min="4" max="5" width="17.21875" bestFit="1" customWidth="1"/>
    <col min="6" max="6" width="12.33203125" bestFit="1" customWidth="1"/>
    <col min="7" max="7" width="7.88671875" bestFit="1" customWidth="1"/>
    <col min="8" max="8" width="12.44140625" bestFit="1" customWidth="1"/>
    <col min="9" max="9" width="9.5546875" bestFit="1" customWidth="1"/>
    <col min="10" max="10" width="12.44140625" bestFit="1" customWidth="1"/>
    <col min="11" max="11" width="15.109375" bestFit="1" customWidth="1"/>
  </cols>
  <sheetData>
    <row r="1" spans="1:11" ht="25.15" customHeight="1">
      <c r="A1" s="244" t="e">
        <f>#REF!</f>
        <v>#REF!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</row>
    <row r="2" spans="1:11" ht="25.15" customHeight="1">
      <c r="A2" s="28" t="e">
        <f>#REF!</f>
        <v>#REF!</v>
      </c>
      <c r="B2" s="28" t="e">
        <f>#REF!</f>
        <v>#REF!</v>
      </c>
      <c r="C2" s="29" t="e">
        <f>#REF!</f>
        <v>#REF!</v>
      </c>
      <c r="D2" s="29" t="e">
        <f>#REF!</f>
        <v>#REF!</v>
      </c>
      <c r="E2" s="29" t="e">
        <f>#REF!</f>
        <v>#REF!</v>
      </c>
      <c r="F2" s="30" t="e">
        <f>#REF!</f>
        <v>#REF!</v>
      </c>
      <c r="G2" s="30" t="e">
        <f>#REF!</f>
        <v>#REF!</v>
      </c>
      <c r="H2" s="30" t="e">
        <f>#REF!</f>
        <v>#REF!</v>
      </c>
      <c r="I2" s="31" t="e">
        <f>#REF!</f>
        <v>#REF!</v>
      </c>
      <c r="J2" s="32" t="e">
        <f>#REF!</f>
        <v>#REF!</v>
      </c>
      <c r="K2" s="32" t="e">
        <f>#REF!</f>
        <v>#REF!</v>
      </c>
    </row>
    <row r="3" spans="1:11" ht="25.15" customHeight="1">
      <c r="A3" s="36" t="e">
        <f>#REF!</f>
        <v>#REF!</v>
      </c>
      <c r="B3" s="36" t="e">
        <f>#REF!</f>
        <v>#REF!</v>
      </c>
      <c r="C3" s="37" t="e">
        <f>#REF!</f>
        <v>#REF!</v>
      </c>
      <c r="D3" s="37" t="e">
        <f>#REF!</f>
        <v>#REF!</v>
      </c>
      <c r="E3" s="37" t="e">
        <f>#REF!</f>
        <v>#REF!</v>
      </c>
      <c r="F3" s="38" t="e">
        <f>#REF!</f>
        <v>#REF!</v>
      </c>
      <c r="G3" s="38" t="e">
        <f>#REF!</f>
        <v>#REF!</v>
      </c>
      <c r="H3" s="38" t="e">
        <f>#REF!</f>
        <v>#REF!</v>
      </c>
      <c r="I3" s="38" t="e">
        <f>#REF!</f>
        <v>#REF!</v>
      </c>
      <c r="J3" s="36" t="e">
        <f>#REF!</f>
        <v>#REF!</v>
      </c>
      <c r="K3" s="36" t="e">
        <f>#REF!</f>
        <v>#REF!</v>
      </c>
    </row>
    <row r="4" spans="1:11" ht="25.15" customHeight="1">
      <c r="A4" s="39" t="e">
        <f>#REF!</f>
        <v>#REF!</v>
      </c>
      <c r="B4" s="39" t="e">
        <f>#REF!</f>
        <v>#REF!</v>
      </c>
      <c r="C4" s="40" t="e">
        <f>#REF!</f>
        <v>#REF!</v>
      </c>
      <c r="D4" s="40" t="e">
        <f>#REF!</f>
        <v>#REF!</v>
      </c>
      <c r="E4" s="40" t="e">
        <f>#REF!</f>
        <v>#REF!</v>
      </c>
      <c r="F4" s="44" t="e">
        <f>#REF!</f>
        <v>#REF!</v>
      </c>
      <c r="G4" s="44" t="e">
        <f>#REF!</f>
        <v>#REF!</v>
      </c>
      <c r="H4" s="42" t="e">
        <f>#REF!</f>
        <v>#REF!</v>
      </c>
      <c r="I4" s="43" t="e">
        <f>#REF!</f>
        <v>#REF!</v>
      </c>
      <c r="J4" s="39" t="e">
        <f>#REF!</f>
        <v>#REF!</v>
      </c>
      <c r="K4" s="39" t="e">
        <f>#REF!</f>
        <v>#REF!</v>
      </c>
    </row>
    <row r="5" spans="1:11" ht="25.15" customHeight="1">
      <c r="A5" s="39" t="e">
        <f>#REF!</f>
        <v>#REF!</v>
      </c>
      <c r="B5" s="39" t="e">
        <f>#REF!</f>
        <v>#REF!</v>
      </c>
      <c r="C5" s="40" t="e">
        <f>#REF!</f>
        <v>#REF!</v>
      </c>
      <c r="D5" s="40" t="e">
        <f>#REF!</f>
        <v>#REF!</v>
      </c>
      <c r="E5" s="40" t="e">
        <f>#REF!</f>
        <v>#REF!</v>
      </c>
      <c r="F5" s="44" t="e">
        <f>#REF!</f>
        <v>#REF!</v>
      </c>
      <c r="G5" s="44" t="e">
        <f>#REF!</f>
        <v>#REF!</v>
      </c>
      <c r="H5" s="42" t="e">
        <f>#REF!</f>
        <v>#REF!</v>
      </c>
      <c r="I5" s="43" t="e">
        <f>#REF!</f>
        <v>#REF!</v>
      </c>
      <c r="J5" s="39" t="e">
        <f>#REF!</f>
        <v>#REF!</v>
      </c>
      <c r="K5" s="39" t="e">
        <f>#REF!</f>
        <v>#REF!</v>
      </c>
    </row>
    <row r="6" spans="1:11" ht="25.15" customHeight="1">
      <c r="A6" s="39" t="e">
        <f>#REF!</f>
        <v>#REF!</v>
      </c>
      <c r="B6" s="39" t="e">
        <f>#REF!</f>
        <v>#REF!</v>
      </c>
      <c r="C6" s="40" t="e">
        <f>#REF!</f>
        <v>#REF!</v>
      </c>
      <c r="D6" s="40" t="e">
        <f>#REF!</f>
        <v>#REF!</v>
      </c>
      <c r="E6" s="40" t="e">
        <f>#REF!</f>
        <v>#REF!</v>
      </c>
      <c r="F6" s="44" t="e">
        <f>#REF!</f>
        <v>#REF!</v>
      </c>
      <c r="G6" s="44" t="e">
        <f>#REF!</f>
        <v>#REF!</v>
      </c>
      <c r="H6" s="42" t="e">
        <f>#REF!</f>
        <v>#REF!</v>
      </c>
      <c r="I6" s="43" t="e">
        <f>#REF!</f>
        <v>#REF!</v>
      </c>
      <c r="J6" s="39" t="e">
        <f>#REF!</f>
        <v>#REF!</v>
      </c>
      <c r="K6" s="39" t="e">
        <f>#REF!</f>
        <v>#REF!</v>
      </c>
    </row>
    <row r="7" spans="1:11" ht="25.15" customHeight="1">
      <c r="A7" s="39" t="e">
        <f>#REF!</f>
        <v>#REF!</v>
      </c>
      <c r="B7" s="39" t="e">
        <f>#REF!</f>
        <v>#REF!</v>
      </c>
      <c r="C7" s="40" t="e">
        <f>#REF!</f>
        <v>#REF!</v>
      </c>
      <c r="D7" s="40" t="e">
        <f>#REF!</f>
        <v>#REF!</v>
      </c>
      <c r="E7" s="40" t="e">
        <f>#REF!</f>
        <v>#REF!</v>
      </c>
      <c r="F7" s="44" t="e">
        <f>#REF!</f>
        <v>#REF!</v>
      </c>
      <c r="G7" s="44" t="e">
        <f>#REF!</f>
        <v>#REF!</v>
      </c>
      <c r="H7" s="42" t="e">
        <f>#REF!</f>
        <v>#REF!</v>
      </c>
      <c r="I7" s="43" t="e">
        <f>#REF!</f>
        <v>#REF!</v>
      </c>
      <c r="J7" s="39" t="e">
        <f>#REF!</f>
        <v>#REF!</v>
      </c>
      <c r="K7" s="39" t="e">
        <f>#REF!</f>
        <v>#REF!</v>
      </c>
    </row>
    <row r="8" spans="1:11" ht="25.15" customHeight="1">
      <c r="A8" s="39" t="e">
        <f>#REF!</f>
        <v>#REF!</v>
      </c>
      <c r="B8" s="39" t="e">
        <f>#REF!</f>
        <v>#REF!</v>
      </c>
      <c r="C8" s="40" t="e">
        <f>#REF!</f>
        <v>#REF!</v>
      </c>
      <c r="D8" s="40" t="e">
        <f>#REF!</f>
        <v>#REF!</v>
      </c>
      <c r="E8" s="40" t="e">
        <f>#REF!</f>
        <v>#REF!</v>
      </c>
      <c r="F8" s="44" t="e">
        <f>#REF!</f>
        <v>#REF!</v>
      </c>
      <c r="G8" s="44" t="e">
        <f>#REF!</f>
        <v>#REF!</v>
      </c>
      <c r="H8" s="42" t="e">
        <f>#REF!</f>
        <v>#REF!</v>
      </c>
      <c r="I8" s="43" t="e">
        <f>#REF!</f>
        <v>#REF!</v>
      </c>
      <c r="J8" s="39" t="e">
        <f>#REF!</f>
        <v>#REF!</v>
      </c>
      <c r="K8" s="39" t="e">
        <f>#REF!</f>
        <v>#REF!</v>
      </c>
    </row>
    <row r="9" spans="1:11" ht="25.15" customHeight="1">
      <c r="A9" s="39" t="e">
        <f>#REF!</f>
        <v>#REF!</v>
      </c>
      <c r="B9" s="39" t="e">
        <f>#REF!</f>
        <v>#REF!</v>
      </c>
      <c r="C9" s="40" t="e">
        <f>#REF!</f>
        <v>#REF!</v>
      </c>
      <c r="D9" s="40" t="e">
        <f>#REF!</f>
        <v>#REF!</v>
      </c>
      <c r="E9" s="40" t="e">
        <f>#REF!</f>
        <v>#REF!</v>
      </c>
      <c r="F9" s="44" t="e">
        <f>#REF!</f>
        <v>#REF!</v>
      </c>
      <c r="G9" s="44" t="e">
        <f>#REF!</f>
        <v>#REF!</v>
      </c>
      <c r="H9" s="42" t="e">
        <f>#REF!</f>
        <v>#REF!</v>
      </c>
      <c r="I9" s="43" t="e">
        <f>#REF!</f>
        <v>#REF!</v>
      </c>
      <c r="J9" s="39" t="e">
        <f>#REF!</f>
        <v>#REF!</v>
      </c>
      <c r="K9" s="39" t="e">
        <f>#REF!</f>
        <v>#REF!</v>
      </c>
    </row>
    <row r="10" spans="1:11" ht="25.15" customHeight="1">
      <c r="A10" s="39" t="e">
        <f>#REF!</f>
        <v>#REF!</v>
      </c>
      <c r="B10" s="39" t="e">
        <f>#REF!</f>
        <v>#REF!</v>
      </c>
      <c r="C10" s="40" t="e">
        <f>#REF!</f>
        <v>#REF!</v>
      </c>
      <c r="D10" s="40" t="e">
        <f>#REF!</f>
        <v>#REF!</v>
      </c>
      <c r="E10" s="40" t="e">
        <f>#REF!</f>
        <v>#REF!</v>
      </c>
      <c r="F10" s="44" t="e">
        <f>#REF!</f>
        <v>#REF!</v>
      </c>
      <c r="G10" s="44" t="e">
        <f>#REF!</f>
        <v>#REF!</v>
      </c>
      <c r="H10" s="42" t="e">
        <f>#REF!</f>
        <v>#REF!</v>
      </c>
      <c r="I10" s="43" t="e">
        <f>#REF!</f>
        <v>#REF!</v>
      </c>
      <c r="J10" s="39" t="e">
        <f>#REF!</f>
        <v>#REF!</v>
      </c>
      <c r="K10" s="39" t="e">
        <f>#REF!</f>
        <v>#REF!</v>
      </c>
    </row>
    <row r="11" spans="1:11" ht="25.15" customHeight="1">
      <c r="A11" s="39" t="e">
        <f>#REF!</f>
        <v>#REF!</v>
      </c>
      <c r="B11" s="39" t="e">
        <f>#REF!</f>
        <v>#REF!</v>
      </c>
      <c r="C11" s="40" t="e">
        <f>#REF!</f>
        <v>#REF!</v>
      </c>
      <c r="D11" s="40" t="e">
        <f>#REF!</f>
        <v>#REF!</v>
      </c>
      <c r="E11" s="40" t="e">
        <f>#REF!</f>
        <v>#REF!</v>
      </c>
      <c r="F11" s="44" t="e">
        <f>#REF!</f>
        <v>#REF!</v>
      </c>
      <c r="G11" s="44" t="e">
        <f>#REF!</f>
        <v>#REF!</v>
      </c>
      <c r="H11" s="42" t="e">
        <f>#REF!</f>
        <v>#REF!</v>
      </c>
      <c r="I11" s="43" t="e">
        <f>#REF!</f>
        <v>#REF!</v>
      </c>
      <c r="J11" s="39" t="e">
        <f>#REF!</f>
        <v>#REF!</v>
      </c>
      <c r="K11" s="39" t="e">
        <f>#REF!</f>
        <v>#REF!</v>
      </c>
    </row>
    <row r="12" spans="1:11" ht="25.15" customHeight="1">
      <c r="A12" s="39" t="e">
        <f>#REF!</f>
        <v>#REF!</v>
      </c>
      <c r="B12" s="39" t="e">
        <f>#REF!</f>
        <v>#REF!</v>
      </c>
      <c r="C12" s="40" t="e">
        <f>#REF!</f>
        <v>#REF!</v>
      </c>
      <c r="D12" s="40" t="e">
        <f>#REF!</f>
        <v>#REF!</v>
      </c>
      <c r="E12" s="40" t="e">
        <f>#REF!</f>
        <v>#REF!</v>
      </c>
      <c r="F12" s="44" t="e">
        <f>#REF!</f>
        <v>#REF!</v>
      </c>
      <c r="G12" s="44" t="e">
        <f>#REF!</f>
        <v>#REF!</v>
      </c>
      <c r="H12" s="42" t="e">
        <f>#REF!</f>
        <v>#REF!</v>
      </c>
      <c r="I12" s="43" t="e">
        <f>#REF!</f>
        <v>#REF!</v>
      </c>
      <c r="J12" s="39" t="e">
        <f>#REF!</f>
        <v>#REF!</v>
      </c>
      <c r="K12" s="39" t="e">
        <f>#REF!</f>
        <v>#REF!</v>
      </c>
    </row>
    <row r="13" spans="1:11" ht="25.15" customHeight="1">
      <c r="A13" s="39" t="e">
        <f>#REF!</f>
        <v>#REF!</v>
      </c>
      <c r="B13" s="39" t="e">
        <f>#REF!</f>
        <v>#REF!</v>
      </c>
      <c r="C13" s="40" t="e">
        <f>#REF!</f>
        <v>#REF!</v>
      </c>
      <c r="D13" s="40" t="e">
        <f>#REF!</f>
        <v>#REF!</v>
      </c>
      <c r="E13" s="40" t="e">
        <f>#REF!</f>
        <v>#REF!</v>
      </c>
      <c r="F13" s="44" t="e">
        <f>#REF!</f>
        <v>#REF!</v>
      </c>
      <c r="G13" s="44" t="e">
        <f>#REF!</f>
        <v>#REF!</v>
      </c>
      <c r="H13" s="42" t="e">
        <f>#REF!</f>
        <v>#REF!</v>
      </c>
      <c r="I13" s="43" t="e">
        <f>#REF!</f>
        <v>#REF!</v>
      </c>
      <c r="J13" s="39" t="e">
        <f>#REF!</f>
        <v>#REF!</v>
      </c>
      <c r="K13" s="39" t="e">
        <f>#REF!</f>
        <v>#REF!</v>
      </c>
    </row>
    <row r="14" spans="1:11" ht="25.15" customHeight="1">
      <c r="A14" s="39" t="e">
        <f>#REF!</f>
        <v>#REF!</v>
      </c>
      <c r="B14" s="39" t="e">
        <f>#REF!</f>
        <v>#REF!</v>
      </c>
      <c r="C14" s="40" t="e">
        <f>#REF!</f>
        <v>#REF!</v>
      </c>
      <c r="D14" s="40" t="e">
        <f>#REF!</f>
        <v>#REF!</v>
      </c>
      <c r="E14" s="40" t="e">
        <f>#REF!</f>
        <v>#REF!</v>
      </c>
      <c r="F14" s="44" t="e">
        <f>#REF!</f>
        <v>#REF!</v>
      </c>
      <c r="G14" s="44" t="e">
        <f>#REF!</f>
        <v>#REF!</v>
      </c>
      <c r="H14" s="42" t="e">
        <f>#REF!</f>
        <v>#REF!</v>
      </c>
      <c r="I14" s="43" t="e">
        <f>#REF!</f>
        <v>#REF!</v>
      </c>
      <c r="J14" s="39" t="e">
        <f>#REF!</f>
        <v>#REF!</v>
      </c>
      <c r="K14" s="39" t="e">
        <f>#REF!</f>
        <v>#REF!</v>
      </c>
    </row>
    <row r="15" spans="1:11" ht="25.15" customHeight="1">
      <c r="A15" s="39" t="e">
        <f>#REF!</f>
        <v>#REF!</v>
      </c>
      <c r="B15" s="39" t="e">
        <f>#REF!</f>
        <v>#REF!</v>
      </c>
      <c r="C15" s="40" t="e">
        <f>#REF!</f>
        <v>#REF!</v>
      </c>
      <c r="D15" s="40" t="e">
        <f>#REF!</f>
        <v>#REF!</v>
      </c>
      <c r="E15" s="40" t="e">
        <f>#REF!</f>
        <v>#REF!</v>
      </c>
      <c r="F15" s="44" t="e">
        <f>#REF!</f>
        <v>#REF!</v>
      </c>
      <c r="G15" s="44" t="e">
        <f>#REF!</f>
        <v>#REF!</v>
      </c>
      <c r="H15" s="42" t="e">
        <f>#REF!</f>
        <v>#REF!</v>
      </c>
      <c r="I15" s="43" t="e">
        <f>#REF!</f>
        <v>#REF!</v>
      </c>
      <c r="J15" s="39" t="e">
        <f>#REF!</f>
        <v>#REF!</v>
      </c>
      <c r="K15" s="39" t="e">
        <f>#REF!</f>
        <v>#REF!</v>
      </c>
    </row>
    <row r="16" spans="1:11" ht="25.15" customHeight="1">
      <c r="A16" s="39" t="e">
        <f>#REF!</f>
        <v>#REF!</v>
      </c>
      <c r="B16" s="39" t="e">
        <f>#REF!</f>
        <v>#REF!</v>
      </c>
      <c r="C16" s="40" t="e">
        <f>#REF!</f>
        <v>#REF!</v>
      </c>
      <c r="D16" s="40" t="e">
        <f>#REF!</f>
        <v>#REF!</v>
      </c>
      <c r="E16" s="40" t="e">
        <f>#REF!</f>
        <v>#REF!</v>
      </c>
      <c r="F16" s="44" t="e">
        <f>#REF!</f>
        <v>#REF!</v>
      </c>
      <c r="G16" s="44" t="e">
        <f>#REF!</f>
        <v>#REF!</v>
      </c>
      <c r="H16" s="42" t="e">
        <f>#REF!</f>
        <v>#REF!</v>
      </c>
      <c r="I16" s="43" t="e">
        <f>#REF!</f>
        <v>#REF!</v>
      </c>
      <c r="J16" s="39" t="e">
        <f>#REF!</f>
        <v>#REF!</v>
      </c>
      <c r="K16" s="39" t="e">
        <f>#REF!</f>
        <v>#REF!</v>
      </c>
    </row>
    <row r="17" spans="1:11" ht="25.15" customHeight="1">
      <c r="A17" s="39" t="e">
        <f>#REF!</f>
        <v>#REF!</v>
      </c>
      <c r="B17" s="39" t="e">
        <f>#REF!</f>
        <v>#REF!</v>
      </c>
      <c r="C17" s="40" t="e">
        <f>#REF!</f>
        <v>#REF!</v>
      </c>
      <c r="D17" s="40" t="e">
        <f>#REF!</f>
        <v>#REF!</v>
      </c>
      <c r="E17" s="40" t="e">
        <f>#REF!</f>
        <v>#REF!</v>
      </c>
      <c r="F17" s="44" t="e">
        <f>#REF!</f>
        <v>#REF!</v>
      </c>
      <c r="G17" s="44" t="e">
        <f>#REF!</f>
        <v>#REF!</v>
      </c>
      <c r="H17" s="42" t="e">
        <f>#REF!</f>
        <v>#REF!</v>
      </c>
      <c r="I17" s="43" t="e">
        <f>#REF!</f>
        <v>#REF!</v>
      </c>
      <c r="J17" s="39" t="e">
        <f>#REF!</f>
        <v>#REF!</v>
      </c>
      <c r="K17" s="39" t="e">
        <f>#REF!</f>
        <v>#REF!</v>
      </c>
    </row>
    <row r="18" spans="1:11" ht="25.15" customHeight="1">
      <c r="A18" s="39" t="e">
        <f>#REF!</f>
        <v>#REF!</v>
      </c>
      <c r="B18" s="39" t="e">
        <f>#REF!</f>
        <v>#REF!</v>
      </c>
      <c r="C18" s="40" t="e">
        <f>#REF!</f>
        <v>#REF!</v>
      </c>
      <c r="D18" s="40" t="e">
        <f>#REF!</f>
        <v>#REF!</v>
      </c>
      <c r="E18" s="40" t="e">
        <f>#REF!</f>
        <v>#REF!</v>
      </c>
      <c r="F18" s="44" t="e">
        <f>#REF!</f>
        <v>#REF!</v>
      </c>
      <c r="G18" s="44" t="e">
        <f>#REF!</f>
        <v>#REF!</v>
      </c>
      <c r="H18" s="42" t="e">
        <f>#REF!</f>
        <v>#REF!</v>
      </c>
      <c r="I18" s="43" t="e">
        <f>#REF!</f>
        <v>#REF!</v>
      </c>
      <c r="J18" s="39" t="e">
        <f>#REF!</f>
        <v>#REF!</v>
      </c>
      <c r="K18" s="39" t="e">
        <f>#REF!</f>
        <v>#REF!</v>
      </c>
    </row>
    <row r="19" spans="1:11" ht="25.15" customHeight="1">
      <c r="A19" s="39" t="e">
        <f>#REF!</f>
        <v>#REF!</v>
      </c>
      <c r="B19" s="39" t="e">
        <f>#REF!</f>
        <v>#REF!</v>
      </c>
      <c r="C19" s="40" t="e">
        <f>#REF!</f>
        <v>#REF!</v>
      </c>
      <c r="D19" s="40" t="e">
        <f>#REF!</f>
        <v>#REF!</v>
      </c>
      <c r="E19" s="40" t="e">
        <f>#REF!</f>
        <v>#REF!</v>
      </c>
      <c r="F19" s="44" t="e">
        <f>#REF!</f>
        <v>#REF!</v>
      </c>
      <c r="G19" s="44" t="e">
        <f>#REF!</f>
        <v>#REF!</v>
      </c>
      <c r="H19" s="42" t="e">
        <f>#REF!</f>
        <v>#REF!</v>
      </c>
      <c r="I19" s="43" t="e">
        <f>#REF!</f>
        <v>#REF!</v>
      </c>
      <c r="J19" s="39" t="e">
        <f>#REF!</f>
        <v>#REF!</v>
      </c>
      <c r="K19" s="39" t="e">
        <f>#REF!</f>
        <v>#REF!</v>
      </c>
    </row>
    <row r="20" spans="1:11" ht="25.15" customHeight="1">
      <c r="A20" s="39" t="e">
        <f>#REF!</f>
        <v>#REF!</v>
      </c>
      <c r="B20" s="39" t="e">
        <f>#REF!</f>
        <v>#REF!</v>
      </c>
      <c r="C20" s="40" t="e">
        <f>#REF!</f>
        <v>#REF!</v>
      </c>
      <c r="D20" s="40" t="e">
        <f>#REF!</f>
        <v>#REF!</v>
      </c>
      <c r="E20" s="40" t="e">
        <f>#REF!</f>
        <v>#REF!</v>
      </c>
      <c r="F20" s="44" t="e">
        <f>#REF!</f>
        <v>#REF!</v>
      </c>
      <c r="G20" s="44" t="e">
        <f>#REF!</f>
        <v>#REF!</v>
      </c>
      <c r="H20" s="42" t="e">
        <f>#REF!</f>
        <v>#REF!</v>
      </c>
      <c r="I20" s="43" t="e">
        <f>#REF!</f>
        <v>#REF!</v>
      </c>
      <c r="J20" s="39" t="e">
        <f>#REF!</f>
        <v>#REF!</v>
      </c>
      <c r="K20" s="39" t="e">
        <f>#REF!</f>
        <v>#REF!</v>
      </c>
    </row>
    <row r="21" spans="1:11" ht="25.15" customHeight="1">
      <c r="A21" s="39" t="e">
        <f>#REF!</f>
        <v>#REF!</v>
      </c>
      <c r="B21" s="39" t="e">
        <f>#REF!</f>
        <v>#REF!</v>
      </c>
      <c r="C21" s="40" t="e">
        <f>#REF!</f>
        <v>#REF!</v>
      </c>
      <c r="D21" s="40" t="e">
        <f>#REF!</f>
        <v>#REF!</v>
      </c>
      <c r="E21" s="40" t="e">
        <f>#REF!</f>
        <v>#REF!</v>
      </c>
      <c r="F21" s="44" t="e">
        <f>#REF!</f>
        <v>#REF!</v>
      </c>
      <c r="G21" s="44" t="e">
        <f>#REF!</f>
        <v>#REF!</v>
      </c>
      <c r="H21" s="42" t="e">
        <f>#REF!</f>
        <v>#REF!</v>
      </c>
      <c r="I21" s="43" t="e">
        <f>#REF!</f>
        <v>#REF!</v>
      </c>
      <c r="J21" s="39" t="e">
        <f>#REF!</f>
        <v>#REF!</v>
      </c>
      <c r="K21" s="39" t="e">
        <f>#REF!</f>
        <v>#REF!</v>
      </c>
    </row>
    <row r="22" spans="1:11" ht="25.15" customHeight="1">
      <c r="A22" s="39" t="e">
        <f>#REF!</f>
        <v>#REF!</v>
      </c>
      <c r="B22" s="39" t="e">
        <f>#REF!</f>
        <v>#REF!</v>
      </c>
      <c r="C22" s="40" t="e">
        <f>#REF!</f>
        <v>#REF!</v>
      </c>
      <c r="D22" s="40" t="e">
        <f>#REF!</f>
        <v>#REF!</v>
      </c>
      <c r="E22" s="40" t="e">
        <f>#REF!</f>
        <v>#REF!</v>
      </c>
      <c r="F22" s="44" t="e">
        <f>#REF!</f>
        <v>#REF!</v>
      </c>
      <c r="G22" s="44" t="e">
        <f>#REF!</f>
        <v>#REF!</v>
      </c>
      <c r="H22" s="42" t="e">
        <f>#REF!</f>
        <v>#REF!</v>
      </c>
      <c r="I22" s="43" t="e">
        <f>#REF!</f>
        <v>#REF!</v>
      </c>
      <c r="J22" s="39" t="e">
        <f>#REF!</f>
        <v>#REF!</v>
      </c>
      <c r="K22" s="39" t="e">
        <f>#REF!</f>
        <v>#REF!</v>
      </c>
    </row>
    <row r="23" spans="1:11" ht="25.15" customHeight="1">
      <c r="A23" s="39" t="e">
        <f>#REF!</f>
        <v>#REF!</v>
      </c>
      <c r="B23" s="39" t="e">
        <f>#REF!</f>
        <v>#REF!</v>
      </c>
      <c r="C23" s="40" t="e">
        <f>#REF!</f>
        <v>#REF!</v>
      </c>
      <c r="D23" s="40" t="e">
        <f>#REF!</f>
        <v>#REF!</v>
      </c>
      <c r="E23" s="40" t="e">
        <f>#REF!</f>
        <v>#REF!</v>
      </c>
      <c r="F23" s="44" t="e">
        <f>#REF!</f>
        <v>#REF!</v>
      </c>
      <c r="G23" s="44" t="e">
        <f>#REF!</f>
        <v>#REF!</v>
      </c>
      <c r="H23" s="42" t="e">
        <f>#REF!</f>
        <v>#REF!</v>
      </c>
      <c r="I23" s="43" t="e">
        <f>#REF!</f>
        <v>#REF!</v>
      </c>
      <c r="J23" s="39" t="e">
        <f>#REF!</f>
        <v>#REF!</v>
      </c>
      <c r="K23" s="39" t="e">
        <f>#REF!</f>
        <v>#REF!</v>
      </c>
    </row>
    <row r="24" spans="1:11" ht="25.15" customHeight="1">
      <c r="A24" s="39" t="e">
        <f>#REF!</f>
        <v>#REF!</v>
      </c>
      <c r="B24" s="39" t="e">
        <f>#REF!</f>
        <v>#REF!</v>
      </c>
      <c r="C24" s="40" t="e">
        <f>#REF!</f>
        <v>#REF!</v>
      </c>
      <c r="D24" s="40" t="e">
        <f>#REF!</f>
        <v>#REF!</v>
      </c>
      <c r="E24" s="40" t="e">
        <f>#REF!</f>
        <v>#REF!</v>
      </c>
      <c r="F24" s="44" t="e">
        <f>#REF!</f>
        <v>#REF!</v>
      </c>
      <c r="G24" s="44" t="e">
        <f>#REF!</f>
        <v>#REF!</v>
      </c>
      <c r="H24" s="42" t="e">
        <f>#REF!</f>
        <v>#REF!</v>
      </c>
      <c r="I24" s="43" t="e">
        <f>#REF!</f>
        <v>#REF!</v>
      </c>
      <c r="J24" s="39" t="e">
        <f>#REF!</f>
        <v>#REF!</v>
      </c>
      <c r="K24" s="39" t="e">
        <f>#REF!</f>
        <v>#REF!</v>
      </c>
    </row>
    <row r="25" spans="1:11" ht="25.15" customHeight="1">
      <c r="A25" s="39" t="e">
        <f>#REF!</f>
        <v>#REF!</v>
      </c>
      <c r="B25" s="39" t="e">
        <f>#REF!</f>
        <v>#REF!</v>
      </c>
      <c r="C25" s="40" t="e">
        <f>#REF!</f>
        <v>#REF!</v>
      </c>
      <c r="D25" s="40" t="e">
        <f>#REF!</f>
        <v>#REF!</v>
      </c>
      <c r="E25" s="40" t="e">
        <f>#REF!</f>
        <v>#REF!</v>
      </c>
      <c r="F25" s="44" t="e">
        <f>#REF!</f>
        <v>#REF!</v>
      </c>
      <c r="G25" s="44" t="e">
        <f>#REF!</f>
        <v>#REF!</v>
      </c>
      <c r="H25" s="42" t="e">
        <f>#REF!</f>
        <v>#REF!</v>
      </c>
      <c r="I25" s="43" t="e">
        <f>#REF!</f>
        <v>#REF!</v>
      </c>
      <c r="J25" s="39" t="e">
        <f>#REF!</f>
        <v>#REF!</v>
      </c>
      <c r="K25" s="39" t="e">
        <f>#REF!</f>
        <v>#REF!</v>
      </c>
    </row>
    <row r="26" spans="1:11" ht="25.15" customHeight="1">
      <c r="A26" s="39" t="e">
        <f>#REF!</f>
        <v>#REF!</v>
      </c>
      <c r="B26" s="39" t="e">
        <f>#REF!</f>
        <v>#REF!</v>
      </c>
      <c r="C26" s="40" t="e">
        <f>#REF!</f>
        <v>#REF!</v>
      </c>
      <c r="D26" s="40" t="e">
        <f>#REF!</f>
        <v>#REF!</v>
      </c>
      <c r="E26" s="40" t="e">
        <f>#REF!</f>
        <v>#REF!</v>
      </c>
      <c r="F26" s="44" t="e">
        <f>#REF!</f>
        <v>#REF!</v>
      </c>
      <c r="G26" s="44" t="e">
        <f>#REF!</f>
        <v>#REF!</v>
      </c>
      <c r="H26" s="42" t="e">
        <f>#REF!</f>
        <v>#REF!</v>
      </c>
      <c r="I26" s="43" t="e">
        <f>#REF!</f>
        <v>#REF!</v>
      </c>
      <c r="J26" s="39" t="e">
        <f>#REF!</f>
        <v>#REF!</v>
      </c>
      <c r="K26" s="39" t="e">
        <f>#REF!</f>
        <v>#REF!</v>
      </c>
    </row>
    <row r="27" spans="1:11" ht="25.15" customHeight="1">
      <c r="A27" s="39" t="e">
        <f>#REF!</f>
        <v>#REF!</v>
      </c>
      <c r="B27" s="39" t="e">
        <f>#REF!</f>
        <v>#REF!</v>
      </c>
      <c r="C27" s="40" t="e">
        <f>#REF!</f>
        <v>#REF!</v>
      </c>
      <c r="D27" s="40" t="e">
        <f>#REF!</f>
        <v>#REF!</v>
      </c>
      <c r="E27" s="40" t="e">
        <f>#REF!</f>
        <v>#REF!</v>
      </c>
      <c r="F27" s="41" t="e">
        <f>#REF!</f>
        <v>#REF!</v>
      </c>
      <c r="G27" s="41" t="e">
        <f>#REF!</f>
        <v>#REF!</v>
      </c>
      <c r="H27" s="42" t="e">
        <f>#REF!</f>
        <v>#REF!</v>
      </c>
      <c r="I27" s="43" t="e">
        <f>#REF!</f>
        <v>#REF!</v>
      </c>
      <c r="J27" s="39" t="e">
        <f>#REF!</f>
        <v>#REF!</v>
      </c>
      <c r="K27" s="39" t="e">
        <f>#REF!</f>
        <v>#REF!</v>
      </c>
    </row>
    <row r="28" spans="1:11" ht="25.15" customHeight="1">
      <c r="A28" s="39" t="e">
        <f>#REF!</f>
        <v>#REF!</v>
      </c>
      <c r="B28" s="39" t="e">
        <f>#REF!</f>
        <v>#REF!</v>
      </c>
      <c r="C28" s="40" t="e">
        <f>#REF!</f>
        <v>#REF!</v>
      </c>
      <c r="D28" s="40" t="e">
        <f>#REF!</f>
        <v>#REF!</v>
      </c>
      <c r="E28" s="40" t="e">
        <f>#REF!</f>
        <v>#REF!</v>
      </c>
      <c r="F28" s="41" t="e">
        <f>#REF!</f>
        <v>#REF!</v>
      </c>
      <c r="G28" s="41" t="e">
        <f>#REF!</f>
        <v>#REF!</v>
      </c>
      <c r="H28" s="42" t="e">
        <f>#REF!</f>
        <v>#REF!</v>
      </c>
      <c r="I28" s="43" t="e">
        <f>#REF!</f>
        <v>#REF!</v>
      </c>
      <c r="J28" s="39" t="e">
        <f>#REF!</f>
        <v>#REF!</v>
      </c>
      <c r="K28" s="39" t="e">
        <f>#REF!</f>
        <v>#REF!</v>
      </c>
    </row>
    <row r="29" spans="1:11" ht="25.15" customHeight="1">
      <c r="A29" s="39" t="e">
        <f>#REF!</f>
        <v>#REF!</v>
      </c>
      <c r="B29" s="39" t="e">
        <f>#REF!</f>
        <v>#REF!</v>
      </c>
      <c r="C29" s="40" t="e">
        <f>#REF!</f>
        <v>#REF!</v>
      </c>
      <c r="D29" s="40" t="e">
        <f>#REF!</f>
        <v>#REF!</v>
      </c>
      <c r="E29" s="40" t="e">
        <f>#REF!</f>
        <v>#REF!</v>
      </c>
      <c r="F29" s="41" t="e">
        <f>#REF!</f>
        <v>#REF!</v>
      </c>
      <c r="G29" s="41" t="e">
        <f>#REF!</f>
        <v>#REF!</v>
      </c>
      <c r="H29" s="42" t="e">
        <f>#REF!</f>
        <v>#REF!</v>
      </c>
      <c r="I29" s="43" t="e">
        <f>#REF!</f>
        <v>#REF!</v>
      </c>
      <c r="J29" s="39" t="e">
        <f>#REF!</f>
        <v>#REF!</v>
      </c>
      <c r="K29" s="39" t="e">
        <f>#REF!</f>
        <v>#REF!</v>
      </c>
    </row>
    <row r="30" spans="1:11" ht="25.15" customHeight="1">
      <c r="A30" s="39" t="e">
        <f>#REF!</f>
        <v>#REF!</v>
      </c>
      <c r="B30" s="39" t="e">
        <f>#REF!</f>
        <v>#REF!</v>
      </c>
      <c r="C30" s="40" t="e">
        <f>#REF!</f>
        <v>#REF!</v>
      </c>
      <c r="D30" s="40" t="e">
        <f>#REF!</f>
        <v>#REF!</v>
      </c>
      <c r="E30" s="40" t="e">
        <f>#REF!</f>
        <v>#REF!</v>
      </c>
      <c r="F30" s="41" t="e">
        <f>#REF!</f>
        <v>#REF!</v>
      </c>
      <c r="G30" s="41" t="e">
        <f>#REF!</f>
        <v>#REF!</v>
      </c>
      <c r="H30" s="42" t="e">
        <f>#REF!</f>
        <v>#REF!</v>
      </c>
      <c r="I30" s="43" t="e">
        <f>#REF!</f>
        <v>#REF!</v>
      </c>
      <c r="J30" s="39" t="e">
        <f>#REF!</f>
        <v>#REF!</v>
      </c>
      <c r="K30" s="39" t="e">
        <f>#REF!</f>
        <v>#REF!</v>
      </c>
    </row>
    <row r="31" spans="1:11" ht="25.15" customHeight="1">
      <c r="A31" s="39" t="e">
        <f>#REF!</f>
        <v>#REF!</v>
      </c>
      <c r="B31" s="39" t="e">
        <f>#REF!</f>
        <v>#REF!</v>
      </c>
      <c r="C31" s="40" t="e">
        <f>#REF!</f>
        <v>#REF!</v>
      </c>
      <c r="D31" s="40" t="e">
        <f>#REF!</f>
        <v>#REF!</v>
      </c>
      <c r="E31" s="40" t="e">
        <f>#REF!</f>
        <v>#REF!</v>
      </c>
      <c r="F31" s="41" t="e">
        <f>#REF!</f>
        <v>#REF!</v>
      </c>
      <c r="G31" s="41" t="e">
        <f>#REF!</f>
        <v>#REF!</v>
      </c>
      <c r="H31" s="42" t="e">
        <f>#REF!</f>
        <v>#REF!</v>
      </c>
      <c r="I31" s="43" t="e">
        <f>#REF!</f>
        <v>#REF!</v>
      </c>
      <c r="J31" s="39" t="e">
        <f>#REF!</f>
        <v>#REF!</v>
      </c>
      <c r="K31" s="39" t="e">
        <f>#REF!</f>
        <v>#REF!</v>
      </c>
    </row>
    <row r="32" spans="1:11" ht="25.15" customHeight="1">
      <c r="A32" s="39" t="e">
        <f>#REF!</f>
        <v>#REF!</v>
      </c>
      <c r="B32" s="39" t="e">
        <f>#REF!</f>
        <v>#REF!</v>
      </c>
      <c r="C32" s="40" t="e">
        <f>#REF!</f>
        <v>#REF!</v>
      </c>
      <c r="D32" s="40" t="e">
        <f>#REF!</f>
        <v>#REF!</v>
      </c>
      <c r="E32" s="40" t="e">
        <f>#REF!</f>
        <v>#REF!</v>
      </c>
      <c r="F32" s="41" t="e">
        <f>#REF!</f>
        <v>#REF!</v>
      </c>
      <c r="G32" s="41" t="e">
        <f>#REF!</f>
        <v>#REF!</v>
      </c>
      <c r="H32" s="42" t="e">
        <f>#REF!</f>
        <v>#REF!</v>
      </c>
      <c r="I32" s="43" t="e">
        <f>#REF!</f>
        <v>#REF!</v>
      </c>
      <c r="J32" s="39" t="e">
        <f>#REF!</f>
        <v>#REF!</v>
      </c>
      <c r="K32" s="39" t="e">
        <f>#REF!</f>
        <v>#REF!</v>
      </c>
    </row>
    <row r="33" spans="1:11" ht="25.15" customHeight="1">
      <c r="A33" s="39" t="e">
        <f>#REF!</f>
        <v>#REF!</v>
      </c>
      <c r="B33" s="39" t="e">
        <f>#REF!</f>
        <v>#REF!</v>
      </c>
      <c r="C33" s="40" t="e">
        <f>#REF!</f>
        <v>#REF!</v>
      </c>
      <c r="D33" s="40" t="e">
        <f>#REF!</f>
        <v>#REF!</v>
      </c>
      <c r="E33" s="40" t="e">
        <f>#REF!</f>
        <v>#REF!</v>
      </c>
      <c r="F33" s="41" t="e">
        <f>#REF!</f>
        <v>#REF!</v>
      </c>
      <c r="G33" s="41" t="e">
        <f>#REF!</f>
        <v>#REF!</v>
      </c>
      <c r="H33" s="42" t="e">
        <f>#REF!</f>
        <v>#REF!</v>
      </c>
      <c r="I33" s="43" t="e">
        <f>#REF!</f>
        <v>#REF!</v>
      </c>
      <c r="J33" s="39" t="e">
        <f>#REF!</f>
        <v>#REF!</v>
      </c>
      <c r="K33" s="39" t="e">
        <f>#REF!</f>
        <v>#REF!</v>
      </c>
    </row>
    <row r="34" spans="1:11" ht="25.15" customHeight="1">
      <c r="A34" s="39" t="e">
        <f>#REF!</f>
        <v>#REF!</v>
      </c>
      <c r="B34" s="39" t="e">
        <f>#REF!</f>
        <v>#REF!</v>
      </c>
      <c r="C34" s="40" t="e">
        <f>#REF!</f>
        <v>#REF!</v>
      </c>
      <c r="D34" s="40" t="e">
        <f>#REF!</f>
        <v>#REF!</v>
      </c>
      <c r="E34" s="40" t="e">
        <f>#REF!</f>
        <v>#REF!</v>
      </c>
      <c r="F34" s="41" t="e">
        <f>#REF!</f>
        <v>#REF!</v>
      </c>
      <c r="G34" s="41" t="e">
        <f>#REF!</f>
        <v>#REF!</v>
      </c>
      <c r="H34" s="42" t="e">
        <f>#REF!</f>
        <v>#REF!</v>
      </c>
      <c r="I34" s="43" t="e">
        <f>#REF!</f>
        <v>#REF!</v>
      </c>
      <c r="J34" s="39" t="e">
        <f>#REF!</f>
        <v>#REF!</v>
      </c>
      <c r="K34" s="39" t="e">
        <f>#REF!</f>
        <v>#REF!</v>
      </c>
    </row>
    <row r="35" spans="1:11" ht="25.15" customHeight="1">
      <c r="A35" s="39" t="e">
        <f>#REF!</f>
        <v>#REF!</v>
      </c>
      <c r="B35" s="39" t="e">
        <f>#REF!</f>
        <v>#REF!</v>
      </c>
      <c r="C35" s="40" t="e">
        <f>#REF!</f>
        <v>#REF!</v>
      </c>
      <c r="D35" s="40" t="e">
        <f>#REF!</f>
        <v>#REF!</v>
      </c>
      <c r="E35" s="40" t="e">
        <f>#REF!</f>
        <v>#REF!</v>
      </c>
      <c r="F35" s="44" t="e">
        <f>#REF!</f>
        <v>#REF!</v>
      </c>
      <c r="G35" s="44" t="e">
        <f>#REF!</f>
        <v>#REF!</v>
      </c>
      <c r="H35" s="42" t="e">
        <f>#REF!</f>
        <v>#REF!</v>
      </c>
      <c r="I35" s="43" t="e">
        <f>#REF!</f>
        <v>#REF!</v>
      </c>
      <c r="J35" s="39" t="e">
        <f>#REF!</f>
        <v>#REF!</v>
      </c>
      <c r="K35" s="39" t="e">
        <f>#REF!</f>
        <v>#REF!</v>
      </c>
    </row>
    <row r="36" spans="1:11" ht="25.15" customHeight="1">
      <c r="A36" s="39" t="e">
        <f>#REF!</f>
        <v>#REF!</v>
      </c>
      <c r="B36" s="39" t="e">
        <f>#REF!</f>
        <v>#REF!</v>
      </c>
      <c r="C36" s="40" t="e">
        <f>#REF!</f>
        <v>#REF!</v>
      </c>
      <c r="D36" s="40" t="e">
        <f>#REF!</f>
        <v>#REF!</v>
      </c>
      <c r="E36" s="40" t="e">
        <f>#REF!</f>
        <v>#REF!</v>
      </c>
      <c r="F36" s="44" t="e">
        <f>#REF!</f>
        <v>#REF!</v>
      </c>
      <c r="G36" s="44" t="e">
        <f>#REF!</f>
        <v>#REF!</v>
      </c>
      <c r="H36" s="42" t="e">
        <f>#REF!</f>
        <v>#REF!</v>
      </c>
      <c r="I36" s="43" t="e">
        <f>#REF!</f>
        <v>#REF!</v>
      </c>
      <c r="J36" s="39" t="e">
        <f>#REF!</f>
        <v>#REF!</v>
      </c>
      <c r="K36" s="39" t="e">
        <f>#REF!</f>
        <v>#REF!</v>
      </c>
    </row>
    <row r="37" spans="1:11" ht="25.15" customHeight="1">
      <c r="A37" s="39" t="e">
        <f>#REF!</f>
        <v>#REF!</v>
      </c>
      <c r="B37" s="39" t="e">
        <f>#REF!</f>
        <v>#REF!</v>
      </c>
      <c r="C37" s="40" t="e">
        <f>#REF!</f>
        <v>#REF!</v>
      </c>
      <c r="D37" s="40" t="e">
        <f>#REF!</f>
        <v>#REF!</v>
      </c>
      <c r="E37" s="40" t="e">
        <f>#REF!</f>
        <v>#REF!</v>
      </c>
      <c r="F37" s="44" t="e">
        <f>#REF!</f>
        <v>#REF!</v>
      </c>
      <c r="G37" s="44" t="e">
        <f>#REF!</f>
        <v>#REF!</v>
      </c>
      <c r="H37" s="42" t="e">
        <f>#REF!</f>
        <v>#REF!</v>
      </c>
      <c r="I37" s="43" t="e">
        <f>#REF!</f>
        <v>#REF!</v>
      </c>
      <c r="J37" s="39" t="e">
        <f>#REF!</f>
        <v>#REF!</v>
      </c>
      <c r="K37" s="39" t="e">
        <f>#REF!</f>
        <v>#REF!</v>
      </c>
    </row>
    <row r="38" spans="1:11" ht="25.15" customHeight="1">
      <c r="A38" s="39" t="e">
        <f>#REF!</f>
        <v>#REF!</v>
      </c>
      <c r="B38" s="39" t="e">
        <f>#REF!</f>
        <v>#REF!</v>
      </c>
      <c r="C38" s="40" t="e">
        <f>#REF!</f>
        <v>#REF!</v>
      </c>
      <c r="D38" s="40" t="e">
        <f>#REF!</f>
        <v>#REF!</v>
      </c>
      <c r="E38" s="40" t="e">
        <f>#REF!</f>
        <v>#REF!</v>
      </c>
      <c r="F38" s="44" t="e">
        <f>#REF!</f>
        <v>#REF!</v>
      </c>
      <c r="G38" s="44" t="e">
        <f>#REF!</f>
        <v>#REF!</v>
      </c>
      <c r="H38" s="42" t="e">
        <f>#REF!</f>
        <v>#REF!</v>
      </c>
      <c r="I38" s="43" t="e">
        <f>#REF!</f>
        <v>#REF!</v>
      </c>
      <c r="J38" s="39" t="e">
        <f>#REF!</f>
        <v>#REF!</v>
      </c>
      <c r="K38" s="39" t="e">
        <f>#REF!</f>
        <v>#REF!</v>
      </c>
    </row>
    <row r="39" spans="1:11" ht="25.15" customHeight="1">
      <c r="A39" s="39" t="e">
        <f>#REF!</f>
        <v>#REF!</v>
      </c>
      <c r="B39" s="39" t="e">
        <f>#REF!</f>
        <v>#REF!</v>
      </c>
      <c r="C39" s="40" t="e">
        <f>#REF!</f>
        <v>#REF!</v>
      </c>
      <c r="D39" s="40" t="e">
        <f>#REF!</f>
        <v>#REF!</v>
      </c>
      <c r="E39" s="40" t="e">
        <f>#REF!</f>
        <v>#REF!</v>
      </c>
      <c r="F39" s="44" t="e">
        <f>#REF!</f>
        <v>#REF!</v>
      </c>
      <c r="G39" s="44" t="e">
        <f>#REF!</f>
        <v>#REF!</v>
      </c>
      <c r="H39" s="42" t="e">
        <f>#REF!</f>
        <v>#REF!</v>
      </c>
      <c r="I39" s="43" t="e">
        <f>#REF!</f>
        <v>#REF!</v>
      </c>
      <c r="J39" s="39" t="e">
        <f>#REF!</f>
        <v>#REF!</v>
      </c>
      <c r="K39" s="39" t="e">
        <f>#REF!</f>
        <v>#REF!</v>
      </c>
    </row>
    <row r="40" spans="1:11" ht="25.15" customHeight="1">
      <c r="A40" s="39" t="e">
        <f>#REF!</f>
        <v>#REF!</v>
      </c>
      <c r="B40" s="39" t="e">
        <f>#REF!</f>
        <v>#REF!</v>
      </c>
      <c r="C40" s="40" t="e">
        <f>#REF!</f>
        <v>#REF!</v>
      </c>
      <c r="D40" s="40" t="e">
        <f>#REF!</f>
        <v>#REF!</v>
      </c>
      <c r="E40" s="40" t="e">
        <f>#REF!</f>
        <v>#REF!</v>
      </c>
      <c r="F40" s="44" t="e">
        <f>#REF!</f>
        <v>#REF!</v>
      </c>
      <c r="G40" s="44" t="e">
        <f>#REF!</f>
        <v>#REF!</v>
      </c>
      <c r="H40" s="42" t="e">
        <f>#REF!</f>
        <v>#REF!</v>
      </c>
      <c r="I40" s="43" t="e">
        <f>#REF!</f>
        <v>#REF!</v>
      </c>
      <c r="J40" s="39" t="e">
        <f>#REF!</f>
        <v>#REF!</v>
      </c>
      <c r="K40" s="39" t="e">
        <f>#REF!</f>
        <v>#REF!</v>
      </c>
    </row>
    <row r="41" spans="1:11" ht="25.15" customHeight="1">
      <c r="A41" s="39" t="e">
        <f>#REF!</f>
        <v>#REF!</v>
      </c>
      <c r="B41" s="39" t="e">
        <f>#REF!</f>
        <v>#REF!</v>
      </c>
      <c r="C41" s="40" t="e">
        <f>#REF!</f>
        <v>#REF!</v>
      </c>
      <c r="D41" s="40" t="e">
        <f>#REF!</f>
        <v>#REF!</v>
      </c>
      <c r="E41" s="40" t="e">
        <f>#REF!</f>
        <v>#REF!</v>
      </c>
      <c r="F41" s="44" t="e">
        <f>#REF!</f>
        <v>#REF!</v>
      </c>
      <c r="G41" s="44" t="e">
        <f>#REF!</f>
        <v>#REF!</v>
      </c>
      <c r="H41" s="42" t="e">
        <f>#REF!</f>
        <v>#REF!</v>
      </c>
      <c r="I41" s="43" t="e">
        <f>#REF!</f>
        <v>#REF!</v>
      </c>
      <c r="J41" s="39" t="e">
        <f>#REF!</f>
        <v>#REF!</v>
      </c>
      <c r="K41" s="39" t="e">
        <f>#REF!</f>
        <v>#REF!</v>
      </c>
    </row>
    <row r="42" spans="1:11" ht="25.15" customHeight="1">
      <c r="A42" s="39" t="e">
        <f>#REF!</f>
        <v>#REF!</v>
      </c>
      <c r="B42" s="39" t="e">
        <f>#REF!</f>
        <v>#REF!</v>
      </c>
      <c r="C42" s="40" t="e">
        <f>#REF!</f>
        <v>#REF!</v>
      </c>
      <c r="D42" s="40" t="e">
        <f>#REF!</f>
        <v>#REF!</v>
      </c>
      <c r="E42" s="40" t="e">
        <f>#REF!</f>
        <v>#REF!</v>
      </c>
      <c r="F42" s="44" t="e">
        <f>#REF!</f>
        <v>#REF!</v>
      </c>
      <c r="G42" s="44" t="e">
        <f>#REF!</f>
        <v>#REF!</v>
      </c>
      <c r="H42" s="42" t="e">
        <f>#REF!</f>
        <v>#REF!</v>
      </c>
      <c r="I42" s="43" t="e">
        <f>#REF!</f>
        <v>#REF!</v>
      </c>
      <c r="J42" s="39" t="e">
        <f>#REF!</f>
        <v>#REF!</v>
      </c>
      <c r="K42" s="39" t="e">
        <f>#REF!</f>
        <v>#REF!</v>
      </c>
    </row>
    <row r="43" spans="1:11" ht="25.15" customHeight="1">
      <c r="A43" s="39" t="e">
        <f>#REF!</f>
        <v>#REF!</v>
      </c>
      <c r="B43" s="39" t="e">
        <f>#REF!</f>
        <v>#REF!</v>
      </c>
      <c r="C43" s="40" t="e">
        <f>#REF!</f>
        <v>#REF!</v>
      </c>
      <c r="D43" s="40" t="e">
        <f>#REF!</f>
        <v>#REF!</v>
      </c>
      <c r="E43" s="40" t="e">
        <f>#REF!</f>
        <v>#REF!</v>
      </c>
      <c r="F43" s="44" t="e">
        <f>#REF!</f>
        <v>#REF!</v>
      </c>
      <c r="G43" s="44" t="e">
        <f>#REF!</f>
        <v>#REF!</v>
      </c>
      <c r="H43" s="42" t="e">
        <f>#REF!</f>
        <v>#REF!</v>
      </c>
      <c r="I43" s="43" t="e">
        <f>#REF!</f>
        <v>#REF!</v>
      </c>
      <c r="J43" s="39" t="e">
        <f>#REF!</f>
        <v>#REF!</v>
      </c>
      <c r="K43" s="39" t="e">
        <f>#REF!</f>
        <v>#REF!</v>
      </c>
    </row>
    <row r="44" spans="1:11" ht="25.15" customHeight="1">
      <c r="A44" s="39" t="e">
        <f>#REF!</f>
        <v>#REF!</v>
      </c>
      <c r="B44" s="39" t="e">
        <f>#REF!</f>
        <v>#REF!</v>
      </c>
      <c r="C44" s="40" t="e">
        <f>#REF!</f>
        <v>#REF!</v>
      </c>
      <c r="D44" s="40" t="e">
        <f>#REF!</f>
        <v>#REF!</v>
      </c>
      <c r="E44" s="40" t="e">
        <f>#REF!</f>
        <v>#REF!</v>
      </c>
      <c r="F44" s="44" t="e">
        <f>#REF!</f>
        <v>#REF!</v>
      </c>
      <c r="G44" s="44" t="e">
        <f>#REF!</f>
        <v>#REF!</v>
      </c>
      <c r="H44" s="42" t="e">
        <f>#REF!</f>
        <v>#REF!</v>
      </c>
      <c r="I44" s="43" t="e">
        <f>#REF!</f>
        <v>#REF!</v>
      </c>
      <c r="J44" s="39" t="e">
        <f>#REF!</f>
        <v>#REF!</v>
      </c>
      <c r="K44" s="39" t="e">
        <f>#REF!</f>
        <v>#REF!</v>
      </c>
    </row>
    <row r="45" spans="1:11" ht="25.15" customHeight="1">
      <c r="A45" s="39" t="e">
        <f>#REF!</f>
        <v>#REF!</v>
      </c>
      <c r="B45" s="39" t="e">
        <f>#REF!</f>
        <v>#REF!</v>
      </c>
      <c r="C45" s="40" t="e">
        <f>#REF!</f>
        <v>#REF!</v>
      </c>
      <c r="D45" s="40" t="e">
        <f>#REF!</f>
        <v>#REF!</v>
      </c>
      <c r="E45" s="40" t="e">
        <f>#REF!</f>
        <v>#REF!</v>
      </c>
      <c r="F45" s="44" t="e">
        <f>#REF!</f>
        <v>#REF!</v>
      </c>
      <c r="G45" s="44" t="e">
        <f>#REF!</f>
        <v>#REF!</v>
      </c>
      <c r="H45" s="42" t="e">
        <f>#REF!</f>
        <v>#REF!</v>
      </c>
      <c r="I45" s="43" t="e">
        <f>#REF!</f>
        <v>#REF!</v>
      </c>
      <c r="J45" s="39" t="e">
        <f>#REF!</f>
        <v>#REF!</v>
      </c>
      <c r="K45" s="39" t="e">
        <f>#REF!</f>
        <v>#REF!</v>
      </c>
    </row>
    <row r="46" spans="1:11" ht="25.15" customHeight="1">
      <c r="A46" s="39" t="e">
        <f>#REF!</f>
        <v>#REF!</v>
      </c>
      <c r="B46" s="39" t="e">
        <f>#REF!</f>
        <v>#REF!</v>
      </c>
      <c r="C46" s="40" t="e">
        <f>#REF!</f>
        <v>#REF!</v>
      </c>
      <c r="D46" s="40" t="e">
        <f>#REF!</f>
        <v>#REF!</v>
      </c>
      <c r="E46" s="40" t="e">
        <f>#REF!</f>
        <v>#REF!</v>
      </c>
      <c r="F46" s="44" t="e">
        <f>#REF!</f>
        <v>#REF!</v>
      </c>
      <c r="G46" s="44" t="e">
        <f>#REF!</f>
        <v>#REF!</v>
      </c>
      <c r="H46" s="42" t="e">
        <f>#REF!</f>
        <v>#REF!</v>
      </c>
      <c r="I46" s="43" t="e">
        <f>#REF!</f>
        <v>#REF!</v>
      </c>
      <c r="J46" s="39" t="e">
        <f>#REF!</f>
        <v>#REF!</v>
      </c>
      <c r="K46" s="39" t="e">
        <f>#REF!</f>
        <v>#REF!</v>
      </c>
    </row>
    <row r="47" spans="1:11" ht="25.15" customHeight="1">
      <c r="A47" s="39" t="e">
        <f>#REF!</f>
        <v>#REF!</v>
      </c>
      <c r="B47" s="39" t="e">
        <f>#REF!</f>
        <v>#REF!</v>
      </c>
      <c r="C47" s="40" t="e">
        <f>#REF!</f>
        <v>#REF!</v>
      </c>
      <c r="D47" s="40" t="e">
        <f>#REF!</f>
        <v>#REF!</v>
      </c>
      <c r="E47" s="40" t="e">
        <f>#REF!</f>
        <v>#REF!</v>
      </c>
      <c r="F47" s="44" t="e">
        <f>#REF!</f>
        <v>#REF!</v>
      </c>
      <c r="G47" s="44" t="e">
        <f>#REF!</f>
        <v>#REF!</v>
      </c>
      <c r="H47" s="42" t="e">
        <f>#REF!</f>
        <v>#REF!</v>
      </c>
      <c r="I47" s="43" t="e">
        <f>#REF!</f>
        <v>#REF!</v>
      </c>
      <c r="J47" s="39" t="e">
        <f>#REF!</f>
        <v>#REF!</v>
      </c>
      <c r="K47" s="39" t="e">
        <f>#REF!</f>
        <v>#REF!</v>
      </c>
    </row>
    <row r="48" spans="1:11" ht="25.15" customHeight="1">
      <c r="A48" s="39" t="e">
        <f>#REF!</f>
        <v>#REF!</v>
      </c>
      <c r="B48" s="39" t="e">
        <f>#REF!</f>
        <v>#REF!</v>
      </c>
      <c r="C48" s="45" t="e">
        <f>#REF!</f>
        <v>#REF!</v>
      </c>
      <c r="D48" s="40" t="e">
        <f>#REF!</f>
        <v>#REF!</v>
      </c>
      <c r="E48" s="40" t="e">
        <f>#REF!</f>
        <v>#REF!</v>
      </c>
      <c r="F48" s="44" t="e">
        <f>#REF!</f>
        <v>#REF!</v>
      </c>
      <c r="G48" s="44" t="e">
        <f>#REF!</f>
        <v>#REF!</v>
      </c>
      <c r="H48" s="42" t="e">
        <f>#REF!</f>
        <v>#REF!</v>
      </c>
      <c r="I48" s="43" t="e">
        <f>#REF!</f>
        <v>#REF!</v>
      </c>
      <c r="J48" s="39" t="e">
        <f>#REF!</f>
        <v>#REF!</v>
      </c>
      <c r="K48" s="39" t="e">
        <f>#REF!</f>
        <v>#REF!</v>
      </c>
    </row>
    <row r="49" spans="1:11" ht="25.15" customHeight="1">
      <c r="A49" s="39" t="e">
        <f>#REF!</f>
        <v>#REF!</v>
      </c>
      <c r="B49" s="39" t="e">
        <f>#REF!</f>
        <v>#REF!</v>
      </c>
      <c r="C49" s="45" t="e">
        <f>#REF!</f>
        <v>#REF!</v>
      </c>
      <c r="D49" s="40" t="e">
        <f>#REF!</f>
        <v>#REF!</v>
      </c>
      <c r="E49" s="40" t="e">
        <f>#REF!</f>
        <v>#REF!</v>
      </c>
      <c r="F49" s="44" t="e">
        <f>#REF!</f>
        <v>#REF!</v>
      </c>
      <c r="G49" s="44" t="e">
        <f>#REF!</f>
        <v>#REF!</v>
      </c>
      <c r="H49" s="42" t="e">
        <f>#REF!</f>
        <v>#REF!</v>
      </c>
      <c r="I49" s="43" t="e">
        <f>#REF!</f>
        <v>#REF!</v>
      </c>
      <c r="J49" s="39" t="e">
        <f>#REF!</f>
        <v>#REF!</v>
      </c>
      <c r="K49" s="39" t="e">
        <f>#REF!</f>
        <v>#REF!</v>
      </c>
    </row>
    <row r="50" spans="1:11" ht="25.15" customHeight="1">
      <c r="A50" s="39" t="e">
        <f>#REF!</f>
        <v>#REF!</v>
      </c>
      <c r="B50" s="39" t="e">
        <f>#REF!</f>
        <v>#REF!</v>
      </c>
      <c r="C50" s="45" t="e">
        <f>#REF!</f>
        <v>#REF!</v>
      </c>
      <c r="D50" s="40" t="e">
        <f>#REF!</f>
        <v>#REF!</v>
      </c>
      <c r="E50" s="40" t="e">
        <f>#REF!</f>
        <v>#REF!</v>
      </c>
      <c r="F50" s="44" t="e">
        <f>#REF!</f>
        <v>#REF!</v>
      </c>
      <c r="G50" s="44" t="e">
        <f>#REF!</f>
        <v>#REF!</v>
      </c>
      <c r="H50" s="42" t="e">
        <f>#REF!</f>
        <v>#REF!</v>
      </c>
      <c r="I50" s="43" t="e">
        <f>#REF!</f>
        <v>#REF!</v>
      </c>
      <c r="J50" s="39" t="e">
        <f>#REF!</f>
        <v>#REF!</v>
      </c>
      <c r="K50" s="39" t="e">
        <f>#REF!</f>
        <v>#REF!</v>
      </c>
    </row>
    <row r="51" spans="1:11" ht="25.15" customHeight="1">
      <c r="A51" s="39" t="e">
        <f>#REF!</f>
        <v>#REF!</v>
      </c>
      <c r="B51" s="39" t="e">
        <f>#REF!</f>
        <v>#REF!</v>
      </c>
      <c r="C51" s="41" t="e">
        <f>#REF!</f>
        <v>#REF!</v>
      </c>
      <c r="D51" s="40" t="e">
        <f>#REF!</f>
        <v>#REF!</v>
      </c>
      <c r="E51" s="40" t="e">
        <f>#REF!</f>
        <v>#REF!</v>
      </c>
      <c r="F51" s="44" t="e">
        <f>#REF!</f>
        <v>#REF!</v>
      </c>
      <c r="G51" s="44" t="e">
        <f>#REF!</f>
        <v>#REF!</v>
      </c>
      <c r="H51" s="42" t="e">
        <f>#REF!</f>
        <v>#REF!</v>
      </c>
      <c r="I51" s="43" t="e">
        <f>#REF!</f>
        <v>#REF!</v>
      </c>
      <c r="J51" s="39" t="e">
        <f>#REF!</f>
        <v>#REF!</v>
      </c>
      <c r="K51" s="39" t="e">
        <f>#REF!</f>
        <v>#REF!</v>
      </c>
    </row>
    <row r="52" spans="1:11" ht="25.15" customHeight="1">
      <c r="A52" s="39" t="e">
        <f>#REF!</f>
        <v>#REF!</v>
      </c>
      <c r="B52" s="39" t="e">
        <f>#REF!</f>
        <v>#REF!</v>
      </c>
      <c r="C52" s="45" t="e">
        <f>#REF!</f>
        <v>#REF!</v>
      </c>
      <c r="D52" s="40" t="e">
        <f>#REF!</f>
        <v>#REF!</v>
      </c>
      <c r="E52" s="40" t="e">
        <f>#REF!</f>
        <v>#REF!</v>
      </c>
      <c r="F52" s="44" t="e">
        <f>#REF!</f>
        <v>#REF!</v>
      </c>
      <c r="G52" s="44" t="e">
        <f>#REF!</f>
        <v>#REF!</v>
      </c>
      <c r="H52" s="42" t="e">
        <f>#REF!</f>
        <v>#REF!</v>
      </c>
      <c r="I52" s="43" t="e">
        <f>#REF!</f>
        <v>#REF!</v>
      </c>
      <c r="J52" s="39" t="e">
        <f>#REF!</f>
        <v>#REF!</v>
      </c>
      <c r="K52" s="39" t="e">
        <f>#REF!</f>
        <v>#REF!</v>
      </c>
    </row>
    <row r="53" spans="1:11" ht="25.15" customHeight="1">
      <c r="A53" s="39" t="e">
        <f>#REF!</f>
        <v>#REF!</v>
      </c>
      <c r="B53" s="39" t="e">
        <f>#REF!</f>
        <v>#REF!</v>
      </c>
      <c r="C53" s="45" t="e">
        <f>#REF!</f>
        <v>#REF!</v>
      </c>
      <c r="D53" s="40" t="e">
        <f>#REF!</f>
        <v>#REF!</v>
      </c>
      <c r="E53" s="40" t="e">
        <f>#REF!</f>
        <v>#REF!</v>
      </c>
      <c r="F53" s="44" t="e">
        <f>#REF!</f>
        <v>#REF!</v>
      </c>
      <c r="G53" s="44" t="e">
        <f>#REF!</f>
        <v>#REF!</v>
      </c>
      <c r="H53" s="42" t="e">
        <f>#REF!</f>
        <v>#REF!</v>
      </c>
      <c r="I53" s="43" t="e">
        <f>#REF!</f>
        <v>#REF!</v>
      </c>
      <c r="J53" s="39" t="e">
        <f>#REF!</f>
        <v>#REF!</v>
      </c>
      <c r="K53" s="39" t="e">
        <f>#REF!</f>
        <v>#REF!</v>
      </c>
    </row>
    <row r="54" spans="1:11" ht="25.15" customHeight="1">
      <c r="A54" s="39" t="e">
        <f>#REF!</f>
        <v>#REF!</v>
      </c>
      <c r="B54" s="39" t="e">
        <f>#REF!</f>
        <v>#REF!</v>
      </c>
      <c r="C54" s="41" t="e">
        <f>#REF!</f>
        <v>#REF!</v>
      </c>
      <c r="D54" s="40" t="e">
        <f>#REF!</f>
        <v>#REF!</v>
      </c>
      <c r="E54" s="40" t="e">
        <f>#REF!</f>
        <v>#REF!</v>
      </c>
      <c r="F54" s="44" t="e">
        <f>#REF!</f>
        <v>#REF!</v>
      </c>
      <c r="G54" s="44" t="e">
        <f>#REF!</f>
        <v>#REF!</v>
      </c>
      <c r="H54" s="42" t="e">
        <f>#REF!</f>
        <v>#REF!</v>
      </c>
      <c r="I54" s="43" t="e">
        <f>#REF!</f>
        <v>#REF!</v>
      </c>
      <c r="J54" s="39" t="e">
        <f>#REF!</f>
        <v>#REF!</v>
      </c>
      <c r="K54" s="39" t="e">
        <f>#REF!</f>
        <v>#REF!</v>
      </c>
    </row>
    <row r="55" spans="1:11" ht="25.15" customHeight="1">
      <c r="A55" s="39" t="e">
        <f>#REF!</f>
        <v>#REF!</v>
      </c>
      <c r="B55" s="39" t="e">
        <f>#REF!</f>
        <v>#REF!</v>
      </c>
      <c r="C55" s="45" t="e">
        <f>#REF!</f>
        <v>#REF!</v>
      </c>
      <c r="D55" s="40" t="e">
        <f>#REF!</f>
        <v>#REF!</v>
      </c>
      <c r="E55" s="40" t="e">
        <f>#REF!</f>
        <v>#REF!</v>
      </c>
      <c r="F55" s="44" t="e">
        <f>#REF!</f>
        <v>#REF!</v>
      </c>
      <c r="G55" s="44" t="e">
        <f>#REF!</f>
        <v>#REF!</v>
      </c>
      <c r="H55" s="42" t="e">
        <f>#REF!</f>
        <v>#REF!</v>
      </c>
      <c r="I55" s="43" t="e">
        <f>#REF!</f>
        <v>#REF!</v>
      </c>
      <c r="J55" s="39" t="e">
        <f>#REF!</f>
        <v>#REF!</v>
      </c>
      <c r="K55" s="39" t="e">
        <f>#REF!</f>
        <v>#REF!</v>
      </c>
    </row>
    <row r="56" spans="1:11" ht="25.15" customHeight="1">
      <c r="A56" s="39" t="e">
        <f>#REF!</f>
        <v>#REF!</v>
      </c>
      <c r="B56" s="39" t="e">
        <f>#REF!</f>
        <v>#REF!</v>
      </c>
      <c r="C56" s="41" t="e">
        <f>#REF!</f>
        <v>#REF!</v>
      </c>
      <c r="D56" s="40" t="e">
        <f>#REF!</f>
        <v>#REF!</v>
      </c>
      <c r="E56" s="40" t="e">
        <f>#REF!</f>
        <v>#REF!</v>
      </c>
      <c r="F56" s="44" t="e">
        <f>#REF!</f>
        <v>#REF!</v>
      </c>
      <c r="G56" s="44" t="e">
        <f>#REF!</f>
        <v>#REF!</v>
      </c>
      <c r="H56" s="42" t="e">
        <f>#REF!</f>
        <v>#REF!</v>
      </c>
      <c r="I56" s="43" t="e">
        <f>#REF!</f>
        <v>#REF!</v>
      </c>
      <c r="J56" s="39" t="e">
        <f>#REF!</f>
        <v>#REF!</v>
      </c>
      <c r="K56" s="39" t="e">
        <f>#REF!</f>
        <v>#REF!</v>
      </c>
    </row>
    <row r="57" spans="1:11" ht="25.15" customHeight="1">
      <c r="A57" s="39" t="e">
        <f>#REF!</f>
        <v>#REF!</v>
      </c>
      <c r="B57" s="39" t="e">
        <f>#REF!</f>
        <v>#REF!</v>
      </c>
      <c r="C57" s="45" t="e">
        <f>#REF!</f>
        <v>#REF!</v>
      </c>
      <c r="D57" s="40" t="e">
        <f>#REF!</f>
        <v>#REF!</v>
      </c>
      <c r="E57" s="40" t="e">
        <f>#REF!</f>
        <v>#REF!</v>
      </c>
      <c r="F57" s="44" t="e">
        <f>#REF!</f>
        <v>#REF!</v>
      </c>
      <c r="G57" s="44" t="e">
        <f>#REF!</f>
        <v>#REF!</v>
      </c>
      <c r="H57" s="42" t="e">
        <f>#REF!</f>
        <v>#REF!</v>
      </c>
      <c r="I57" s="43" t="e">
        <f>#REF!</f>
        <v>#REF!</v>
      </c>
      <c r="J57" s="39" t="e">
        <f>#REF!</f>
        <v>#REF!</v>
      </c>
      <c r="K57" s="39" t="e">
        <f>#REF!</f>
        <v>#REF!</v>
      </c>
    </row>
    <row r="58" spans="1:11" ht="25.15" customHeight="1">
      <c r="A58" s="39" t="e">
        <f>#REF!</f>
        <v>#REF!</v>
      </c>
      <c r="B58" s="39" t="e">
        <f>#REF!</f>
        <v>#REF!</v>
      </c>
      <c r="C58" s="45" t="e">
        <f>#REF!</f>
        <v>#REF!</v>
      </c>
      <c r="D58" s="40" t="e">
        <f>#REF!</f>
        <v>#REF!</v>
      </c>
      <c r="E58" s="40" t="e">
        <f>#REF!</f>
        <v>#REF!</v>
      </c>
      <c r="F58" s="44" t="e">
        <f>#REF!</f>
        <v>#REF!</v>
      </c>
      <c r="G58" s="44" t="e">
        <f>#REF!</f>
        <v>#REF!</v>
      </c>
      <c r="H58" s="42" t="e">
        <f>#REF!</f>
        <v>#REF!</v>
      </c>
      <c r="I58" s="43" t="e">
        <f>#REF!</f>
        <v>#REF!</v>
      </c>
      <c r="J58" s="39" t="e">
        <f>#REF!</f>
        <v>#REF!</v>
      </c>
      <c r="K58" s="39" t="e">
        <f>#REF!</f>
        <v>#REF!</v>
      </c>
    </row>
    <row r="59" spans="1:11" ht="25.15" customHeight="1">
      <c r="A59" s="39" t="e">
        <f>#REF!</f>
        <v>#REF!</v>
      </c>
      <c r="B59" s="39" t="e">
        <f>#REF!</f>
        <v>#REF!</v>
      </c>
      <c r="C59" s="41" t="e">
        <f>#REF!</f>
        <v>#REF!</v>
      </c>
      <c r="D59" s="40" t="e">
        <f>#REF!</f>
        <v>#REF!</v>
      </c>
      <c r="E59" s="40" t="e">
        <f>#REF!</f>
        <v>#REF!</v>
      </c>
      <c r="F59" s="44" t="e">
        <f>#REF!</f>
        <v>#REF!</v>
      </c>
      <c r="G59" s="44" t="e">
        <f>#REF!</f>
        <v>#REF!</v>
      </c>
      <c r="H59" s="42" t="e">
        <f>#REF!</f>
        <v>#REF!</v>
      </c>
      <c r="I59" s="43" t="e">
        <f>#REF!</f>
        <v>#REF!</v>
      </c>
      <c r="J59" s="39" t="e">
        <f>#REF!</f>
        <v>#REF!</v>
      </c>
      <c r="K59" s="39" t="e">
        <f>#REF!</f>
        <v>#REF!</v>
      </c>
    </row>
    <row r="60" spans="1:11" ht="25.15" customHeight="1">
      <c r="A60" s="39" t="e">
        <f>#REF!</f>
        <v>#REF!</v>
      </c>
      <c r="B60" s="39" t="e">
        <f>#REF!</f>
        <v>#REF!</v>
      </c>
      <c r="C60" s="45" t="e">
        <f>#REF!</f>
        <v>#REF!</v>
      </c>
      <c r="D60" s="40" t="e">
        <f>#REF!</f>
        <v>#REF!</v>
      </c>
      <c r="E60" s="40" t="e">
        <f>#REF!</f>
        <v>#REF!</v>
      </c>
      <c r="F60" s="44" t="e">
        <f>#REF!</f>
        <v>#REF!</v>
      </c>
      <c r="G60" s="44" t="e">
        <f>#REF!</f>
        <v>#REF!</v>
      </c>
      <c r="H60" s="42" t="e">
        <f>#REF!</f>
        <v>#REF!</v>
      </c>
      <c r="I60" s="43" t="e">
        <f>#REF!</f>
        <v>#REF!</v>
      </c>
      <c r="J60" s="39" t="e">
        <f>#REF!</f>
        <v>#REF!</v>
      </c>
      <c r="K60" s="39" t="e">
        <f>#REF!</f>
        <v>#REF!</v>
      </c>
    </row>
    <row r="61" spans="1:11" ht="25.15" customHeight="1">
      <c r="A61" s="39" t="e">
        <f>#REF!</f>
        <v>#REF!</v>
      </c>
      <c r="B61" s="39" t="e">
        <f>#REF!</f>
        <v>#REF!</v>
      </c>
      <c r="C61" s="46" t="e">
        <f>#REF!</f>
        <v>#REF!</v>
      </c>
      <c r="D61" s="40" t="e">
        <f>#REF!</f>
        <v>#REF!</v>
      </c>
      <c r="E61" s="40" t="e">
        <f>#REF!</f>
        <v>#REF!</v>
      </c>
      <c r="F61" s="44" t="e">
        <f>#REF!</f>
        <v>#REF!</v>
      </c>
      <c r="G61" s="44" t="e">
        <f>#REF!</f>
        <v>#REF!</v>
      </c>
      <c r="H61" s="42" t="e">
        <f>#REF!</f>
        <v>#REF!</v>
      </c>
      <c r="I61" s="43" t="e">
        <f>#REF!</f>
        <v>#REF!</v>
      </c>
      <c r="J61" s="39" t="e">
        <f>#REF!</f>
        <v>#REF!</v>
      </c>
      <c r="K61" s="39" t="e">
        <f>#REF!</f>
        <v>#REF!</v>
      </c>
    </row>
    <row r="62" spans="1:11" ht="25.15" customHeight="1">
      <c r="A62" s="39" t="e">
        <f>#REF!</f>
        <v>#REF!</v>
      </c>
      <c r="B62" s="39" t="e">
        <f>#REF!</f>
        <v>#REF!</v>
      </c>
      <c r="C62" s="45" t="e">
        <f>#REF!</f>
        <v>#REF!</v>
      </c>
      <c r="D62" s="40" t="e">
        <f>#REF!</f>
        <v>#REF!</v>
      </c>
      <c r="E62" s="40" t="e">
        <f>#REF!</f>
        <v>#REF!</v>
      </c>
      <c r="F62" s="44" t="e">
        <f>#REF!</f>
        <v>#REF!</v>
      </c>
      <c r="G62" s="44" t="e">
        <f>#REF!</f>
        <v>#REF!</v>
      </c>
      <c r="H62" s="42" t="e">
        <f>#REF!</f>
        <v>#REF!</v>
      </c>
      <c r="I62" s="43" t="e">
        <f>#REF!</f>
        <v>#REF!</v>
      </c>
      <c r="J62" s="39" t="e">
        <f>#REF!</f>
        <v>#REF!</v>
      </c>
      <c r="K62" s="39" t="e">
        <f>#REF!</f>
        <v>#REF!</v>
      </c>
    </row>
    <row r="63" spans="1:11" ht="25.15" customHeight="1">
      <c r="A63" s="39" t="e">
        <f>#REF!</f>
        <v>#REF!</v>
      </c>
      <c r="B63" s="39" t="e">
        <f>#REF!</f>
        <v>#REF!</v>
      </c>
      <c r="C63" s="41" t="e">
        <f>#REF!</f>
        <v>#REF!</v>
      </c>
      <c r="D63" s="40" t="e">
        <f>#REF!</f>
        <v>#REF!</v>
      </c>
      <c r="E63" s="40" t="e">
        <f>#REF!</f>
        <v>#REF!</v>
      </c>
      <c r="F63" s="44" t="e">
        <f>#REF!</f>
        <v>#REF!</v>
      </c>
      <c r="G63" s="44" t="e">
        <f>#REF!</f>
        <v>#REF!</v>
      </c>
      <c r="H63" s="42" t="e">
        <f>#REF!</f>
        <v>#REF!</v>
      </c>
      <c r="I63" s="43" t="e">
        <f>#REF!</f>
        <v>#REF!</v>
      </c>
      <c r="J63" s="39" t="e">
        <f>#REF!</f>
        <v>#REF!</v>
      </c>
      <c r="K63" s="39" t="e">
        <f>#REF!</f>
        <v>#REF!</v>
      </c>
    </row>
    <row r="64" spans="1:11" ht="25.15" customHeight="1">
      <c r="A64" s="39" t="e">
        <f>#REF!</f>
        <v>#REF!</v>
      </c>
      <c r="B64" s="39" t="e">
        <f>#REF!</f>
        <v>#REF!</v>
      </c>
      <c r="C64" s="45" t="e">
        <f>#REF!</f>
        <v>#REF!</v>
      </c>
      <c r="D64" s="40" t="e">
        <f>#REF!</f>
        <v>#REF!</v>
      </c>
      <c r="E64" s="40" t="e">
        <f>#REF!</f>
        <v>#REF!</v>
      </c>
      <c r="F64" s="44" t="e">
        <f>#REF!</f>
        <v>#REF!</v>
      </c>
      <c r="G64" s="44" t="e">
        <f>#REF!</f>
        <v>#REF!</v>
      </c>
      <c r="H64" s="42" t="e">
        <f>#REF!</f>
        <v>#REF!</v>
      </c>
      <c r="I64" s="43" t="e">
        <f>#REF!</f>
        <v>#REF!</v>
      </c>
      <c r="J64" s="39" t="e">
        <f>#REF!</f>
        <v>#REF!</v>
      </c>
      <c r="K64" s="39" t="e">
        <f>#REF!</f>
        <v>#REF!</v>
      </c>
    </row>
    <row r="65" spans="1:11" ht="25.15" customHeight="1">
      <c r="A65" s="39" t="e">
        <f>#REF!</f>
        <v>#REF!</v>
      </c>
      <c r="B65" s="39" t="e">
        <f>#REF!</f>
        <v>#REF!</v>
      </c>
      <c r="C65" s="45" t="e">
        <f>#REF!</f>
        <v>#REF!</v>
      </c>
      <c r="D65" s="40" t="e">
        <f>#REF!</f>
        <v>#REF!</v>
      </c>
      <c r="E65" s="40" t="e">
        <f>#REF!</f>
        <v>#REF!</v>
      </c>
      <c r="F65" s="44" t="e">
        <f>#REF!</f>
        <v>#REF!</v>
      </c>
      <c r="G65" s="44" t="e">
        <f>#REF!</f>
        <v>#REF!</v>
      </c>
      <c r="H65" s="42" t="e">
        <f>#REF!</f>
        <v>#REF!</v>
      </c>
      <c r="I65" s="43" t="e">
        <f>#REF!</f>
        <v>#REF!</v>
      </c>
      <c r="J65" s="39" t="e">
        <f>#REF!</f>
        <v>#REF!</v>
      </c>
      <c r="K65" s="39" t="e">
        <f>#REF!</f>
        <v>#REF!</v>
      </c>
    </row>
    <row r="66" spans="1:11" ht="25.15" customHeight="1">
      <c r="A66" s="39" t="e">
        <f>#REF!</f>
        <v>#REF!</v>
      </c>
      <c r="B66" s="39" t="e">
        <f>#REF!</f>
        <v>#REF!</v>
      </c>
      <c r="C66" s="45" t="e">
        <f>#REF!</f>
        <v>#REF!</v>
      </c>
      <c r="D66" s="40" t="e">
        <f>#REF!</f>
        <v>#REF!</v>
      </c>
      <c r="E66" s="40" t="e">
        <f>#REF!</f>
        <v>#REF!</v>
      </c>
      <c r="F66" s="44" t="e">
        <f>#REF!</f>
        <v>#REF!</v>
      </c>
      <c r="G66" s="44" t="e">
        <f>#REF!</f>
        <v>#REF!</v>
      </c>
      <c r="H66" s="42" t="e">
        <f>#REF!</f>
        <v>#REF!</v>
      </c>
      <c r="I66" s="43" t="e">
        <f>#REF!</f>
        <v>#REF!</v>
      </c>
      <c r="J66" s="39" t="e">
        <f>#REF!</f>
        <v>#REF!</v>
      </c>
      <c r="K66" s="39" t="e">
        <f>#REF!</f>
        <v>#REF!</v>
      </c>
    </row>
    <row r="67" spans="1:11" ht="25.15" customHeight="1">
      <c r="A67" s="39" t="e">
        <f>#REF!</f>
        <v>#REF!</v>
      </c>
      <c r="B67" s="39" t="e">
        <f>#REF!</f>
        <v>#REF!</v>
      </c>
      <c r="C67" s="45" t="e">
        <f>#REF!</f>
        <v>#REF!</v>
      </c>
      <c r="D67" s="40" t="e">
        <f>#REF!</f>
        <v>#REF!</v>
      </c>
      <c r="E67" s="40" t="e">
        <f>#REF!</f>
        <v>#REF!</v>
      </c>
      <c r="F67" s="44" t="e">
        <f>#REF!</f>
        <v>#REF!</v>
      </c>
      <c r="G67" s="44" t="e">
        <f>#REF!</f>
        <v>#REF!</v>
      </c>
      <c r="H67" s="42" t="e">
        <f>#REF!</f>
        <v>#REF!</v>
      </c>
      <c r="I67" s="43" t="e">
        <f>#REF!</f>
        <v>#REF!</v>
      </c>
      <c r="J67" s="39" t="e">
        <f>#REF!</f>
        <v>#REF!</v>
      </c>
      <c r="K67" s="39" t="e">
        <f>#REF!</f>
        <v>#REF!</v>
      </c>
    </row>
    <row r="68" spans="1:11" ht="25.15" customHeight="1">
      <c r="A68" s="39" t="e">
        <f>#REF!</f>
        <v>#REF!</v>
      </c>
      <c r="B68" s="39" t="e">
        <f>#REF!</f>
        <v>#REF!</v>
      </c>
      <c r="C68" s="41" t="e">
        <f>#REF!</f>
        <v>#REF!</v>
      </c>
      <c r="D68" s="40" t="e">
        <f>#REF!</f>
        <v>#REF!</v>
      </c>
      <c r="E68" s="40" t="e">
        <f>#REF!</f>
        <v>#REF!</v>
      </c>
      <c r="F68" s="44" t="e">
        <f>#REF!</f>
        <v>#REF!</v>
      </c>
      <c r="G68" s="44" t="e">
        <f>#REF!</f>
        <v>#REF!</v>
      </c>
      <c r="H68" s="42" t="e">
        <f>#REF!</f>
        <v>#REF!</v>
      </c>
      <c r="I68" s="43" t="e">
        <f>#REF!</f>
        <v>#REF!</v>
      </c>
      <c r="J68" s="39" t="e">
        <f>#REF!</f>
        <v>#REF!</v>
      </c>
      <c r="K68" s="39" t="e">
        <f>#REF!</f>
        <v>#REF!</v>
      </c>
    </row>
    <row r="69" spans="1:11" ht="25.15" customHeight="1">
      <c r="A69" s="39" t="e">
        <f>#REF!</f>
        <v>#REF!</v>
      </c>
      <c r="B69" s="39" t="e">
        <f>#REF!</f>
        <v>#REF!</v>
      </c>
      <c r="C69" s="41" t="e">
        <f>#REF!</f>
        <v>#REF!</v>
      </c>
      <c r="D69" s="40" t="e">
        <f>#REF!</f>
        <v>#REF!</v>
      </c>
      <c r="E69" s="40" t="e">
        <f>#REF!</f>
        <v>#REF!</v>
      </c>
      <c r="F69" s="44" t="e">
        <f>#REF!</f>
        <v>#REF!</v>
      </c>
      <c r="G69" s="44" t="e">
        <f>#REF!</f>
        <v>#REF!</v>
      </c>
      <c r="H69" s="42" t="e">
        <f>#REF!</f>
        <v>#REF!</v>
      </c>
      <c r="I69" s="43" t="e">
        <f>#REF!</f>
        <v>#REF!</v>
      </c>
      <c r="J69" s="39" t="e">
        <f>#REF!</f>
        <v>#REF!</v>
      </c>
      <c r="K69" s="39" t="e">
        <f>#REF!</f>
        <v>#REF!</v>
      </c>
    </row>
    <row r="70" spans="1:11" ht="25.15" customHeight="1">
      <c r="A70" s="39" t="e">
        <f>#REF!</f>
        <v>#REF!</v>
      </c>
      <c r="B70" s="39" t="e">
        <f>#REF!</f>
        <v>#REF!</v>
      </c>
      <c r="C70" s="45" t="e">
        <f>#REF!</f>
        <v>#REF!</v>
      </c>
      <c r="D70" s="40" t="e">
        <f>#REF!</f>
        <v>#REF!</v>
      </c>
      <c r="E70" s="40" t="e">
        <f>#REF!</f>
        <v>#REF!</v>
      </c>
      <c r="F70" s="44" t="e">
        <f>#REF!</f>
        <v>#REF!</v>
      </c>
      <c r="G70" s="44" t="e">
        <f>#REF!</f>
        <v>#REF!</v>
      </c>
      <c r="H70" s="42" t="e">
        <f>#REF!</f>
        <v>#REF!</v>
      </c>
      <c r="I70" s="43" t="e">
        <f>#REF!</f>
        <v>#REF!</v>
      </c>
      <c r="J70" s="39" t="e">
        <f>#REF!</f>
        <v>#REF!</v>
      </c>
      <c r="K70" s="39" t="e">
        <f>#REF!</f>
        <v>#REF!</v>
      </c>
    </row>
    <row r="71" spans="1:11" ht="25.15" customHeight="1">
      <c r="A71" s="39" t="e">
        <f>#REF!</f>
        <v>#REF!</v>
      </c>
      <c r="B71" s="39" t="e">
        <f>#REF!</f>
        <v>#REF!</v>
      </c>
      <c r="C71" s="41" t="e">
        <f>#REF!</f>
        <v>#REF!</v>
      </c>
      <c r="D71" s="40" t="e">
        <f>#REF!</f>
        <v>#REF!</v>
      </c>
      <c r="E71" s="40" t="e">
        <f>#REF!</f>
        <v>#REF!</v>
      </c>
      <c r="F71" s="44" t="e">
        <f>#REF!</f>
        <v>#REF!</v>
      </c>
      <c r="G71" s="44" t="e">
        <f>#REF!</f>
        <v>#REF!</v>
      </c>
      <c r="H71" s="42" t="e">
        <f>#REF!</f>
        <v>#REF!</v>
      </c>
      <c r="I71" s="43" t="e">
        <f>#REF!</f>
        <v>#REF!</v>
      </c>
      <c r="J71" s="39" t="e">
        <f>#REF!</f>
        <v>#REF!</v>
      </c>
      <c r="K71" s="39" t="e">
        <f>#REF!</f>
        <v>#REF!</v>
      </c>
    </row>
    <row r="72" spans="1:11" ht="25.15" customHeight="1">
      <c r="A72" s="39" t="e">
        <f>#REF!</f>
        <v>#REF!</v>
      </c>
      <c r="B72" s="39" t="e">
        <f>#REF!</f>
        <v>#REF!</v>
      </c>
      <c r="C72" s="45" t="e">
        <f>#REF!</f>
        <v>#REF!</v>
      </c>
      <c r="D72" s="40" t="e">
        <f>#REF!</f>
        <v>#REF!</v>
      </c>
      <c r="E72" s="40" t="e">
        <f>#REF!</f>
        <v>#REF!</v>
      </c>
      <c r="F72" s="44" t="e">
        <f>#REF!</f>
        <v>#REF!</v>
      </c>
      <c r="G72" s="44" t="e">
        <f>#REF!</f>
        <v>#REF!</v>
      </c>
      <c r="H72" s="42" t="e">
        <f>#REF!</f>
        <v>#REF!</v>
      </c>
      <c r="I72" s="43" t="e">
        <f>#REF!</f>
        <v>#REF!</v>
      </c>
      <c r="J72" s="39" t="e">
        <f>#REF!</f>
        <v>#REF!</v>
      </c>
      <c r="K72" s="39" t="e">
        <f>#REF!</f>
        <v>#REF!</v>
      </c>
    </row>
    <row r="73" spans="1:11" ht="25.15" customHeight="1">
      <c r="A73" s="39" t="e">
        <f>#REF!</f>
        <v>#REF!</v>
      </c>
      <c r="B73" s="39" t="e">
        <f>#REF!</f>
        <v>#REF!</v>
      </c>
      <c r="C73" s="45" t="e">
        <f>#REF!</f>
        <v>#REF!</v>
      </c>
      <c r="D73" s="40" t="e">
        <f>#REF!</f>
        <v>#REF!</v>
      </c>
      <c r="E73" s="40" t="e">
        <f>#REF!</f>
        <v>#REF!</v>
      </c>
      <c r="F73" s="44" t="e">
        <f>#REF!</f>
        <v>#REF!</v>
      </c>
      <c r="G73" s="44" t="e">
        <f>#REF!</f>
        <v>#REF!</v>
      </c>
      <c r="H73" s="42" t="e">
        <f>#REF!</f>
        <v>#REF!</v>
      </c>
      <c r="I73" s="43" t="e">
        <f>#REF!</f>
        <v>#REF!</v>
      </c>
      <c r="J73" s="39" t="e">
        <f>#REF!</f>
        <v>#REF!</v>
      </c>
      <c r="K73" s="39" t="e">
        <f>#REF!</f>
        <v>#REF!</v>
      </c>
    </row>
    <row r="74" spans="1:11" ht="25.15" customHeight="1">
      <c r="A74" s="39" t="e">
        <f>#REF!</f>
        <v>#REF!</v>
      </c>
      <c r="B74" s="39" t="e">
        <f>#REF!</f>
        <v>#REF!</v>
      </c>
      <c r="C74" s="41" t="e">
        <f>#REF!</f>
        <v>#REF!</v>
      </c>
      <c r="D74" s="40" t="e">
        <f>#REF!</f>
        <v>#REF!</v>
      </c>
      <c r="E74" s="40" t="e">
        <f>#REF!</f>
        <v>#REF!</v>
      </c>
      <c r="F74" s="44" t="e">
        <f>#REF!</f>
        <v>#REF!</v>
      </c>
      <c r="G74" s="44" t="e">
        <f>#REF!</f>
        <v>#REF!</v>
      </c>
      <c r="H74" s="42" t="e">
        <f>#REF!</f>
        <v>#REF!</v>
      </c>
      <c r="I74" s="43" t="e">
        <f>#REF!</f>
        <v>#REF!</v>
      </c>
      <c r="J74" s="39" t="e">
        <f>#REF!</f>
        <v>#REF!</v>
      </c>
      <c r="K74" s="39" t="e">
        <f>#REF!</f>
        <v>#REF!</v>
      </c>
    </row>
    <row r="75" spans="1:11" ht="25.15" customHeight="1">
      <c r="A75" s="39" t="e">
        <f>#REF!</f>
        <v>#REF!</v>
      </c>
      <c r="B75" s="39" t="e">
        <f>#REF!</f>
        <v>#REF!</v>
      </c>
      <c r="C75" s="40" t="e">
        <f>#REF!</f>
        <v>#REF!</v>
      </c>
      <c r="D75" s="40" t="e">
        <f>#REF!</f>
        <v>#REF!</v>
      </c>
      <c r="E75" s="40" t="e">
        <f>#REF!</f>
        <v>#REF!</v>
      </c>
      <c r="F75" s="44" t="e">
        <f>#REF!</f>
        <v>#REF!</v>
      </c>
      <c r="G75" s="44" t="e">
        <f>#REF!</f>
        <v>#REF!</v>
      </c>
      <c r="H75" s="42" t="e">
        <f>#REF!</f>
        <v>#REF!</v>
      </c>
      <c r="I75" s="43" t="e">
        <f>#REF!</f>
        <v>#REF!</v>
      </c>
      <c r="J75" s="39" t="e">
        <f>#REF!</f>
        <v>#REF!</v>
      </c>
      <c r="K75" s="39" t="e">
        <f>#REF!</f>
        <v>#REF!</v>
      </c>
    </row>
    <row r="76" spans="1:11" ht="25.15" customHeight="1">
      <c r="A76" s="39" t="e">
        <f>#REF!</f>
        <v>#REF!</v>
      </c>
      <c r="B76" s="39" t="e">
        <f>#REF!</f>
        <v>#REF!</v>
      </c>
      <c r="C76" s="49" t="e">
        <f>#REF!</f>
        <v>#REF!</v>
      </c>
      <c r="D76" s="40" t="e">
        <f>#REF!</f>
        <v>#REF!</v>
      </c>
      <c r="E76" s="40" t="e">
        <f>#REF!</f>
        <v>#REF!</v>
      </c>
      <c r="F76" s="44" t="e">
        <f>#REF!</f>
        <v>#REF!</v>
      </c>
      <c r="G76" s="44" t="e">
        <f>#REF!</f>
        <v>#REF!</v>
      </c>
      <c r="H76" s="42" t="e">
        <f>#REF!</f>
        <v>#REF!</v>
      </c>
      <c r="I76" s="43" t="e">
        <f>#REF!</f>
        <v>#REF!</v>
      </c>
      <c r="J76" s="39" t="e">
        <f>#REF!</f>
        <v>#REF!</v>
      </c>
      <c r="K76" s="39" t="e">
        <f>#REF!</f>
        <v>#REF!</v>
      </c>
    </row>
    <row r="77" spans="1:11" ht="25.15" customHeight="1">
      <c r="A77" s="39" t="e">
        <f>#REF!</f>
        <v>#REF!</v>
      </c>
      <c r="B77" s="39" t="e">
        <f>#REF!</f>
        <v>#REF!</v>
      </c>
      <c r="C77" s="40" t="e">
        <f>#REF!</f>
        <v>#REF!</v>
      </c>
      <c r="D77" s="40" t="e">
        <f>#REF!</f>
        <v>#REF!</v>
      </c>
      <c r="E77" s="40" t="e">
        <f>#REF!</f>
        <v>#REF!</v>
      </c>
      <c r="F77" s="44" t="e">
        <f>#REF!</f>
        <v>#REF!</v>
      </c>
      <c r="G77" s="44" t="e">
        <f>#REF!</f>
        <v>#REF!</v>
      </c>
      <c r="H77" s="42" t="e">
        <f>#REF!</f>
        <v>#REF!</v>
      </c>
      <c r="I77" s="43" t="e">
        <f>#REF!</f>
        <v>#REF!</v>
      </c>
      <c r="J77" s="39" t="e">
        <f>#REF!</f>
        <v>#REF!</v>
      </c>
      <c r="K77" s="39" t="e">
        <f>#REF!</f>
        <v>#REF!</v>
      </c>
    </row>
    <row r="78" spans="1:11" ht="25.15" customHeight="1">
      <c r="A78" s="39" t="e">
        <f>#REF!</f>
        <v>#REF!</v>
      </c>
      <c r="B78" s="39" t="e">
        <f>#REF!</f>
        <v>#REF!</v>
      </c>
      <c r="C78" s="40" t="e">
        <f>#REF!</f>
        <v>#REF!</v>
      </c>
      <c r="D78" s="40" t="e">
        <f>#REF!</f>
        <v>#REF!</v>
      </c>
      <c r="E78" s="40" t="e">
        <f>#REF!</f>
        <v>#REF!</v>
      </c>
      <c r="F78" s="44" t="e">
        <f>#REF!</f>
        <v>#REF!</v>
      </c>
      <c r="G78" s="44" t="e">
        <f>#REF!</f>
        <v>#REF!</v>
      </c>
      <c r="H78" s="42" t="e">
        <f>#REF!</f>
        <v>#REF!</v>
      </c>
      <c r="I78" s="43" t="e">
        <f>#REF!</f>
        <v>#REF!</v>
      </c>
      <c r="J78" s="39" t="e">
        <f>#REF!</f>
        <v>#REF!</v>
      </c>
      <c r="K78" s="39" t="e">
        <f>#REF!</f>
        <v>#REF!</v>
      </c>
    </row>
  </sheetData>
  <mergeCells count="1">
    <mergeCell ref="A1:K1"/>
  </mergeCells>
  <phoneticPr fontId="4" type="noConversion"/>
  <pageMargins left="0.25" right="0.25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240"/>
  <sheetViews>
    <sheetView view="pageBreakPreview" zoomScale="70" zoomScaleNormal="85" zoomScaleSheetLayoutView="70" workbookViewId="0">
      <pane xSplit="3" ySplit="4" topLeftCell="D5" activePane="bottomRight" state="frozen"/>
      <selection activeCell="H7" sqref="H7"/>
      <selection pane="topRight" activeCell="H7" sqref="H7"/>
      <selection pane="bottomLeft" activeCell="H7" sqref="H7"/>
      <selection pane="bottomRight" activeCell="G11" sqref="G11"/>
    </sheetView>
  </sheetViews>
  <sheetFormatPr defaultColWidth="8.88671875" defaultRowHeight="16.5" customHeight="1"/>
  <cols>
    <col min="1" max="2" width="9.109375" style="7" customWidth="1"/>
    <col min="3" max="3" width="46.109375" style="11" customWidth="1"/>
    <col min="4" max="4" width="11.44140625" style="11" customWidth="1"/>
    <col min="5" max="5" width="11.109375" style="11" customWidth="1"/>
    <col min="6" max="6" width="10.88671875" style="7" customWidth="1"/>
    <col min="7" max="7" width="7.6640625" style="7" customWidth="1"/>
    <col min="8" max="8" width="13.88671875" style="7" customWidth="1"/>
    <col min="9" max="9" width="9" style="7" customWidth="1"/>
    <col min="10" max="10" width="11.109375" style="12" customWidth="1"/>
    <col min="11" max="11" width="9.44140625" style="12" customWidth="1"/>
    <col min="12" max="12" width="9.109375" style="12" customWidth="1"/>
    <col min="13" max="13" width="8.33203125" style="12" customWidth="1"/>
    <col min="14" max="14" width="23.44140625" style="12" customWidth="1"/>
    <col min="15" max="16384" width="8.88671875" style="7"/>
  </cols>
  <sheetData>
    <row r="1" spans="1:14" s="1" customFormat="1" ht="39" customHeight="1">
      <c r="A1" s="245" t="e">
        <f>#REF!</f>
        <v>#REF!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</row>
    <row r="2" spans="1:14" ht="13.5" customHeight="1">
      <c r="A2" s="2" t="e">
        <f>#REF!</f>
        <v>#REF!</v>
      </c>
      <c r="B2" s="2" t="e">
        <f>#REF!</f>
        <v>#REF!</v>
      </c>
      <c r="C2" s="3" t="e">
        <f>#REF!</f>
        <v>#REF!</v>
      </c>
      <c r="D2" s="3" t="e">
        <f>#REF!</f>
        <v>#REF!</v>
      </c>
      <c r="E2" s="3" t="e">
        <f>#REF!</f>
        <v>#REF!</v>
      </c>
      <c r="F2" s="4" t="e">
        <f>#REF!</f>
        <v>#REF!</v>
      </c>
      <c r="G2" s="4" t="e">
        <f>#REF!</f>
        <v>#REF!</v>
      </c>
      <c r="H2" s="4" t="e">
        <f>#REF!</f>
        <v>#REF!</v>
      </c>
      <c r="I2" s="5" t="e">
        <f>#REF!</f>
        <v>#REF!</v>
      </c>
      <c r="J2" s="6" t="e">
        <f>#REF!</f>
        <v>#REF!</v>
      </c>
      <c r="K2" s="6" t="e">
        <f>#REF!</f>
        <v>#REF!</v>
      </c>
      <c r="L2" s="6" t="e">
        <f>#REF!</f>
        <v>#REF!</v>
      </c>
      <c r="M2" s="6" t="e">
        <f>#REF!</f>
        <v>#REF!</v>
      </c>
      <c r="N2" s="2" t="e">
        <f>#REF!</f>
        <v>#REF!</v>
      </c>
    </row>
    <row r="3" spans="1:14" ht="20.45" customHeight="1">
      <c r="A3" s="86" t="e">
        <f>#REF!</f>
        <v>#REF!</v>
      </c>
      <c r="B3" s="86" t="e">
        <f>#REF!</f>
        <v>#REF!</v>
      </c>
      <c r="C3" s="87" t="e">
        <f>#REF!</f>
        <v>#REF!</v>
      </c>
      <c r="D3" s="50" t="e">
        <f>#REF!</f>
        <v>#REF!</v>
      </c>
      <c r="E3" s="50" t="e">
        <f>#REF!</f>
        <v>#REF!</v>
      </c>
      <c r="F3" s="51" t="e">
        <f>#REF!</f>
        <v>#REF!</v>
      </c>
      <c r="G3" s="51" t="e">
        <f>#REF!</f>
        <v>#REF!</v>
      </c>
      <c r="H3" s="86" t="e">
        <f>#REF!</f>
        <v>#REF!</v>
      </c>
      <c r="I3" s="86" t="e">
        <f>#REF!</f>
        <v>#REF!</v>
      </c>
      <c r="J3" s="86" t="e">
        <f>#REF!</f>
        <v>#REF!</v>
      </c>
      <c r="K3" s="86" t="e">
        <f>#REF!</f>
        <v>#REF!</v>
      </c>
      <c r="L3" s="86" t="e">
        <f>#REF!</f>
        <v>#REF!</v>
      </c>
      <c r="M3" s="86" t="e">
        <f>#REF!</f>
        <v>#REF!</v>
      </c>
      <c r="N3" s="51" t="e">
        <f>#REF!</f>
        <v>#REF!</v>
      </c>
    </row>
    <row r="4" spans="1:14" ht="20.45" customHeight="1">
      <c r="A4" s="52" t="e">
        <f>#REF!</f>
        <v>#REF!</v>
      </c>
      <c r="B4" s="52" t="e">
        <f>#REF!</f>
        <v>#REF!</v>
      </c>
      <c r="C4" s="53" t="e">
        <f>#REF!</f>
        <v>#REF!</v>
      </c>
      <c r="D4" s="54" t="e">
        <f>#REF!</f>
        <v>#REF!</v>
      </c>
      <c r="E4" s="54" t="e">
        <f>#REF!</f>
        <v>#REF!</v>
      </c>
      <c r="F4" s="55" t="e">
        <f>SUM(F5:F241)</f>
        <v>#REF!</v>
      </c>
      <c r="G4" s="55" t="e">
        <f t="shared" ref="G4:I4" si="0">SUM(G5:G241)</f>
        <v>#REF!</v>
      </c>
      <c r="H4" s="55" t="e">
        <f t="shared" si="0"/>
        <v>#REF!</v>
      </c>
      <c r="I4" s="55" t="e">
        <f t="shared" si="0"/>
        <v>#REF!</v>
      </c>
      <c r="J4" s="56" t="e">
        <f>#REF!</f>
        <v>#REF!</v>
      </c>
      <c r="K4" s="56" t="e">
        <f>#REF!</f>
        <v>#REF!</v>
      </c>
      <c r="L4" s="56" t="e">
        <f>#REF!</f>
        <v>#REF!</v>
      </c>
      <c r="M4" s="56" t="e">
        <f>#REF!</f>
        <v>#REF!</v>
      </c>
      <c r="N4" s="52" t="e">
        <f>#REF!</f>
        <v>#REF!</v>
      </c>
    </row>
    <row r="5" spans="1:14" ht="20.45" customHeight="1">
      <c r="A5" s="57" t="e">
        <f>#REF!</f>
        <v>#REF!</v>
      </c>
      <c r="B5" s="57" t="e">
        <f>#REF!</f>
        <v>#REF!</v>
      </c>
      <c r="C5" s="58" t="e">
        <f>#REF!</f>
        <v>#REF!</v>
      </c>
      <c r="D5" s="58" t="e">
        <f>#REF!</f>
        <v>#REF!</v>
      </c>
      <c r="E5" s="58" t="e">
        <f>#REF!</f>
        <v>#REF!</v>
      </c>
      <c r="F5" s="59" t="e">
        <f>#REF!</f>
        <v>#REF!</v>
      </c>
      <c r="G5" s="59" t="e">
        <f>#REF!</f>
        <v>#REF!</v>
      </c>
      <c r="H5" s="60" t="e">
        <f>#REF!</f>
        <v>#REF!</v>
      </c>
      <c r="I5" s="61" t="e">
        <f>#REF!</f>
        <v>#REF!</v>
      </c>
      <c r="J5" s="62" t="e">
        <f>#REF!</f>
        <v>#REF!</v>
      </c>
      <c r="K5" s="71" t="e">
        <f>#REF!</f>
        <v>#REF!</v>
      </c>
      <c r="L5" s="74" t="e">
        <f>#REF!</f>
        <v>#REF!</v>
      </c>
      <c r="M5" s="71" t="e">
        <f>#REF!</f>
        <v>#REF!</v>
      </c>
      <c r="N5" s="57" t="e">
        <f>#REF!</f>
        <v>#REF!</v>
      </c>
    </row>
    <row r="6" spans="1:14" s="8" customFormat="1" ht="20.45" customHeight="1">
      <c r="A6" s="57" t="e">
        <f>#REF!</f>
        <v>#REF!</v>
      </c>
      <c r="B6" s="57" t="e">
        <f>#REF!</f>
        <v>#REF!</v>
      </c>
      <c r="C6" s="78" t="e">
        <f>#REF!</f>
        <v>#REF!</v>
      </c>
      <c r="D6" s="58" t="e">
        <f>#REF!</f>
        <v>#REF!</v>
      </c>
      <c r="E6" s="58" t="e">
        <f>#REF!</f>
        <v>#REF!</v>
      </c>
      <c r="F6" s="59" t="e">
        <f>#REF!</f>
        <v>#REF!</v>
      </c>
      <c r="G6" s="59" t="e">
        <f>#REF!</f>
        <v>#REF!</v>
      </c>
      <c r="H6" s="60" t="e">
        <f>#REF!</f>
        <v>#REF!</v>
      </c>
      <c r="I6" s="61" t="e">
        <f>#REF!</f>
        <v>#REF!</v>
      </c>
      <c r="J6" s="57" t="e">
        <f>#REF!</f>
        <v>#REF!</v>
      </c>
      <c r="K6" s="71" t="e">
        <f>#REF!</f>
        <v>#REF!</v>
      </c>
      <c r="L6" s="74" t="e">
        <f>#REF!</f>
        <v>#REF!</v>
      </c>
      <c r="M6" s="71" t="e">
        <f>#REF!</f>
        <v>#REF!</v>
      </c>
      <c r="N6" s="57" t="e">
        <f>#REF!</f>
        <v>#REF!</v>
      </c>
    </row>
    <row r="7" spans="1:14" s="8" customFormat="1" ht="20.45" customHeight="1">
      <c r="A7" s="57" t="e">
        <f>#REF!</f>
        <v>#REF!</v>
      </c>
      <c r="B7" s="57" t="e">
        <f>#REF!</f>
        <v>#REF!</v>
      </c>
      <c r="C7" s="78" t="e">
        <f>#REF!</f>
        <v>#REF!</v>
      </c>
      <c r="D7" s="58" t="e">
        <f>#REF!</f>
        <v>#REF!</v>
      </c>
      <c r="E7" s="58" t="e">
        <f>#REF!</f>
        <v>#REF!</v>
      </c>
      <c r="F7" s="59" t="e">
        <f>#REF!</f>
        <v>#REF!</v>
      </c>
      <c r="G7" s="59" t="e">
        <f>#REF!</f>
        <v>#REF!</v>
      </c>
      <c r="H7" s="60" t="e">
        <f>#REF!</f>
        <v>#REF!</v>
      </c>
      <c r="I7" s="61" t="e">
        <f>#REF!</f>
        <v>#REF!</v>
      </c>
      <c r="J7" s="57" t="e">
        <f>#REF!</f>
        <v>#REF!</v>
      </c>
      <c r="K7" s="71" t="e">
        <f>#REF!</f>
        <v>#REF!</v>
      </c>
      <c r="L7" s="74" t="e">
        <f>#REF!</f>
        <v>#REF!</v>
      </c>
      <c r="M7" s="71" t="e">
        <f>#REF!</f>
        <v>#REF!</v>
      </c>
      <c r="N7" s="57" t="e">
        <f>#REF!</f>
        <v>#REF!</v>
      </c>
    </row>
    <row r="8" spans="1:14" ht="20.45" customHeight="1">
      <c r="A8" s="57" t="e">
        <f>#REF!</f>
        <v>#REF!</v>
      </c>
      <c r="B8" s="57" t="e">
        <f>#REF!</f>
        <v>#REF!</v>
      </c>
      <c r="C8" s="78" t="e">
        <f>#REF!</f>
        <v>#REF!</v>
      </c>
      <c r="D8" s="58" t="e">
        <f>#REF!</f>
        <v>#REF!</v>
      </c>
      <c r="E8" s="58" t="e">
        <f>#REF!</f>
        <v>#REF!</v>
      </c>
      <c r="F8" s="59" t="e">
        <f>#REF!</f>
        <v>#REF!</v>
      </c>
      <c r="G8" s="59" t="e">
        <f>#REF!</f>
        <v>#REF!</v>
      </c>
      <c r="H8" s="60" t="e">
        <f>#REF!</f>
        <v>#REF!</v>
      </c>
      <c r="I8" s="61" t="e">
        <f>#REF!</f>
        <v>#REF!</v>
      </c>
      <c r="J8" s="62" t="e">
        <f>#REF!</f>
        <v>#REF!</v>
      </c>
      <c r="K8" s="71" t="e">
        <f>#REF!</f>
        <v>#REF!</v>
      </c>
      <c r="L8" s="74" t="e">
        <f>#REF!</f>
        <v>#REF!</v>
      </c>
      <c r="M8" s="71" t="e">
        <f>#REF!</f>
        <v>#REF!</v>
      </c>
      <c r="N8" s="57" t="e">
        <f>#REF!</f>
        <v>#REF!</v>
      </c>
    </row>
    <row r="9" spans="1:14" ht="20.45" customHeight="1">
      <c r="A9" s="57" t="e">
        <f>#REF!</f>
        <v>#REF!</v>
      </c>
      <c r="B9" s="57" t="e">
        <f>#REF!</f>
        <v>#REF!</v>
      </c>
      <c r="C9" s="78" t="e">
        <f>#REF!</f>
        <v>#REF!</v>
      </c>
      <c r="D9" s="58" t="e">
        <f>#REF!</f>
        <v>#REF!</v>
      </c>
      <c r="E9" s="58" t="e">
        <f>#REF!</f>
        <v>#REF!</v>
      </c>
      <c r="F9" s="59" t="e">
        <f>#REF!</f>
        <v>#REF!</v>
      </c>
      <c r="G9" s="59" t="e">
        <f>#REF!</f>
        <v>#REF!</v>
      </c>
      <c r="H9" s="60" t="e">
        <f>#REF!</f>
        <v>#REF!</v>
      </c>
      <c r="I9" s="61" t="e">
        <f>#REF!</f>
        <v>#REF!</v>
      </c>
      <c r="J9" s="62" t="e">
        <f>#REF!</f>
        <v>#REF!</v>
      </c>
      <c r="K9" s="71" t="e">
        <f>#REF!</f>
        <v>#REF!</v>
      </c>
      <c r="L9" s="74" t="e">
        <f>#REF!</f>
        <v>#REF!</v>
      </c>
      <c r="M9" s="71" t="e">
        <f>#REF!</f>
        <v>#REF!</v>
      </c>
      <c r="N9" s="57" t="e">
        <f>#REF!</f>
        <v>#REF!</v>
      </c>
    </row>
    <row r="10" spans="1:14" ht="20.45" customHeight="1">
      <c r="A10" s="57" t="e">
        <f>#REF!</f>
        <v>#REF!</v>
      </c>
      <c r="B10" s="57" t="e">
        <f>#REF!</f>
        <v>#REF!</v>
      </c>
      <c r="C10" s="78" t="e">
        <f>#REF!</f>
        <v>#REF!</v>
      </c>
      <c r="D10" s="58" t="e">
        <f>#REF!</f>
        <v>#REF!</v>
      </c>
      <c r="E10" s="58" t="e">
        <f>#REF!</f>
        <v>#REF!</v>
      </c>
      <c r="F10" s="59" t="e">
        <f>#REF!</f>
        <v>#REF!</v>
      </c>
      <c r="G10" s="59" t="e">
        <f>#REF!</f>
        <v>#REF!</v>
      </c>
      <c r="H10" s="60" t="e">
        <f>#REF!</f>
        <v>#REF!</v>
      </c>
      <c r="I10" s="61" t="e">
        <f>#REF!</f>
        <v>#REF!</v>
      </c>
      <c r="J10" s="62" t="e">
        <f>#REF!</f>
        <v>#REF!</v>
      </c>
      <c r="K10" s="71" t="e">
        <f>#REF!</f>
        <v>#REF!</v>
      </c>
      <c r="L10" s="74" t="e">
        <f>#REF!</f>
        <v>#REF!</v>
      </c>
      <c r="M10" s="71" t="e">
        <f>#REF!</f>
        <v>#REF!</v>
      </c>
      <c r="N10" s="57" t="e">
        <f>#REF!</f>
        <v>#REF!</v>
      </c>
    </row>
    <row r="11" spans="1:14" ht="20.45" customHeight="1">
      <c r="A11" s="57" t="e">
        <f>#REF!</f>
        <v>#REF!</v>
      </c>
      <c r="B11" s="57" t="e">
        <f>#REF!</f>
        <v>#REF!</v>
      </c>
      <c r="C11" s="78" t="e">
        <f>#REF!</f>
        <v>#REF!</v>
      </c>
      <c r="D11" s="58" t="e">
        <f>#REF!</f>
        <v>#REF!</v>
      </c>
      <c r="E11" s="58" t="e">
        <f>#REF!</f>
        <v>#REF!</v>
      </c>
      <c r="F11" s="59" t="e">
        <f>#REF!</f>
        <v>#REF!</v>
      </c>
      <c r="G11" s="59" t="e">
        <f>#REF!</f>
        <v>#REF!</v>
      </c>
      <c r="H11" s="60" t="e">
        <f>#REF!</f>
        <v>#REF!</v>
      </c>
      <c r="I11" s="61" t="e">
        <f>#REF!</f>
        <v>#REF!</v>
      </c>
      <c r="J11" s="62" t="e">
        <f>#REF!</f>
        <v>#REF!</v>
      </c>
      <c r="K11" s="71" t="e">
        <f>#REF!</f>
        <v>#REF!</v>
      </c>
      <c r="L11" s="74" t="e">
        <f>#REF!</f>
        <v>#REF!</v>
      </c>
      <c r="M11" s="71" t="e">
        <f>#REF!</f>
        <v>#REF!</v>
      </c>
      <c r="N11" s="57" t="e">
        <f>#REF!</f>
        <v>#REF!</v>
      </c>
    </row>
    <row r="12" spans="1:14" ht="20.45" customHeight="1">
      <c r="A12" s="57" t="e">
        <f>#REF!</f>
        <v>#REF!</v>
      </c>
      <c r="B12" s="57" t="e">
        <f>#REF!</f>
        <v>#REF!</v>
      </c>
      <c r="C12" s="78" t="e">
        <f>#REF!</f>
        <v>#REF!</v>
      </c>
      <c r="D12" s="58" t="e">
        <f>#REF!</f>
        <v>#REF!</v>
      </c>
      <c r="E12" s="58" t="e">
        <f>#REF!</f>
        <v>#REF!</v>
      </c>
      <c r="F12" s="63" t="e">
        <f>#REF!</f>
        <v>#REF!</v>
      </c>
      <c r="G12" s="59" t="e">
        <f>#REF!</f>
        <v>#REF!</v>
      </c>
      <c r="H12" s="60" t="e">
        <f>#REF!</f>
        <v>#REF!</v>
      </c>
      <c r="I12" s="61" t="e">
        <f>#REF!</f>
        <v>#REF!</v>
      </c>
      <c r="J12" s="62" t="e">
        <f>#REF!</f>
        <v>#REF!</v>
      </c>
      <c r="K12" s="71" t="e">
        <f>#REF!</f>
        <v>#REF!</v>
      </c>
      <c r="L12" s="74" t="e">
        <f>#REF!</f>
        <v>#REF!</v>
      </c>
      <c r="M12" s="71" t="e">
        <f>#REF!</f>
        <v>#REF!</v>
      </c>
      <c r="N12" s="57" t="e">
        <f>#REF!</f>
        <v>#REF!</v>
      </c>
    </row>
    <row r="13" spans="1:14" ht="20.45" customHeight="1">
      <c r="A13" s="57" t="e">
        <f>#REF!</f>
        <v>#REF!</v>
      </c>
      <c r="B13" s="57" t="e">
        <f>#REF!</f>
        <v>#REF!</v>
      </c>
      <c r="C13" s="78" t="e">
        <f>#REF!</f>
        <v>#REF!</v>
      </c>
      <c r="D13" s="58" t="e">
        <f>#REF!</f>
        <v>#REF!</v>
      </c>
      <c r="E13" s="58" t="e">
        <f>#REF!</f>
        <v>#REF!</v>
      </c>
      <c r="F13" s="59" t="e">
        <f>#REF!</f>
        <v>#REF!</v>
      </c>
      <c r="G13" s="59" t="e">
        <f>#REF!</f>
        <v>#REF!</v>
      </c>
      <c r="H13" s="60" t="e">
        <f>#REF!</f>
        <v>#REF!</v>
      </c>
      <c r="I13" s="61" t="e">
        <f>#REF!</f>
        <v>#REF!</v>
      </c>
      <c r="J13" s="62" t="e">
        <f>#REF!</f>
        <v>#REF!</v>
      </c>
      <c r="K13" s="71" t="e">
        <f>#REF!</f>
        <v>#REF!</v>
      </c>
      <c r="L13" s="74" t="e">
        <f>#REF!</f>
        <v>#REF!</v>
      </c>
      <c r="M13" s="71" t="e">
        <f>#REF!</f>
        <v>#REF!</v>
      </c>
      <c r="N13" s="57" t="e">
        <f>#REF!</f>
        <v>#REF!</v>
      </c>
    </row>
    <row r="14" spans="1:14" ht="20.45" customHeight="1">
      <c r="A14" s="57" t="e">
        <f>#REF!</f>
        <v>#REF!</v>
      </c>
      <c r="B14" s="57" t="e">
        <f>#REF!</f>
        <v>#REF!</v>
      </c>
      <c r="C14" s="79" t="e">
        <f>#REF!</f>
        <v>#REF!</v>
      </c>
      <c r="D14" s="64" t="e">
        <f>#REF!</f>
        <v>#REF!</v>
      </c>
      <c r="E14" s="64" t="e">
        <f>#REF!</f>
        <v>#REF!</v>
      </c>
      <c r="F14" s="65" t="e">
        <f>#REF!</f>
        <v>#REF!</v>
      </c>
      <c r="G14" s="65" t="e">
        <f>#REF!</f>
        <v>#REF!</v>
      </c>
      <c r="H14" s="66" t="e">
        <f>#REF!</f>
        <v>#REF!</v>
      </c>
      <c r="I14" s="67" t="e">
        <f>#REF!</f>
        <v>#REF!</v>
      </c>
      <c r="J14" s="85" t="e">
        <f>#REF!</f>
        <v>#REF!</v>
      </c>
      <c r="K14" s="72" t="e">
        <f>#REF!</f>
        <v>#REF!</v>
      </c>
      <c r="L14" s="74" t="e">
        <f>#REF!</f>
        <v>#REF!</v>
      </c>
      <c r="M14" s="72" t="e">
        <f>#REF!</f>
        <v>#REF!</v>
      </c>
      <c r="N14" s="48" t="e">
        <f>#REF!</f>
        <v>#REF!</v>
      </c>
    </row>
    <row r="15" spans="1:14" ht="20.45" customHeight="1">
      <c r="A15" s="57" t="e">
        <f>#REF!</f>
        <v>#REF!</v>
      </c>
      <c r="B15" s="57" t="e">
        <f>#REF!</f>
        <v>#REF!</v>
      </c>
      <c r="C15" s="79" t="e">
        <f>#REF!</f>
        <v>#REF!</v>
      </c>
      <c r="D15" s="64" t="e">
        <f>#REF!</f>
        <v>#REF!</v>
      </c>
      <c r="E15" s="64" t="e">
        <f>#REF!</f>
        <v>#REF!</v>
      </c>
      <c r="F15" s="65" t="e">
        <f>#REF!</f>
        <v>#REF!</v>
      </c>
      <c r="G15" s="65" t="e">
        <f>#REF!</f>
        <v>#REF!</v>
      </c>
      <c r="H15" s="66" t="e">
        <f>#REF!</f>
        <v>#REF!</v>
      </c>
      <c r="I15" s="67" t="e">
        <f>#REF!</f>
        <v>#REF!</v>
      </c>
      <c r="J15" s="68" t="e">
        <f>#REF!</f>
        <v>#REF!</v>
      </c>
      <c r="K15" s="72" t="e">
        <f>#REF!</f>
        <v>#REF!</v>
      </c>
      <c r="L15" s="74" t="e">
        <f>#REF!</f>
        <v>#REF!</v>
      </c>
      <c r="M15" s="72" t="e">
        <f>#REF!</f>
        <v>#REF!</v>
      </c>
      <c r="N15" s="57" t="e">
        <f>#REF!</f>
        <v>#REF!</v>
      </c>
    </row>
    <row r="16" spans="1:14" s="9" customFormat="1" ht="20.45" customHeight="1">
      <c r="A16" s="57" t="e">
        <f>#REF!</f>
        <v>#REF!</v>
      </c>
      <c r="B16" s="57" t="e">
        <f>#REF!</f>
        <v>#REF!</v>
      </c>
      <c r="C16" s="79" t="e">
        <f>#REF!</f>
        <v>#REF!</v>
      </c>
      <c r="D16" s="64" t="e">
        <f>#REF!</f>
        <v>#REF!</v>
      </c>
      <c r="E16" s="64" t="e">
        <f>#REF!</f>
        <v>#REF!</v>
      </c>
      <c r="F16" s="65" t="e">
        <f>#REF!</f>
        <v>#REF!</v>
      </c>
      <c r="G16" s="65" t="e">
        <f>#REF!</f>
        <v>#REF!</v>
      </c>
      <c r="H16" s="66" t="e">
        <f>#REF!</f>
        <v>#REF!</v>
      </c>
      <c r="I16" s="67" t="e">
        <f>#REF!</f>
        <v>#REF!</v>
      </c>
      <c r="J16" s="68" t="e">
        <f>#REF!</f>
        <v>#REF!</v>
      </c>
      <c r="K16" s="72" t="e">
        <f>#REF!</f>
        <v>#REF!</v>
      </c>
      <c r="L16" s="74" t="e">
        <f>#REF!</f>
        <v>#REF!</v>
      </c>
      <c r="M16" s="72" t="e">
        <f>#REF!</f>
        <v>#REF!</v>
      </c>
      <c r="N16" s="57" t="e">
        <f>#REF!</f>
        <v>#REF!</v>
      </c>
    </row>
    <row r="17" spans="1:14" s="10" customFormat="1" ht="20.45" customHeight="1">
      <c r="A17" s="57" t="e">
        <f>#REF!</f>
        <v>#REF!</v>
      </c>
      <c r="B17" s="57" t="e">
        <f>#REF!</f>
        <v>#REF!</v>
      </c>
      <c r="C17" s="79" t="e">
        <f>#REF!</f>
        <v>#REF!</v>
      </c>
      <c r="D17" s="64" t="e">
        <f>#REF!</f>
        <v>#REF!</v>
      </c>
      <c r="E17" s="64" t="e">
        <f>#REF!</f>
        <v>#REF!</v>
      </c>
      <c r="F17" s="65" t="e">
        <f>#REF!</f>
        <v>#REF!</v>
      </c>
      <c r="G17" s="65" t="e">
        <f>#REF!</f>
        <v>#REF!</v>
      </c>
      <c r="H17" s="66" t="e">
        <f>#REF!</f>
        <v>#REF!</v>
      </c>
      <c r="I17" s="67" t="e">
        <f>#REF!</f>
        <v>#REF!</v>
      </c>
      <c r="J17" s="69" t="e">
        <f>#REF!</f>
        <v>#REF!</v>
      </c>
      <c r="K17" s="72" t="e">
        <f>#REF!</f>
        <v>#REF!</v>
      </c>
      <c r="L17" s="73" t="e">
        <f>#REF!</f>
        <v>#REF!</v>
      </c>
      <c r="M17" s="72" t="e">
        <f>#REF!</f>
        <v>#REF!</v>
      </c>
      <c r="N17" s="57" t="e">
        <f>#REF!</f>
        <v>#REF!</v>
      </c>
    </row>
    <row r="18" spans="1:14" s="8" customFormat="1" ht="20.45" customHeight="1">
      <c r="A18" s="57" t="e">
        <f>#REF!</f>
        <v>#REF!</v>
      </c>
      <c r="B18" s="57" t="e">
        <f>#REF!</f>
        <v>#REF!</v>
      </c>
      <c r="C18" s="79" t="e">
        <f>#REF!</f>
        <v>#REF!</v>
      </c>
      <c r="D18" s="64" t="e">
        <f>#REF!</f>
        <v>#REF!</v>
      </c>
      <c r="E18" s="64" t="e">
        <f>#REF!</f>
        <v>#REF!</v>
      </c>
      <c r="F18" s="65" t="e">
        <f>#REF!</f>
        <v>#REF!</v>
      </c>
      <c r="G18" s="65" t="e">
        <f>#REF!</f>
        <v>#REF!</v>
      </c>
      <c r="H18" s="66" t="e">
        <f>#REF!</f>
        <v>#REF!</v>
      </c>
      <c r="I18" s="67" t="e">
        <f>#REF!</f>
        <v>#REF!</v>
      </c>
      <c r="J18" s="69" t="e">
        <f>#REF!</f>
        <v>#REF!</v>
      </c>
      <c r="K18" s="72" t="e">
        <f>#REF!</f>
        <v>#REF!</v>
      </c>
      <c r="L18" s="73" t="e">
        <f>#REF!</f>
        <v>#REF!</v>
      </c>
      <c r="M18" s="72" t="e">
        <f>#REF!</f>
        <v>#REF!</v>
      </c>
      <c r="N18" s="57" t="e">
        <f>#REF!</f>
        <v>#REF!</v>
      </c>
    </row>
    <row r="19" spans="1:14" s="8" customFormat="1" ht="20.45" customHeight="1">
      <c r="A19" s="57" t="e">
        <f>#REF!</f>
        <v>#REF!</v>
      </c>
      <c r="B19" s="57" t="e">
        <f>#REF!</f>
        <v>#REF!</v>
      </c>
      <c r="C19" s="79" t="e">
        <f>#REF!</f>
        <v>#REF!</v>
      </c>
      <c r="D19" s="64" t="e">
        <f>#REF!</f>
        <v>#REF!</v>
      </c>
      <c r="E19" s="64" t="e">
        <f>#REF!</f>
        <v>#REF!</v>
      </c>
      <c r="F19" s="65" t="e">
        <f>#REF!</f>
        <v>#REF!</v>
      </c>
      <c r="G19" s="65" t="e">
        <f>#REF!</f>
        <v>#REF!</v>
      </c>
      <c r="H19" s="66" t="e">
        <f>#REF!</f>
        <v>#REF!</v>
      </c>
      <c r="I19" s="67" t="e">
        <f>#REF!</f>
        <v>#REF!</v>
      </c>
      <c r="J19" s="68" t="e">
        <f>#REF!</f>
        <v>#REF!</v>
      </c>
      <c r="K19" s="72" t="e">
        <f>#REF!</f>
        <v>#REF!</v>
      </c>
      <c r="L19" s="73" t="e">
        <f>#REF!</f>
        <v>#REF!</v>
      </c>
      <c r="M19" s="72" t="e">
        <f>#REF!</f>
        <v>#REF!</v>
      </c>
      <c r="N19" s="57" t="e">
        <f>#REF!</f>
        <v>#REF!</v>
      </c>
    </row>
    <row r="20" spans="1:14" ht="20.45" customHeight="1">
      <c r="A20" s="57" t="e">
        <f>#REF!</f>
        <v>#REF!</v>
      </c>
      <c r="B20" s="57" t="e">
        <f>#REF!</f>
        <v>#REF!</v>
      </c>
      <c r="C20" s="79" t="e">
        <f>#REF!</f>
        <v>#REF!</v>
      </c>
      <c r="D20" s="64" t="e">
        <f>#REF!</f>
        <v>#REF!</v>
      </c>
      <c r="E20" s="64" t="e">
        <f>#REF!</f>
        <v>#REF!</v>
      </c>
      <c r="F20" s="65" t="e">
        <f>#REF!</f>
        <v>#REF!</v>
      </c>
      <c r="G20" s="65" t="e">
        <f>#REF!</f>
        <v>#REF!</v>
      </c>
      <c r="H20" s="66" t="e">
        <f>#REF!</f>
        <v>#REF!</v>
      </c>
      <c r="I20" s="67" t="e">
        <f>#REF!</f>
        <v>#REF!</v>
      </c>
      <c r="J20" s="68" t="e">
        <f>#REF!</f>
        <v>#REF!</v>
      </c>
      <c r="K20" s="72" t="e">
        <f>#REF!</f>
        <v>#REF!</v>
      </c>
      <c r="L20" s="73" t="e">
        <f>#REF!</f>
        <v>#REF!</v>
      </c>
      <c r="M20" s="72" t="e">
        <f>#REF!</f>
        <v>#REF!</v>
      </c>
      <c r="N20" s="57" t="e">
        <f>#REF!</f>
        <v>#REF!</v>
      </c>
    </row>
    <row r="21" spans="1:14" ht="20.45" customHeight="1">
      <c r="A21" s="57" t="e">
        <f>#REF!</f>
        <v>#REF!</v>
      </c>
      <c r="B21" s="57" t="e">
        <f>#REF!</f>
        <v>#REF!</v>
      </c>
      <c r="C21" s="79" t="e">
        <f>#REF!</f>
        <v>#REF!</v>
      </c>
      <c r="D21" s="64" t="e">
        <f>#REF!</f>
        <v>#REF!</v>
      </c>
      <c r="E21" s="64" t="e">
        <f>#REF!</f>
        <v>#REF!</v>
      </c>
      <c r="F21" s="65" t="e">
        <f>#REF!</f>
        <v>#REF!</v>
      </c>
      <c r="G21" s="65" t="e">
        <f>#REF!</f>
        <v>#REF!</v>
      </c>
      <c r="H21" s="66" t="e">
        <f>#REF!</f>
        <v>#REF!</v>
      </c>
      <c r="I21" s="67" t="e">
        <f>#REF!</f>
        <v>#REF!</v>
      </c>
      <c r="J21" s="68" t="e">
        <f>#REF!</f>
        <v>#REF!</v>
      </c>
      <c r="K21" s="72" t="e">
        <f>#REF!</f>
        <v>#REF!</v>
      </c>
      <c r="L21" s="73" t="e">
        <f>#REF!</f>
        <v>#REF!</v>
      </c>
      <c r="M21" s="72" t="e">
        <f>#REF!</f>
        <v>#REF!</v>
      </c>
      <c r="N21" s="57" t="e">
        <f>#REF!</f>
        <v>#REF!</v>
      </c>
    </row>
    <row r="22" spans="1:14" ht="20.45" customHeight="1">
      <c r="A22" s="57" t="e">
        <f>#REF!</f>
        <v>#REF!</v>
      </c>
      <c r="B22" s="57" t="e">
        <f>#REF!</f>
        <v>#REF!</v>
      </c>
      <c r="C22" s="79" t="e">
        <f>#REF!</f>
        <v>#REF!</v>
      </c>
      <c r="D22" s="64" t="e">
        <f>#REF!</f>
        <v>#REF!</v>
      </c>
      <c r="E22" s="64" t="e">
        <f>#REF!</f>
        <v>#REF!</v>
      </c>
      <c r="F22" s="65" t="e">
        <f>#REF!</f>
        <v>#REF!</v>
      </c>
      <c r="G22" s="65" t="e">
        <f>#REF!</f>
        <v>#REF!</v>
      </c>
      <c r="H22" s="66" t="e">
        <f>#REF!</f>
        <v>#REF!</v>
      </c>
      <c r="I22" s="67" t="e">
        <f>#REF!</f>
        <v>#REF!</v>
      </c>
      <c r="J22" s="68" t="e">
        <f>#REF!</f>
        <v>#REF!</v>
      </c>
      <c r="K22" s="72" t="e">
        <f>#REF!</f>
        <v>#REF!</v>
      </c>
      <c r="L22" s="73" t="e">
        <f>#REF!</f>
        <v>#REF!</v>
      </c>
      <c r="M22" s="72" t="e">
        <f>#REF!</f>
        <v>#REF!</v>
      </c>
      <c r="N22" s="57" t="e">
        <f>#REF!</f>
        <v>#REF!</v>
      </c>
    </row>
    <row r="23" spans="1:14" ht="20.45" customHeight="1">
      <c r="A23" s="57" t="e">
        <f>#REF!</f>
        <v>#REF!</v>
      </c>
      <c r="B23" s="57" t="e">
        <f>#REF!</f>
        <v>#REF!</v>
      </c>
      <c r="C23" s="79" t="e">
        <f>#REF!</f>
        <v>#REF!</v>
      </c>
      <c r="D23" s="64" t="e">
        <f>#REF!</f>
        <v>#REF!</v>
      </c>
      <c r="E23" s="64" t="e">
        <f>#REF!</f>
        <v>#REF!</v>
      </c>
      <c r="F23" s="65" t="e">
        <f>#REF!</f>
        <v>#REF!</v>
      </c>
      <c r="G23" s="65" t="e">
        <f>#REF!</f>
        <v>#REF!</v>
      </c>
      <c r="H23" s="66" t="e">
        <f>#REF!</f>
        <v>#REF!</v>
      </c>
      <c r="I23" s="67" t="e">
        <f>#REF!</f>
        <v>#REF!</v>
      </c>
      <c r="J23" s="68" t="e">
        <f>#REF!</f>
        <v>#REF!</v>
      </c>
      <c r="K23" s="72" t="e">
        <f>#REF!</f>
        <v>#REF!</v>
      </c>
      <c r="L23" s="73" t="e">
        <f>#REF!</f>
        <v>#REF!</v>
      </c>
      <c r="M23" s="72" t="e">
        <f>#REF!</f>
        <v>#REF!</v>
      </c>
      <c r="N23" s="57" t="e">
        <f>#REF!</f>
        <v>#REF!</v>
      </c>
    </row>
    <row r="24" spans="1:14" ht="20.45" customHeight="1">
      <c r="A24" s="57" t="e">
        <f>#REF!</f>
        <v>#REF!</v>
      </c>
      <c r="B24" s="57" t="e">
        <f>#REF!</f>
        <v>#REF!</v>
      </c>
      <c r="C24" s="79" t="e">
        <f>#REF!</f>
        <v>#REF!</v>
      </c>
      <c r="D24" s="64" t="e">
        <f>#REF!</f>
        <v>#REF!</v>
      </c>
      <c r="E24" s="64" t="e">
        <f>#REF!</f>
        <v>#REF!</v>
      </c>
      <c r="F24" s="65" t="e">
        <f>#REF!</f>
        <v>#REF!</v>
      </c>
      <c r="G24" s="65" t="e">
        <f>#REF!</f>
        <v>#REF!</v>
      </c>
      <c r="H24" s="66" t="e">
        <f>#REF!</f>
        <v>#REF!</v>
      </c>
      <c r="I24" s="67" t="e">
        <f>#REF!</f>
        <v>#REF!</v>
      </c>
      <c r="J24" s="68" t="e">
        <f>#REF!</f>
        <v>#REF!</v>
      </c>
      <c r="K24" s="72" t="e">
        <f>#REF!</f>
        <v>#REF!</v>
      </c>
      <c r="L24" s="73" t="e">
        <f>#REF!</f>
        <v>#REF!</v>
      </c>
      <c r="M24" s="72" t="e">
        <f>#REF!</f>
        <v>#REF!</v>
      </c>
      <c r="N24" s="57" t="e">
        <f>#REF!</f>
        <v>#REF!</v>
      </c>
    </row>
    <row r="25" spans="1:14" ht="20.45" customHeight="1">
      <c r="A25" s="57" t="e">
        <f>#REF!</f>
        <v>#REF!</v>
      </c>
      <c r="B25" s="57" t="e">
        <f>#REF!</f>
        <v>#REF!</v>
      </c>
      <c r="C25" s="79" t="e">
        <f>#REF!</f>
        <v>#REF!</v>
      </c>
      <c r="D25" s="64" t="e">
        <f>#REF!</f>
        <v>#REF!</v>
      </c>
      <c r="E25" s="64" t="e">
        <f>#REF!</f>
        <v>#REF!</v>
      </c>
      <c r="F25" s="65" t="e">
        <f>#REF!</f>
        <v>#REF!</v>
      </c>
      <c r="G25" s="65" t="e">
        <f>#REF!</f>
        <v>#REF!</v>
      </c>
      <c r="H25" s="66" t="e">
        <f>#REF!</f>
        <v>#REF!</v>
      </c>
      <c r="I25" s="67" t="e">
        <f>#REF!</f>
        <v>#REF!</v>
      </c>
      <c r="J25" s="68" t="e">
        <f>#REF!</f>
        <v>#REF!</v>
      </c>
      <c r="K25" s="72" t="e">
        <f>#REF!</f>
        <v>#REF!</v>
      </c>
      <c r="L25" s="73" t="e">
        <f>#REF!</f>
        <v>#REF!</v>
      </c>
      <c r="M25" s="72" t="e">
        <f>#REF!</f>
        <v>#REF!</v>
      </c>
      <c r="N25" s="57" t="e">
        <f>#REF!</f>
        <v>#REF!</v>
      </c>
    </row>
    <row r="26" spans="1:14" ht="20.45" customHeight="1">
      <c r="A26" s="57" t="e">
        <f>#REF!</f>
        <v>#REF!</v>
      </c>
      <c r="B26" s="57" t="e">
        <f>#REF!</f>
        <v>#REF!</v>
      </c>
      <c r="C26" s="79" t="e">
        <f>#REF!</f>
        <v>#REF!</v>
      </c>
      <c r="D26" s="64" t="e">
        <f>#REF!</f>
        <v>#REF!</v>
      </c>
      <c r="E26" s="64" t="e">
        <f>#REF!</f>
        <v>#REF!</v>
      </c>
      <c r="F26" s="65" t="e">
        <f>#REF!</f>
        <v>#REF!</v>
      </c>
      <c r="G26" s="65" t="e">
        <f>#REF!</f>
        <v>#REF!</v>
      </c>
      <c r="H26" s="66" t="e">
        <f>#REF!</f>
        <v>#REF!</v>
      </c>
      <c r="I26" s="67" t="e">
        <f>#REF!</f>
        <v>#REF!</v>
      </c>
      <c r="J26" s="68" t="e">
        <f>#REF!</f>
        <v>#REF!</v>
      </c>
      <c r="K26" s="72" t="e">
        <f>#REF!</f>
        <v>#REF!</v>
      </c>
      <c r="L26" s="73" t="e">
        <f>#REF!</f>
        <v>#REF!</v>
      </c>
      <c r="M26" s="72" t="e">
        <f>#REF!</f>
        <v>#REF!</v>
      </c>
      <c r="N26" s="57" t="e">
        <f>#REF!</f>
        <v>#REF!</v>
      </c>
    </row>
    <row r="27" spans="1:14" ht="20.45" customHeight="1">
      <c r="A27" s="57" t="e">
        <f>#REF!</f>
        <v>#REF!</v>
      </c>
      <c r="B27" s="57" t="e">
        <f>#REF!</f>
        <v>#REF!</v>
      </c>
      <c r="C27" s="79" t="e">
        <f>#REF!</f>
        <v>#REF!</v>
      </c>
      <c r="D27" s="64" t="e">
        <f>#REF!</f>
        <v>#REF!</v>
      </c>
      <c r="E27" s="64" t="e">
        <f>#REF!</f>
        <v>#REF!</v>
      </c>
      <c r="F27" s="65" t="e">
        <f>#REF!</f>
        <v>#REF!</v>
      </c>
      <c r="G27" s="65" t="e">
        <f>#REF!</f>
        <v>#REF!</v>
      </c>
      <c r="H27" s="66" t="e">
        <f>#REF!</f>
        <v>#REF!</v>
      </c>
      <c r="I27" s="67" t="e">
        <f>#REF!</f>
        <v>#REF!</v>
      </c>
      <c r="J27" s="68" t="e">
        <f>#REF!</f>
        <v>#REF!</v>
      </c>
      <c r="K27" s="72" t="e">
        <f>#REF!</f>
        <v>#REF!</v>
      </c>
      <c r="L27" s="73" t="e">
        <f>#REF!</f>
        <v>#REF!</v>
      </c>
      <c r="M27" s="72" t="e">
        <f>#REF!</f>
        <v>#REF!</v>
      </c>
      <c r="N27" s="57" t="e">
        <f>#REF!</f>
        <v>#REF!</v>
      </c>
    </row>
    <row r="28" spans="1:14" ht="20.45" customHeight="1">
      <c r="A28" s="57" t="e">
        <f>#REF!</f>
        <v>#REF!</v>
      </c>
      <c r="B28" s="57" t="e">
        <f>#REF!</f>
        <v>#REF!</v>
      </c>
      <c r="C28" s="79" t="e">
        <f>#REF!</f>
        <v>#REF!</v>
      </c>
      <c r="D28" s="64" t="e">
        <f>#REF!</f>
        <v>#REF!</v>
      </c>
      <c r="E28" s="64" t="e">
        <f>#REF!</f>
        <v>#REF!</v>
      </c>
      <c r="F28" s="65" t="e">
        <f>#REF!</f>
        <v>#REF!</v>
      </c>
      <c r="G28" s="65" t="e">
        <f>#REF!</f>
        <v>#REF!</v>
      </c>
      <c r="H28" s="66" t="e">
        <f>#REF!</f>
        <v>#REF!</v>
      </c>
      <c r="I28" s="67" t="e">
        <f>#REF!</f>
        <v>#REF!</v>
      </c>
      <c r="J28" s="68" t="e">
        <f>#REF!</f>
        <v>#REF!</v>
      </c>
      <c r="K28" s="72" t="e">
        <f>#REF!</f>
        <v>#REF!</v>
      </c>
      <c r="L28" s="73" t="e">
        <f>#REF!</f>
        <v>#REF!</v>
      </c>
      <c r="M28" s="72" t="e">
        <f>#REF!</f>
        <v>#REF!</v>
      </c>
      <c r="N28" s="57" t="e">
        <f>#REF!</f>
        <v>#REF!</v>
      </c>
    </row>
    <row r="29" spans="1:14" ht="20.45" customHeight="1">
      <c r="A29" s="57" t="e">
        <f>#REF!</f>
        <v>#REF!</v>
      </c>
      <c r="B29" s="57" t="e">
        <f>#REF!</f>
        <v>#REF!</v>
      </c>
      <c r="C29" s="79" t="e">
        <f>#REF!</f>
        <v>#REF!</v>
      </c>
      <c r="D29" s="64" t="e">
        <f>#REF!</f>
        <v>#REF!</v>
      </c>
      <c r="E29" s="64" t="e">
        <f>#REF!</f>
        <v>#REF!</v>
      </c>
      <c r="F29" s="65" t="e">
        <f>#REF!</f>
        <v>#REF!</v>
      </c>
      <c r="G29" s="65" t="e">
        <f>#REF!</f>
        <v>#REF!</v>
      </c>
      <c r="H29" s="66" t="e">
        <f>#REF!</f>
        <v>#REF!</v>
      </c>
      <c r="I29" s="67" t="e">
        <f>#REF!</f>
        <v>#REF!</v>
      </c>
      <c r="J29" s="68" t="e">
        <f>#REF!</f>
        <v>#REF!</v>
      </c>
      <c r="K29" s="72" t="e">
        <f>#REF!</f>
        <v>#REF!</v>
      </c>
      <c r="L29" s="73" t="e">
        <f>#REF!</f>
        <v>#REF!</v>
      </c>
      <c r="M29" s="72" t="e">
        <f>#REF!</f>
        <v>#REF!</v>
      </c>
      <c r="N29" s="12" t="e">
        <f>#REF!</f>
        <v>#REF!</v>
      </c>
    </row>
    <row r="30" spans="1:14" ht="20.45" customHeight="1">
      <c r="A30" s="57" t="e">
        <f>#REF!</f>
        <v>#REF!</v>
      </c>
      <c r="B30" s="57" t="e">
        <f>#REF!</f>
        <v>#REF!</v>
      </c>
      <c r="C30" s="79" t="e">
        <f>#REF!</f>
        <v>#REF!</v>
      </c>
      <c r="D30" s="64" t="e">
        <f>#REF!</f>
        <v>#REF!</v>
      </c>
      <c r="E30" s="64" t="e">
        <f>#REF!</f>
        <v>#REF!</v>
      </c>
      <c r="F30" s="65" t="e">
        <f>#REF!</f>
        <v>#REF!</v>
      </c>
      <c r="G30" s="65" t="e">
        <f>#REF!</f>
        <v>#REF!</v>
      </c>
      <c r="H30" s="66" t="e">
        <f>#REF!</f>
        <v>#REF!</v>
      </c>
      <c r="I30" s="67" t="e">
        <f>#REF!</f>
        <v>#REF!</v>
      </c>
      <c r="J30" s="68" t="e">
        <f>#REF!</f>
        <v>#REF!</v>
      </c>
      <c r="K30" s="72" t="e">
        <f>#REF!</f>
        <v>#REF!</v>
      </c>
      <c r="L30" s="73" t="e">
        <f>#REF!</f>
        <v>#REF!</v>
      </c>
      <c r="M30" s="72" t="e">
        <f>#REF!</f>
        <v>#REF!</v>
      </c>
      <c r="N30" s="57" t="e">
        <f>#REF!</f>
        <v>#REF!</v>
      </c>
    </row>
    <row r="31" spans="1:14" ht="20.45" customHeight="1">
      <c r="A31" s="57" t="e">
        <f>#REF!</f>
        <v>#REF!</v>
      </c>
      <c r="B31" s="57" t="e">
        <f>#REF!</f>
        <v>#REF!</v>
      </c>
      <c r="C31" s="79" t="e">
        <f>#REF!</f>
        <v>#REF!</v>
      </c>
      <c r="D31" s="64" t="e">
        <f>#REF!</f>
        <v>#REF!</v>
      </c>
      <c r="E31" s="64" t="e">
        <f>#REF!</f>
        <v>#REF!</v>
      </c>
      <c r="F31" s="65" t="e">
        <f>#REF!</f>
        <v>#REF!</v>
      </c>
      <c r="G31" s="65" t="e">
        <f>#REF!</f>
        <v>#REF!</v>
      </c>
      <c r="H31" s="66" t="e">
        <f>#REF!</f>
        <v>#REF!</v>
      </c>
      <c r="I31" s="67" t="e">
        <f>#REF!</f>
        <v>#REF!</v>
      </c>
      <c r="J31" s="68" t="e">
        <f>#REF!</f>
        <v>#REF!</v>
      </c>
      <c r="K31" s="72" t="e">
        <f>#REF!</f>
        <v>#REF!</v>
      </c>
      <c r="L31" s="73" t="e">
        <f>#REF!</f>
        <v>#REF!</v>
      </c>
      <c r="M31" s="72" t="e">
        <f>#REF!</f>
        <v>#REF!</v>
      </c>
      <c r="N31" s="57" t="e">
        <f>#REF!</f>
        <v>#REF!</v>
      </c>
    </row>
    <row r="32" spans="1:14" ht="20.45" customHeight="1">
      <c r="A32" s="57" t="e">
        <f>#REF!</f>
        <v>#REF!</v>
      </c>
      <c r="B32" s="57" t="e">
        <f>#REF!</f>
        <v>#REF!</v>
      </c>
      <c r="C32" s="79" t="e">
        <f>#REF!</f>
        <v>#REF!</v>
      </c>
      <c r="D32" s="64" t="e">
        <f>#REF!</f>
        <v>#REF!</v>
      </c>
      <c r="E32" s="64" t="e">
        <f>#REF!</f>
        <v>#REF!</v>
      </c>
      <c r="F32" s="65" t="e">
        <f>#REF!</f>
        <v>#REF!</v>
      </c>
      <c r="G32" s="65" t="e">
        <f>#REF!</f>
        <v>#REF!</v>
      </c>
      <c r="H32" s="66" t="e">
        <f>#REF!</f>
        <v>#REF!</v>
      </c>
      <c r="I32" s="67" t="e">
        <f>#REF!</f>
        <v>#REF!</v>
      </c>
      <c r="J32" s="68" t="e">
        <f>#REF!</f>
        <v>#REF!</v>
      </c>
      <c r="K32" s="72" t="e">
        <f>#REF!</f>
        <v>#REF!</v>
      </c>
      <c r="L32" s="73" t="e">
        <f>#REF!</f>
        <v>#REF!</v>
      </c>
      <c r="M32" s="72" t="e">
        <f>#REF!</f>
        <v>#REF!</v>
      </c>
      <c r="N32" s="57" t="e">
        <f>#REF!</f>
        <v>#REF!</v>
      </c>
    </row>
    <row r="33" spans="1:14" ht="20.45" customHeight="1">
      <c r="A33" s="57" t="e">
        <f>#REF!</f>
        <v>#REF!</v>
      </c>
      <c r="B33" s="57" t="e">
        <f>#REF!</f>
        <v>#REF!</v>
      </c>
      <c r="C33" s="79" t="e">
        <f>#REF!</f>
        <v>#REF!</v>
      </c>
      <c r="D33" s="64" t="e">
        <f>#REF!</f>
        <v>#REF!</v>
      </c>
      <c r="E33" s="64" t="e">
        <f>#REF!</f>
        <v>#REF!</v>
      </c>
      <c r="F33" s="65" t="e">
        <f>#REF!</f>
        <v>#REF!</v>
      </c>
      <c r="G33" s="65" t="e">
        <f>#REF!</f>
        <v>#REF!</v>
      </c>
      <c r="H33" s="66" t="e">
        <f>#REF!</f>
        <v>#REF!</v>
      </c>
      <c r="I33" s="67" t="e">
        <f>#REF!</f>
        <v>#REF!</v>
      </c>
      <c r="J33" s="68" t="e">
        <f>#REF!</f>
        <v>#REF!</v>
      </c>
      <c r="K33" s="72" t="e">
        <f>#REF!</f>
        <v>#REF!</v>
      </c>
      <c r="L33" s="73" t="e">
        <f>#REF!</f>
        <v>#REF!</v>
      </c>
      <c r="M33" s="72" t="e">
        <f>#REF!</f>
        <v>#REF!</v>
      </c>
      <c r="N33" s="57" t="e">
        <f>#REF!</f>
        <v>#REF!</v>
      </c>
    </row>
    <row r="34" spans="1:14" ht="20.45" customHeight="1">
      <c r="A34" s="57" t="e">
        <f>#REF!</f>
        <v>#REF!</v>
      </c>
      <c r="B34" s="57" t="e">
        <f>#REF!</f>
        <v>#REF!</v>
      </c>
      <c r="C34" s="79" t="e">
        <f>#REF!</f>
        <v>#REF!</v>
      </c>
      <c r="D34" s="64" t="e">
        <f>#REF!</f>
        <v>#REF!</v>
      </c>
      <c r="E34" s="64" t="e">
        <f>#REF!</f>
        <v>#REF!</v>
      </c>
      <c r="F34" s="65" t="e">
        <f>#REF!</f>
        <v>#REF!</v>
      </c>
      <c r="G34" s="65" t="e">
        <f>#REF!</f>
        <v>#REF!</v>
      </c>
      <c r="H34" s="66" t="e">
        <f>#REF!</f>
        <v>#REF!</v>
      </c>
      <c r="I34" s="67" t="e">
        <f>#REF!</f>
        <v>#REF!</v>
      </c>
      <c r="J34" s="68" t="e">
        <f>#REF!</f>
        <v>#REF!</v>
      </c>
      <c r="K34" s="72" t="e">
        <f>#REF!</f>
        <v>#REF!</v>
      </c>
      <c r="L34" s="73" t="e">
        <f>#REF!</f>
        <v>#REF!</v>
      </c>
      <c r="M34" s="72" t="e">
        <f>#REF!</f>
        <v>#REF!</v>
      </c>
      <c r="N34" s="57" t="e">
        <f>#REF!</f>
        <v>#REF!</v>
      </c>
    </row>
    <row r="35" spans="1:14" ht="20.45" customHeight="1">
      <c r="A35" s="57" t="e">
        <f>#REF!</f>
        <v>#REF!</v>
      </c>
      <c r="B35" s="57" t="e">
        <f>#REF!</f>
        <v>#REF!</v>
      </c>
      <c r="C35" s="79" t="e">
        <f>#REF!</f>
        <v>#REF!</v>
      </c>
      <c r="D35" s="64" t="e">
        <f>#REF!</f>
        <v>#REF!</v>
      </c>
      <c r="E35" s="64" t="e">
        <f>#REF!</f>
        <v>#REF!</v>
      </c>
      <c r="F35" s="65" t="e">
        <f>#REF!</f>
        <v>#REF!</v>
      </c>
      <c r="G35" s="65" t="e">
        <f>#REF!</f>
        <v>#REF!</v>
      </c>
      <c r="H35" s="66" t="e">
        <f>#REF!</f>
        <v>#REF!</v>
      </c>
      <c r="I35" s="67" t="e">
        <f>#REF!</f>
        <v>#REF!</v>
      </c>
      <c r="J35" s="68" t="e">
        <f>#REF!</f>
        <v>#REF!</v>
      </c>
      <c r="K35" s="72" t="e">
        <f>#REF!</f>
        <v>#REF!</v>
      </c>
      <c r="L35" s="73" t="e">
        <f>#REF!</f>
        <v>#REF!</v>
      </c>
      <c r="M35" s="72" t="e">
        <f>#REF!</f>
        <v>#REF!</v>
      </c>
      <c r="N35" s="57" t="e">
        <f>#REF!</f>
        <v>#REF!</v>
      </c>
    </row>
    <row r="36" spans="1:14" ht="20.45" customHeight="1">
      <c r="A36" s="57" t="e">
        <f>#REF!</f>
        <v>#REF!</v>
      </c>
      <c r="B36" s="57" t="e">
        <f>#REF!</f>
        <v>#REF!</v>
      </c>
      <c r="C36" s="79" t="e">
        <f>#REF!</f>
        <v>#REF!</v>
      </c>
      <c r="D36" s="64" t="e">
        <f>#REF!</f>
        <v>#REF!</v>
      </c>
      <c r="E36" s="64" t="e">
        <f>#REF!</f>
        <v>#REF!</v>
      </c>
      <c r="F36" s="65" t="e">
        <f>#REF!</f>
        <v>#REF!</v>
      </c>
      <c r="G36" s="65" t="e">
        <f>#REF!</f>
        <v>#REF!</v>
      </c>
      <c r="H36" s="66" t="e">
        <f>#REF!</f>
        <v>#REF!</v>
      </c>
      <c r="I36" s="67" t="e">
        <f>#REF!</f>
        <v>#REF!</v>
      </c>
      <c r="J36" s="68" t="e">
        <f>#REF!</f>
        <v>#REF!</v>
      </c>
      <c r="K36" s="72" t="e">
        <f>#REF!</f>
        <v>#REF!</v>
      </c>
      <c r="L36" s="73" t="e">
        <f>#REF!</f>
        <v>#REF!</v>
      </c>
      <c r="M36" s="72" t="e">
        <f>#REF!</f>
        <v>#REF!</v>
      </c>
      <c r="N36" s="57" t="e">
        <f>#REF!</f>
        <v>#REF!</v>
      </c>
    </row>
    <row r="37" spans="1:14" ht="20.45" customHeight="1">
      <c r="A37" s="57" t="e">
        <f>#REF!</f>
        <v>#REF!</v>
      </c>
      <c r="B37" s="57" t="e">
        <f>#REF!</f>
        <v>#REF!</v>
      </c>
      <c r="C37" s="79" t="e">
        <f>#REF!</f>
        <v>#REF!</v>
      </c>
      <c r="D37" s="64" t="e">
        <f>#REF!</f>
        <v>#REF!</v>
      </c>
      <c r="E37" s="64" t="e">
        <f>#REF!</f>
        <v>#REF!</v>
      </c>
      <c r="F37" s="65" t="e">
        <f>#REF!</f>
        <v>#REF!</v>
      </c>
      <c r="G37" s="65" t="e">
        <f>#REF!</f>
        <v>#REF!</v>
      </c>
      <c r="H37" s="66" t="e">
        <f>#REF!</f>
        <v>#REF!</v>
      </c>
      <c r="I37" s="67" t="e">
        <f>#REF!</f>
        <v>#REF!</v>
      </c>
      <c r="J37" s="68" t="e">
        <f>#REF!</f>
        <v>#REF!</v>
      </c>
      <c r="K37" s="72" t="e">
        <f>#REF!</f>
        <v>#REF!</v>
      </c>
      <c r="L37" s="73" t="e">
        <f>#REF!</f>
        <v>#REF!</v>
      </c>
      <c r="M37" s="72" t="e">
        <f>#REF!</f>
        <v>#REF!</v>
      </c>
      <c r="N37" s="57" t="e">
        <f>#REF!</f>
        <v>#REF!</v>
      </c>
    </row>
    <row r="38" spans="1:14" ht="20.45" customHeight="1">
      <c r="A38" s="57" t="e">
        <f>#REF!</f>
        <v>#REF!</v>
      </c>
      <c r="B38" s="57" t="e">
        <f>#REF!</f>
        <v>#REF!</v>
      </c>
      <c r="C38" s="78" t="e">
        <f>#REF!</f>
        <v>#REF!</v>
      </c>
      <c r="D38" s="58" t="e">
        <f>#REF!</f>
        <v>#REF!</v>
      </c>
      <c r="E38" s="58" t="e">
        <f>#REF!</f>
        <v>#REF!</v>
      </c>
      <c r="F38" s="61" t="e">
        <f>#REF!</f>
        <v>#REF!</v>
      </c>
      <c r="G38" s="61" t="e">
        <f>#REF!</f>
        <v>#REF!</v>
      </c>
      <c r="H38" s="70" t="e">
        <f>#REF!</f>
        <v>#REF!</v>
      </c>
      <c r="I38" s="61" t="e">
        <f>#REF!</f>
        <v>#REF!</v>
      </c>
      <c r="J38" s="57" t="e">
        <f>#REF!</f>
        <v>#REF!</v>
      </c>
      <c r="K38" s="71" t="e">
        <f>#REF!</f>
        <v>#REF!</v>
      </c>
      <c r="L38" s="74" t="e">
        <f>#REF!</f>
        <v>#REF!</v>
      </c>
      <c r="M38" s="71" t="e">
        <f>#REF!</f>
        <v>#REF!</v>
      </c>
      <c r="N38" s="57" t="e">
        <f>#REF!</f>
        <v>#REF!</v>
      </c>
    </row>
    <row r="39" spans="1:14" ht="20.45" customHeight="1">
      <c r="A39" s="57" t="e">
        <f>#REF!</f>
        <v>#REF!</v>
      </c>
      <c r="B39" s="57" t="e">
        <f>#REF!</f>
        <v>#REF!</v>
      </c>
      <c r="C39" s="78" t="e">
        <f>#REF!</f>
        <v>#REF!</v>
      </c>
      <c r="D39" s="58" t="e">
        <f>#REF!</f>
        <v>#REF!</v>
      </c>
      <c r="E39" s="58" t="e">
        <f>#REF!</f>
        <v>#REF!</v>
      </c>
      <c r="F39" s="61" t="e">
        <f>#REF!</f>
        <v>#REF!</v>
      </c>
      <c r="G39" s="61" t="e">
        <f>#REF!</f>
        <v>#REF!</v>
      </c>
      <c r="H39" s="70" t="e">
        <f>#REF!</f>
        <v>#REF!</v>
      </c>
      <c r="I39" s="61" t="e">
        <f>#REF!</f>
        <v>#REF!</v>
      </c>
      <c r="J39" s="57" t="e">
        <f>#REF!</f>
        <v>#REF!</v>
      </c>
      <c r="K39" s="71" t="e">
        <f>#REF!</f>
        <v>#REF!</v>
      </c>
      <c r="L39" s="74" t="e">
        <f>#REF!</f>
        <v>#REF!</v>
      </c>
      <c r="M39" s="71" t="e">
        <f>#REF!</f>
        <v>#REF!</v>
      </c>
      <c r="N39" s="57" t="e">
        <f>#REF!</f>
        <v>#REF!</v>
      </c>
    </row>
    <row r="40" spans="1:14" ht="20.45" customHeight="1">
      <c r="A40" s="57" t="e">
        <f>#REF!</f>
        <v>#REF!</v>
      </c>
      <c r="B40" s="57" t="e">
        <f>#REF!</f>
        <v>#REF!</v>
      </c>
      <c r="C40" s="78" t="e">
        <f>#REF!</f>
        <v>#REF!</v>
      </c>
      <c r="D40" s="58" t="e">
        <f>#REF!</f>
        <v>#REF!</v>
      </c>
      <c r="E40" s="58" t="e">
        <f>#REF!</f>
        <v>#REF!</v>
      </c>
      <c r="F40" s="61" t="e">
        <f>#REF!</f>
        <v>#REF!</v>
      </c>
      <c r="G40" s="61" t="e">
        <f>#REF!</f>
        <v>#REF!</v>
      </c>
      <c r="H40" s="70" t="e">
        <f>#REF!</f>
        <v>#REF!</v>
      </c>
      <c r="I40" s="61" t="e">
        <f>#REF!</f>
        <v>#REF!</v>
      </c>
      <c r="J40" s="48" t="e">
        <f>#REF!</f>
        <v>#REF!</v>
      </c>
      <c r="K40" s="71" t="e">
        <f>#REF!</f>
        <v>#REF!</v>
      </c>
      <c r="L40" s="74" t="e">
        <f>#REF!</f>
        <v>#REF!</v>
      </c>
      <c r="M40" s="71" t="e">
        <f>#REF!</f>
        <v>#REF!</v>
      </c>
      <c r="N40" s="48" t="e">
        <f>#REF!</f>
        <v>#REF!</v>
      </c>
    </row>
    <row r="41" spans="1:14" s="9" customFormat="1" ht="20.45" customHeight="1">
      <c r="A41" s="57" t="e">
        <f>#REF!</f>
        <v>#REF!</v>
      </c>
      <c r="B41" s="57" t="e">
        <f>#REF!</f>
        <v>#REF!</v>
      </c>
      <c r="C41" s="78" t="e">
        <f>#REF!</f>
        <v>#REF!</v>
      </c>
      <c r="D41" s="58" t="e">
        <f>#REF!</f>
        <v>#REF!</v>
      </c>
      <c r="E41" s="58" t="e">
        <f>#REF!</f>
        <v>#REF!</v>
      </c>
      <c r="F41" s="61" t="e">
        <f>#REF!</f>
        <v>#REF!</v>
      </c>
      <c r="G41" s="61" t="e">
        <f>#REF!</f>
        <v>#REF!</v>
      </c>
      <c r="H41" s="70" t="e">
        <f>#REF!</f>
        <v>#REF!</v>
      </c>
      <c r="I41" s="61" t="e">
        <f>#REF!</f>
        <v>#REF!</v>
      </c>
      <c r="J41" s="48" t="e">
        <f>#REF!</f>
        <v>#REF!</v>
      </c>
      <c r="K41" s="71" t="e">
        <f>#REF!</f>
        <v>#REF!</v>
      </c>
      <c r="L41" s="74" t="e">
        <f>#REF!</f>
        <v>#REF!</v>
      </c>
      <c r="M41" s="71" t="e">
        <f>#REF!</f>
        <v>#REF!</v>
      </c>
      <c r="N41" s="48" t="e">
        <f>#REF!</f>
        <v>#REF!</v>
      </c>
    </row>
    <row r="42" spans="1:14" s="9" customFormat="1" ht="20.45" customHeight="1">
      <c r="A42" s="57" t="e">
        <f>#REF!</f>
        <v>#REF!</v>
      </c>
      <c r="B42" s="57" t="e">
        <f>#REF!</f>
        <v>#REF!</v>
      </c>
      <c r="C42" s="78" t="e">
        <f>#REF!</f>
        <v>#REF!</v>
      </c>
      <c r="D42" s="58" t="e">
        <f>#REF!</f>
        <v>#REF!</v>
      </c>
      <c r="E42" s="58" t="e">
        <f>#REF!</f>
        <v>#REF!</v>
      </c>
      <c r="F42" s="61" t="e">
        <f>#REF!</f>
        <v>#REF!</v>
      </c>
      <c r="G42" s="61" t="e">
        <f>#REF!</f>
        <v>#REF!</v>
      </c>
      <c r="H42" s="70" t="e">
        <f>#REF!</f>
        <v>#REF!</v>
      </c>
      <c r="I42" s="61" t="e">
        <f>#REF!</f>
        <v>#REF!</v>
      </c>
      <c r="J42" s="48" t="e">
        <f>#REF!</f>
        <v>#REF!</v>
      </c>
      <c r="K42" s="71" t="e">
        <f>#REF!</f>
        <v>#REF!</v>
      </c>
      <c r="L42" s="74" t="e">
        <f>#REF!</f>
        <v>#REF!</v>
      </c>
      <c r="M42" s="71" t="e">
        <f>#REF!</f>
        <v>#REF!</v>
      </c>
      <c r="N42" s="48" t="e">
        <f>#REF!</f>
        <v>#REF!</v>
      </c>
    </row>
    <row r="43" spans="1:14" s="9" customFormat="1" ht="20.45" customHeight="1">
      <c r="A43" s="57" t="e">
        <f>#REF!</f>
        <v>#REF!</v>
      </c>
      <c r="B43" s="57" t="e">
        <f>#REF!</f>
        <v>#REF!</v>
      </c>
      <c r="C43" s="78" t="e">
        <f>#REF!</f>
        <v>#REF!</v>
      </c>
      <c r="D43" s="58" t="e">
        <f>#REF!</f>
        <v>#REF!</v>
      </c>
      <c r="E43" s="58" t="e">
        <f>#REF!</f>
        <v>#REF!</v>
      </c>
      <c r="F43" s="61" t="e">
        <f>#REF!</f>
        <v>#REF!</v>
      </c>
      <c r="G43" s="61" t="e">
        <f>#REF!</f>
        <v>#REF!</v>
      </c>
      <c r="H43" s="70" t="e">
        <f>#REF!</f>
        <v>#REF!</v>
      </c>
      <c r="I43" s="61" t="e">
        <f>#REF!</f>
        <v>#REF!</v>
      </c>
      <c r="J43" s="48" t="e">
        <f>#REF!</f>
        <v>#REF!</v>
      </c>
      <c r="K43" s="71" t="e">
        <f>#REF!</f>
        <v>#REF!</v>
      </c>
      <c r="L43" s="74" t="e">
        <f>#REF!</f>
        <v>#REF!</v>
      </c>
      <c r="M43" s="71" t="e">
        <f>#REF!</f>
        <v>#REF!</v>
      </c>
      <c r="N43" s="48" t="e">
        <f>#REF!</f>
        <v>#REF!</v>
      </c>
    </row>
    <row r="44" spans="1:14" s="9" customFormat="1" ht="20.45" customHeight="1">
      <c r="A44" s="57" t="e">
        <f>#REF!</f>
        <v>#REF!</v>
      </c>
      <c r="B44" s="57" t="e">
        <f>#REF!</f>
        <v>#REF!</v>
      </c>
      <c r="C44" s="78" t="e">
        <f>#REF!</f>
        <v>#REF!</v>
      </c>
      <c r="D44" s="58" t="e">
        <f>#REF!</f>
        <v>#REF!</v>
      </c>
      <c r="E44" s="58" t="e">
        <f>#REF!</f>
        <v>#REF!</v>
      </c>
      <c r="F44" s="61" t="e">
        <f>#REF!</f>
        <v>#REF!</v>
      </c>
      <c r="G44" s="61" t="e">
        <f>#REF!</f>
        <v>#REF!</v>
      </c>
      <c r="H44" s="70" t="e">
        <f>#REF!</f>
        <v>#REF!</v>
      </c>
      <c r="I44" s="61" t="e">
        <f>#REF!</f>
        <v>#REF!</v>
      </c>
      <c r="J44" s="57" t="e">
        <f>#REF!</f>
        <v>#REF!</v>
      </c>
      <c r="K44" s="71" t="e">
        <f>#REF!</f>
        <v>#REF!</v>
      </c>
      <c r="L44" s="74" t="e">
        <f>#REF!</f>
        <v>#REF!</v>
      </c>
      <c r="M44" s="71" t="e">
        <f>#REF!</f>
        <v>#REF!</v>
      </c>
      <c r="N44" s="57" t="e">
        <f>#REF!</f>
        <v>#REF!</v>
      </c>
    </row>
    <row r="45" spans="1:14" s="10" customFormat="1" ht="20.45" customHeight="1">
      <c r="A45" s="57" t="e">
        <f>#REF!</f>
        <v>#REF!</v>
      </c>
      <c r="B45" s="57" t="e">
        <f>#REF!</f>
        <v>#REF!</v>
      </c>
      <c r="C45" s="78" t="e">
        <f>#REF!</f>
        <v>#REF!</v>
      </c>
      <c r="D45" s="58" t="e">
        <f>#REF!</f>
        <v>#REF!</v>
      </c>
      <c r="E45" s="58" t="e">
        <f>#REF!</f>
        <v>#REF!</v>
      </c>
      <c r="F45" s="61" t="e">
        <f>#REF!</f>
        <v>#REF!</v>
      </c>
      <c r="G45" s="61" t="e">
        <f>#REF!</f>
        <v>#REF!</v>
      </c>
      <c r="H45" s="70" t="e">
        <f>#REF!</f>
        <v>#REF!</v>
      </c>
      <c r="I45" s="61" t="e">
        <f>#REF!</f>
        <v>#REF!</v>
      </c>
      <c r="J45" s="57" t="e">
        <f>#REF!</f>
        <v>#REF!</v>
      </c>
      <c r="K45" s="71" t="e">
        <f>#REF!</f>
        <v>#REF!</v>
      </c>
      <c r="L45" s="73" t="e">
        <f>#REF!</f>
        <v>#REF!</v>
      </c>
      <c r="M45" s="71" t="e">
        <f>#REF!</f>
        <v>#REF!</v>
      </c>
      <c r="N45" s="57" t="e">
        <f>#REF!</f>
        <v>#REF!</v>
      </c>
    </row>
    <row r="46" spans="1:14" s="8" customFormat="1" ht="20.45" customHeight="1">
      <c r="A46" s="57" t="e">
        <f>#REF!</f>
        <v>#REF!</v>
      </c>
      <c r="B46" s="57" t="e">
        <f>#REF!</f>
        <v>#REF!</v>
      </c>
      <c r="C46" s="78" t="e">
        <f>#REF!</f>
        <v>#REF!</v>
      </c>
      <c r="D46" s="58" t="e">
        <f>#REF!</f>
        <v>#REF!</v>
      </c>
      <c r="E46" s="58" t="e">
        <f>#REF!</f>
        <v>#REF!</v>
      </c>
      <c r="F46" s="61" t="e">
        <f>#REF!</f>
        <v>#REF!</v>
      </c>
      <c r="G46" s="61" t="e">
        <f>#REF!</f>
        <v>#REF!</v>
      </c>
      <c r="H46" s="70" t="e">
        <f>#REF!</f>
        <v>#REF!</v>
      </c>
      <c r="I46" s="61" t="e">
        <f>#REF!</f>
        <v>#REF!</v>
      </c>
      <c r="J46" s="57" t="e">
        <f>#REF!</f>
        <v>#REF!</v>
      </c>
      <c r="K46" s="71" t="e">
        <f>#REF!</f>
        <v>#REF!</v>
      </c>
      <c r="L46" s="73" t="e">
        <f>#REF!</f>
        <v>#REF!</v>
      </c>
      <c r="M46" s="71" t="e">
        <f>#REF!</f>
        <v>#REF!</v>
      </c>
      <c r="N46" s="57" t="e">
        <f>#REF!</f>
        <v>#REF!</v>
      </c>
    </row>
    <row r="47" spans="1:14" s="8" customFormat="1" ht="20.45" customHeight="1">
      <c r="A47" s="57" t="e">
        <f>#REF!</f>
        <v>#REF!</v>
      </c>
      <c r="B47" s="57" t="e">
        <f>#REF!</f>
        <v>#REF!</v>
      </c>
      <c r="C47" s="78" t="e">
        <f>#REF!</f>
        <v>#REF!</v>
      </c>
      <c r="D47" s="58" t="e">
        <f>#REF!</f>
        <v>#REF!</v>
      </c>
      <c r="E47" s="58" t="e">
        <f>#REF!</f>
        <v>#REF!</v>
      </c>
      <c r="F47" s="61" t="e">
        <f>#REF!</f>
        <v>#REF!</v>
      </c>
      <c r="G47" s="61" t="e">
        <f>#REF!</f>
        <v>#REF!</v>
      </c>
      <c r="H47" s="70" t="e">
        <f>#REF!</f>
        <v>#REF!</v>
      </c>
      <c r="I47" s="61" t="e">
        <f>#REF!</f>
        <v>#REF!</v>
      </c>
      <c r="J47" s="62" t="e">
        <f>#REF!</f>
        <v>#REF!</v>
      </c>
      <c r="K47" s="71" t="e">
        <f>#REF!</f>
        <v>#REF!</v>
      </c>
      <c r="L47" s="73" t="e">
        <f>#REF!</f>
        <v>#REF!</v>
      </c>
      <c r="M47" s="71" t="e">
        <f>#REF!</f>
        <v>#REF!</v>
      </c>
      <c r="N47" s="57" t="e">
        <f>#REF!</f>
        <v>#REF!</v>
      </c>
    </row>
    <row r="48" spans="1:14" ht="20.45" customHeight="1">
      <c r="A48" s="57" t="e">
        <f>#REF!</f>
        <v>#REF!</v>
      </c>
      <c r="B48" s="57" t="e">
        <f>#REF!</f>
        <v>#REF!</v>
      </c>
      <c r="C48" s="78" t="e">
        <f>#REF!</f>
        <v>#REF!</v>
      </c>
      <c r="D48" s="58" t="e">
        <f>#REF!</f>
        <v>#REF!</v>
      </c>
      <c r="E48" s="58" t="e">
        <f>#REF!</f>
        <v>#REF!</v>
      </c>
      <c r="F48" s="61" t="e">
        <f>#REF!</f>
        <v>#REF!</v>
      </c>
      <c r="G48" s="61" t="e">
        <f>#REF!</f>
        <v>#REF!</v>
      </c>
      <c r="H48" s="70" t="e">
        <f>#REF!</f>
        <v>#REF!</v>
      </c>
      <c r="I48" s="61" t="e">
        <f>#REF!</f>
        <v>#REF!</v>
      </c>
      <c r="J48" s="62" t="e">
        <f>#REF!</f>
        <v>#REF!</v>
      </c>
      <c r="K48" s="71" t="e">
        <f>#REF!</f>
        <v>#REF!</v>
      </c>
      <c r="L48" s="73" t="e">
        <f>#REF!</f>
        <v>#REF!</v>
      </c>
      <c r="M48" s="71" t="e">
        <f>#REF!</f>
        <v>#REF!</v>
      </c>
      <c r="N48" s="57" t="e">
        <f>#REF!</f>
        <v>#REF!</v>
      </c>
    </row>
    <row r="49" spans="1:14" ht="20.45" customHeight="1">
      <c r="A49" s="57" t="e">
        <f>#REF!</f>
        <v>#REF!</v>
      </c>
      <c r="B49" s="57" t="e">
        <f>#REF!</f>
        <v>#REF!</v>
      </c>
      <c r="C49" s="78" t="e">
        <f>#REF!</f>
        <v>#REF!</v>
      </c>
      <c r="D49" s="58" t="e">
        <f>#REF!</f>
        <v>#REF!</v>
      </c>
      <c r="E49" s="58" t="e">
        <f>#REF!</f>
        <v>#REF!</v>
      </c>
      <c r="F49" s="61" t="e">
        <f>#REF!</f>
        <v>#REF!</v>
      </c>
      <c r="G49" s="61" t="e">
        <f>#REF!</f>
        <v>#REF!</v>
      </c>
      <c r="H49" s="70" t="e">
        <f>#REF!</f>
        <v>#REF!</v>
      </c>
      <c r="I49" s="61" t="e">
        <f>#REF!</f>
        <v>#REF!</v>
      </c>
      <c r="J49" s="62" t="e">
        <f>#REF!</f>
        <v>#REF!</v>
      </c>
      <c r="K49" s="71" t="e">
        <f>#REF!</f>
        <v>#REF!</v>
      </c>
      <c r="L49" s="73" t="e">
        <f>#REF!</f>
        <v>#REF!</v>
      </c>
      <c r="M49" s="71" t="e">
        <f>#REF!</f>
        <v>#REF!</v>
      </c>
      <c r="N49" s="57" t="e">
        <f>#REF!</f>
        <v>#REF!</v>
      </c>
    </row>
    <row r="50" spans="1:14" ht="20.45" customHeight="1">
      <c r="A50" s="57" t="e">
        <f>#REF!</f>
        <v>#REF!</v>
      </c>
      <c r="B50" s="57" t="e">
        <f>#REF!</f>
        <v>#REF!</v>
      </c>
      <c r="C50" s="78" t="e">
        <f>#REF!</f>
        <v>#REF!</v>
      </c>
      <c r="D50" s="58" t="e">
        <f>#REF!</f>
        <v>#REF!</v>
      </c>
      <c r="E50" s="58" t="e">
        <f>#REF!</f>
        <v>#REF!</v>
      </c>
      <c r="F50" s="61" t="e">
        <f>#REF!</f>
        <v>#REF!</v>
      </c>
      <c r="G50" s="61" t="e">
        <f>#REF!</f>
        <v>#REF!</v>
      </c>
      <c r="H50" s="70" t="e">
        <f>#REF!</f>
        <v>#REF!</v>
      </c>
      <c r="I50" s="61" t="e">
        <f>#REF!</f>
        <v>#REF!</v>
      </c>
      <c r="J50" s="62" t="e">
        <f>#REF!</f>
        <v>#REF!</v>
      </c>
      <c r="K50" s="71" t="e">
        <f>#REF!</f>
        <v>#REF!</v>
      </c>
      <c r="L50" s="73" t="e">
        <f>#REF!</f>
        <v>#REF!</v>
      </c>
      <c r="M50" s="71" t="e">
        <f>#REF!</f>
        <v>#REF!</v>
      </c>
      <c r="N50" s="57" t="e">
        <f>#REF!</f>
        <v>#REF!</v>
      </c>
    </row>
    <row r="51" spans="1:14" ht="20.45" customHeight="1">
      <c r="A51" s="57" t="e">
        <f>#REF!</f>
        <v>#REF!</v>
      </c>
      <c r="B51" s="57" t="e">
        <f>#REF!</f>
        <v>#REF!</v>
      </c>
      <c r="C51" s="78" t="e">
        <f>#REF!</f>
        <v>#REF!</v>
      </c>
      <c r="D51" s="58" t="e">
        <f>#REF!</f>
        <v>#REF!</v>
      </c>
      <c r="E51" s="58" t="e">
        <f>#REF!</f>
        <v>#REF!</v>
      </c>
      <c r="F51" s="61" t="e">
        <f>#REF!</f>
        <v>#REF!</v>
      </c>
      <c r="G51" s="61" t="e">
        <f>#REF!</f>
        <v>#REF!</v>
      </c>
      <c r="H51" s="70" t="e">
        <f>#REF!</f>
        <v>#REF!</v>
      </c>
      <c r="I51" s="61" t="e">
        <f>#REF!</f>
        <v>#REF!</v>
      </c>
      <c r="J51" s="62" t="e">
        <f>#REF!</f>
        <v>#REF!</v>
      </c>
      <c r="K51" s="71" t="e">
        <f>#REF!</f>
        <v>#REF!</v>
      </c>
      <c r="L51" s="73" t="e">
        <f>#REF!</f>
        <v>#REF!</v>
      </c>
      <c r="M51" s="71" t="e">
        <f>#REF!</f>
        <v>#REF!</v>
      </c>
      <c r="N51" s="57" t="e">
        <f>#REF!</f>
        <v>#REF!</v>
      </c>
    </row>
    <row r="52" spans="1:14" ht="20.45" customHeight="1">
      <c r="A52" s="57" t="e">
        <f>#REF!</f>
        <v>#REF!</v>
      </c>
      <c r="B52" s="57" t="e">
        <f>#REF!</f>
        <v>#REF!</v>
      </c>
      <c r="C52" s="78" t="e">
        <f>#REF!</f>
        <v>#REF!</v>
      </c>
      <c r="D52" s="58" t="e">
        <f>#REF!</f>
        <v>#REF!</v>
      </c>
      <c r="E52" s="58" t="e">
        <f>#REF!</f>
        <v>#REF!</v>
      </c>
      <c r="F52" s="61" t="e">
        <f>#REF!</f>
        <v>#REF!</v>
      </c>
      <c r="G52" s="61" t="e">
        <f>#REF!</f>
        <v>#REF!</v>
      </c>
      <c r="H52" s="70" t="e">
        <f>#REF!</f>
        <v>#REF!</v>
      </c>
      <c r="I52" s="61" t="e">
        <f>#REF!</f>
        <v>#REF!</v>
      </c>
      <c r="J52" s="62" t="e">
        <f>#REF!</f>
        <v>#REF!</v>
      </c>
      <c r="K52" s="71" t="e">
        <f>#REF!</f>
        <v>#REF!</v>
      </c>
      <c r="L52" s="73" t="e">
        <f>#REF!</f>
        <v>#REF!</v>
      </c>
      <c r="M52" s="71" t="e">
        <f>#REF!</f>
        <v>#REF!</v>
      </c>
      <c r="N52" s="57" t="e">
        <f>#REF!</f>
        <v>#REF!</v>
      </c>
    </row>
    <row r="53" spans="1:14" ht="20.45" customHeight="1">
      <c r="A53" s="57" t="e">
        <f>#REF!</f>
        <v>#REF!</v>
      </c>
      <c r="B53" s="57" t="e">
        <f>#REF!</f>
        <v>#REF!</v>
      </c>
      <c r="C53" s="78" t="e">
        <f>#REF!</f>
        <v>#REF!</v>
      </c>
      <c r="D53" s="58" t="e">
        <f>#REF!</f>
        <v>#REF!</v>
      </c>
      <c r="E53" s="58" t="e">
        <f>#REF!</f>
        <v>#REF!</v>
      </c>
      <c r="F53" s="61" t="e">
        <f>#REF!</f>
        <v>#REF!</v>
      </c>
      <c r="G53" s="61" t="e">
        <f>#REF!</f>
        <v>#REF!</v>
      </c>
      <c r="H53" s="70" t="e">
        <f>#REF!</f>
        <v>#REF!</v>
      </c>
      <c r="I53" s="61" t="e">
        <f>#REF!</f>
        <v>#REF!</v>
      </c>
      <c r="J53" s="62" t="e">
        <f>#REF!</f>
        <v>#REF!</v>
      </c>
      <c r="K53" s="71" t="e">
        <f>#REF!</f>
        <v>#REF!</v>
      </c>
      <c r="L53" s="73" t="e">
        <f>#REF!</f>
        <v>#REF!</v>
      </c>
      <c r="M53" s="71" t="e">
        <f>#REF!</f>
        <v>#REF!</v>
      </c>
      <c r="N53" s="57" t="e">
        <f>#REF!</f>
        <v>#REF!</v>
      </c>
    </row>
    <row r="54" spans="1:14" ht="20.45" customHeight="1">
      <c r="A54" s="57" t="e">
        <f>#REF!</f>
        <v>#REF!</v>
      </c>
      <c r="B54" s="57" t="e">
        <f>#REF!</f>
        <v>#REF!</v>
      </c>
      <c r="C54" s="78" t="e">
        <f>#REF!</f>
        <v>#REF!</v>
      </c>
      <c r="D54" s="58" t="e">
        <f>#REF!</f>
        <v>#REF!</v>
      </c>
      <c r="E54" s="58" t="e">
        <f>#REF!</f>
        <v>#REF!</v>
      </c>
      <c r="F54" s="61" t="e">
        <f>#REF!</f>
        <v>#REF!</v>
      </c>
      <c r="G54" s="61" t="e">
        <f>#REF!</f>
        <v>#REF!</v>
      </c>
      <c r="H54" s="70" t="e">
        <f>#REF!</f>
        <v>#REF!</v>
      </c>
      <c r="I54" s="61" t="e">
        <f>#REF!</f>
        <v>#REF!</v>
      </c>
      <c r="J54" s="62" t="e">
        <f>#REF!</f>
        <v>#REF!</v>
      </c>
      <c r="K54" s="71" t="e">
        <f>#REF!</f>
        <v>#REF!</v>
      </c>
      <c r="L54" s="73" t="e">
        <f>#REF!</f>
        <v>#REF!</v>
      </c>
      <c r="M54" s="71" t="e">
        <f>#REF!</f>
        <v>#REF!</v>
      </c>
      <c r="N54" s="57" t="e">
        <f>#REF!</f>
        <v>#REF!</v>
      </c>
    </row>
    <row r="55" spans="1:14" ht="20.45" customHeight="1">
      <c r="A55" s="57" t="e">
        <f>#REF!</f>
        <v>#REF!</v>
      </c>
      <c r="B55" s="57" t="e">
        <f>#REF!</f>
        <v>#REF!</v>
      </c>
      <c r="C55" s="78" t="e">
        <f>#REF!</f>
        <v>#REF!</v>
      </c>
      <c r="D55" s="58" t="e">
        <f>#REF!</f>
        <v>#REF!</v>
      </c>
      <c r="E55" s="58" t="e">
        <f>#REF!</f>
        <v>#REF!</v>
      </c>
      <c r="F55" s="61" t="e">
        <f>#REF!</f>
        <v>#REF!</v>
      </c>
      <c r="G55" s="61" t="e">
        <f>#REF!</f>
        <v>#REF!</v>
      </c>
      <c r="H55" s="70" t="e">
        <f>#REF!</f>
        <v>#REF!</v>
      </c>
      <c r="I55" s="61" t="e">
        <f>#REF!</f>
        <v>#REF!</v>
      </c>
      <c r="J55" s="62" t="e">
        <f>#REF!</f>
        <v>#REF!</v>
      </c>
      <c r="K55" s="71" t="e">
        <f>#REF!</f>
        <v>#REF!</v>
      </c>
      <c r="L55" s="73" t="e">
        <f>#REF!</f>
        <v>#REF!</v>
      </c>
      <c r="M55" s="71" t="e">
        <f>#REF!</f>
        <v>#REF!</v>
      </c>
      <c r="N55" s="57" t="e">
        <f>#REF!</f>
        <v>#REF!</v>
      </c>
    </row>
    <row r="56" spans="1:14" ht="20.45" customHeight="1">
      <c r="A56" s="57" t="e">
        <f>#REF!</f>
        <v>#REF!</v>
      </c>
      <c r="B56" s="57" t="e">
        <f>#REF!</f>
        <v>#REF!</v>
      </c>
      <c r="C56" s="78" t="e">
        <f>#REF!</f>
        <v>#REF!</v>
      </c>
      <c r="D56" s="58" t="e">
        <f>#REF!</f>
        <v>#REF!</v>
      </c>
      <c r="E56" s="58" t="e">
        <f>#REF!</f>
        <v>#REF!</v>
      </c>
      <c r="F56" s="61" t="e">
        <f>#REF!</f>
        <v>#REF!</v>
      </c>
      <c r="G56" s="61" t="e">
        <f>#REF!</f>
        <v>#REF!</v>
      </c>
      <c r="H56" s="70" t="e">
        <f>#REF!</f>
        <v>#REF!</v>
      </c>
      <c r="I56" s="61" t="e">
        <f>#REF!</f>
        <v>#REF!</v>
      </c>
      <c r="J56" s="62" t="e">
        <f>#REF!</f>
        <v>#REF!</v>
      </c>
      <c r="K56" s="71" t="e">
        <f>#REF!</f>
        <v>#REF!</v>
      </c>
      <c r="L56" s="73" t="e">
        <f>#REF!</f>
        <v>#REF!</v>
      </c>
      <c r="M56" s="71" t="e">
        <f>#REF!</f>
        <v>#REF!</v>
      </c>
      <c r="N56" s="57" t="e">
        <f>#REF!</f>
        <v>#REF!</v>
      </c>
    </row>
    <row r="57" spans="1:14" ht="20.45" customHeight="1">
      <c r="A57" s="57" t="e">
        <f>#REF!</f>
        <v>#REF!</v>
      </c>
      <c r="B57" s="57" t="e">
        <f>#REF!</f>
        <v>#REF!</v>
      </c>
      <c r="C57" s="78" t="e">
        <f>#REF!</f>
        <v>#REF!</v>
      </c>
      <c r="D57" s="58" t="e">
        <f>#REF!</f>
        <v>#REF!</v>
      </c>
      <c r="E57" s="58" t="e">
        <f>#REF!</f>
        <v>#REF!</v>
      </c>
      <c r="F57" s="61" t="e">
        <f>#REF!</f>
        <v>#REF!</v>
      </c>
      <c r="G57" s="61" t="e">
        <f>#REF!</f>
        <v>#REF!</v>
      </c>
      <c r="H57" s="70" t="e">
        <f>#REF!</f>
        <v>#REF!</v>
      </c>
      <c r="I57" s="61" t="e">
        <f>#REF!</f>
        <v>#REF!</v>
      </c>
      <c r="J57" s="62" t="e">
        <f>#REF!</f>
        <v>#REF!</v>
      </c>
      <c r="K57" s="71" t="e">
        <f>#REF!</f>
        <v>#REF!</v>
      </c>
      <c r="L57" s="73" t="e">
        <f>#REF!</f>
        <v>#REF!</v>
      </c>
      <c r="M57" s="71" t="e">
        <f>#REF!</f>
        <v>#REF!</v>
      </c>
      <c r="N57" s="57" t="e">
        <f>#REF!</f>
        <v>#REF!</v>
      </c>
    </row>
    <row r="58" spans="1:14" ht="20.45" customHeight="1">
      <c r="A58" s="57" t="e">
        <f>#REF!</f>
        <v>#REF!</v>
      </c>
      <c r="B58" s="57" t="e">
        <f>#REF!</f>
        <v>#REF!</v>
      </c>
      <c r="C58" s="78" t="e">
        <f>#REF!</f>
        <v>#REF!</v>
      </c>
      <c r="D58" s="58" t="e">
        <f>#REF!</f>
        <v>#REF!</v>
      </c>
      <c r="E58" s="58" t="e">
        <f>#REF!</f>
        <v>#REF!</v>
      </c>
      <c r="F58" s="61" t="e">
        <f>#REF!</f>
        <v>#REF!</v>
      </c>
      <c r="G58" s="61" t="e">
        <f>#REF!</f>
        <v>#REF!</v>
      </c>
      <c r="H58" s="70" t="e">
        <f>#REF!</f>
        <v>#REF!</v>
      </c>
      <c r="I58" s="61" t="e">
        <f>#REF!</f>
        <v>#REF!</v>
      </c>
      <c r="J58" s="62" t="e">
        <f>#REF!</f>
        <v>#REF!</v>
      </c>
      <c r="K58" s="71" t="e">
        <f>#REF!</f>
        <v>#REF!</v>
      </c>
      <c r="L58" s="73" t="e">
        <f>#REF!</f>
        <v>#REF!</v>
      </c>
      <c r="M58" s="71" t="e">
        <f>#REF!</f>
        <v>#REF!</v>
      </c>
      <c r="N58" s="57" t="e">
        <f>#REF!</f>
        <v>#REF!</v>
      </c>
    </row>
    <row r="59" spans="1:14" ht="20.45" customHeight="1">
      <c r="A59" s="57" t="e">
        <f>#REF!</f>
        <v>#REF!</v>
      </c>
      <c r="B59" s="57" t="e">
        <f>#REF!</f>
        <v>#REF!</v>
      </c>
      <c r="C59" s="78" t="e">
        <f>#REF!</f>
        <v>#REF!</v>
      </c>
      <c r="D59" s="58" t="e">
        <f>#REF!</f>
        <v>#REF!</v>
      </c>
      <c r="E59" s="58" t="e">
        <f>#REF!</f>
        <v>#REF!</v>
      </c>
      <c r="F59" s="61" t="e">
        <f>#REF!</f>
        <v>#REF!</v>
      </c>
      <c r="G59" s="61" t="e">
        <f>#REF!</f>
        <v>#REF!</v>
      </c>
      <c r="H59" s="70" t="e">
        <f>#REF!</f>
        <v>#REF!</v>
      </c>
      <c r="I59" s="61" t="e">
        <f>#REF!</f>
        <v>#REF!</v>
      </c>
      <c r="J59" s="62" t="e">
        <f>#REF!</f>
        <v>#REF!</v>
      </c>
      <c r="K59" s="71" t="e">
        <f>#REF!</f>
        <v>#REF!</v>
      </c>
      <c r="L59" s="73" t="e">
        <f>#REF!</f>
        <v>#REF!</v>
      </c>
      <c r="M59" s="71" t="e">
        <f>#REF!</f>
        <v>#REF!</v>
      </c>
      <c r="N59" s="57" t="e">
        <f>#REF!</f>
        <v>#REF!</v>
      </c>
    </row>
    <row r="60" spans="1:14" ht="20.45" customHeight="1">
      <c r="A60" s="57" t="e">
        <f>#REF!</f>
        <v>#REF!</v>
      </c>
      <c r="B60" s="57" t="e">
        <f>#REF!</f>
        <v>#REF!</v>
      </c>
      <c r="C60" s="78" t="e">
        <f>#REF!</f>
        <v>#REF!</v>
      </c>
      <c r="D60" s="58" t="e">
        <f>#REF!</f>
        <v>#REF!</v>
      </c>
      <c r="E60" s="58" t="e">
        <f>#REF!</f>
        <v>#REF!</v>
      </c>
      <c r="F60" s="61" t="e">
        <f>#REF!</f>
        <v>#REF!</v>
      </c>
      <c r="G60" s="61" t="e">
        <f>#REF!</f>
        <v>#REF!</v>
      </c>
      <c r="H60" s="70" t="e">
        <f>#REF!</f>
        <v>#REF!</v>
      </c>
      <c r="I60" s="61" t="e">
        <f>#REF!</f>
        <v>#REF!</v>
      </c>
      <c r="J60" s="62" t="e">
        <f>#REF!</f>
        <v>#REF!</v>
      </c>
      <c r="K60" s="71" t="e">
        <f>#REF!</f>
        <v>#REF!</v>
      </c>
      <c r="L60" s="73" t="e">
        <f>#REF!</f>
        <v>#REF!</v>
      </c>
      <c r="M60" s="71" t="e">
        <f>#REF!</f>
        <v>#REF!</v>
      </c>
      <c r="N60" s="57" t="e">
        <f>#REF!</f>
        <v>#REF!</v>
      </c>
    </row>
    <row r="61" spans="1:14" ht="20.45" customHeight="1">
      <c r="A61" s="57" t="e">
        <f>#REF!</f>
        <v>#REF!</v>
      </c>
      <c r="B61" s="57" t="e">
        <f>#REF!</f>
        <v>#REF!</v>
      </c>
      <c r="C61" s="78" t="e">
        <f>#REF!</f>
        <v>#REF!</v>
      </c>
      <c r="D61" s="58" t="e">
        <f>#REF!</f>
        <v>#REF!</v>
      </c>
      <c r="E61" s="58" t="e">
        <f>#REF!</f>
        <v>#REF!</v>
      </c>
      <c r="F61" s="61" t="e">
        <f>#REF!</f>
        <v>#REF!</v>
      </c>
      <c r="G61" s="61" t="e">
        <f>#REF!</f>
        <v>#REF!</v>
      </c>
      <c r="H61" s="70" t="e">
        <f>#REF!</f>
        <v>#REF!</v>
      </c>
      <c r="I61" s="61" t="e">
        <f>#REF!</f>
        <v>#REF!</v>
      </c>
      <c r="J61" s="62" t="e">
        <f>#REF!</f>
        <v>#REF!</v>
      </c>
      <c r="K61" s="71" t="e">
        <f>#REF!</f>
        <v>#REF!</v>
      </c>
      <c r="L61" s="73" t="e">
        <f>#REF!</f>
        <v>#REF!</v>
      </c>
      <c r="M61" s="71" t="e">
        <f>#REF!</f>
        <v>#REF!</v>
      </c>
      <c r="N61" s="57" t="e">
        <f>#REF!</f>
        <v>#REF!</v>
      </c>
    </row>
    <row r="62" spans="1:14" ht="20.45" customHeight="1">
      <c r="A62" s="57" t="e">
        <f>#REF!</f>
        <v>#REF!</v>
      </c>
      <c r="B62" s="57" t="e">
        <f>#REF!</f>
        <v>#REF!</v>
      </c>
      <c r="C62" s="78" t="e">
        <f>#REF!</f>
        <v>#REF!</v>
      </c>
      <c r="D62" s="58" t="e">
        <f>#REF!</f>
        <v>#REF!</v>
      </c>
      <c r="E62" s="58" t="e">
        <f>#REF!</f>
        <v>#REF!</v>
      </c>
      <c r="F62" s="61" t="e">
        <f>#REF!</f>
        <v>#REF!</v>
      </c>
      <c r="G62" s="61" t="e">
        <f>#REF!</f>
        <v>#REF!</v>
      </c>
      <c r="H62" s="70" t="e">
        <f>#REF!</f>
        <v>#REF!</v>
      </c>
      <c r="I62" s="61" t="e">
        <f>#REF!</f>
        <v>#REF!</v>
      </c>
      <c r="J62" s="62" t="e">
        <f>#REF!</f>
        <v>#REF!</v>
      </c>
      <c r="K62" s="71" t="e">
        <f>#REF!</f>
        <v>#REF!</v>
      </c>
      <c r="L62" s="73" t="e">
        <f>#REF!</f>
        <v>#REF!</v>
      </c>
      <c r="M62" s="71" t="e">
        <f>#REF!</f>
        <v>#REF!</v>
      </c>
      <c r="N62" s="57" t="e">
        <f>#REF!</f>
        <v>#REF!</v>
      </c>
    </row>
    <row r="63" spans="1:14" ht="20.45" customHeight="1">
      <c r="A63" s="57" t="e">
        <f>#REF!</f>
        <v>#REF!</v>
      </c>
      <c r="B63" s="57" t="e">
        <f>#REF!</f>
        <v>#REF!</v>
      </c>
      <c r="C63" s="78" t="e">
        <f>#REF!</f>
        <v>#REF!</v>
      </c>
      <c r="D63" s="58" t="e">
        <f>#REF!</f>
        <v>#REF!</v>
      </c>
      <c r="E63" s="58" t="e">
        <f>#REF!</f>
        <v>#REF!</v>
      </c>
      <c r="F63" s="61" t="e">
        <f>#REF!</f>
        <v>#REF!</v>
      </c>
      <c r="G63" s="61" t="e">
        <f>#REF!</f>
        <v>#REF!</v>
      </c>
      <c r="H63" s="70" t="e">
        <f>#REF!</f>
        <v>#REF!</v>
      </c>
      <c r="I63" s="61" t="e">
        <f>#REF!</f>
        <v>#REF!</v>
      </c>
      <c r="J63" s="62" t="e">
        <f>#REF!</f>
        <v>#REF!</v>
      </c>
      <c r="K63" s="71" t="e">
        <f>#REF!</f>
        <v>#REF!</v>
      </c>
      <c r="L63" s="73" t="e">
        <f>#REF!</f>
        <v>#REF!</v>
      </c>
      <c r="M63" s="71" t="e">
        <f>#REF!</f>
        <v>#REF!</v>
      </c>
      <c r="N63" s="57" t="e">
        <f>#REF!</f>
        <v>#REF!</v>
      </c>
    </row>
    <row r="64" spans="1:14" ht="20.45" customHeight="1">
      <c r="A64" s="57" t="e">
        <f>#REF!</f>
        <v>#REF!</v>
      </c>
      <c r="B64" s="57" t="e">
        <f>#REF!</f>
        <v>#REF!</v>
      </c>
      <c r="C64" s="78" t="e">
        <f>#REF!</f>
        <v>#REF!</v>
      </c>
      <c r="D64" s="58" t="e">
        <f>#REF!</f>
        <v>#REF!</v>
      </c>
      <c r="E64" s="58" t="e">
        <f>#REF!</f>
        <v>#REF!</v>
      </c>
      <c r="F64" s="61" t="e">
        <f>#REF!</f>
        <v>#REF!</v>
      </c>
      <c r="G64" s="61" t="e">
        <f>#REF!</f>
        <v>#REF!</v>
      </c>
      <c r="H64" s="66" t="e">
        <f>#REF!</f>
        <v>#REF!</v>
      </c>
      <c r="I64" s="61" t="e">
        <f>#REF!</f>
        <v>#REF!</v>
      </c>
      <c r="J64" s="62" t="e">
        <f>#REF!</f>
        <v>#REF!</v>
      </c>
      <c r="K64" s="71" t="e">
        <f>#REF!</f>
        <v>#REF!</v>
      </c>
      <c r="L64" s="74" t="e">
        <f>#REF!</f>
        <v>#REF!</v>
      </c>
      <c r="M64" s="71" t="e">
        <f>#REF!</f>
        <v>#REF!</v>
      </c>
      <c r="N64" s="57" t="e">
        <f>#REF!</f>
        <v>#REF!</v>
      </c>
    </row>
    <row r="65" spans="1:14" ht="20.45" customHeight="1">
      <c r="A65" s="57" t="e">
        <f>#REF!</f>
        <v>#REF!</v>
      </c>
      <c r="B65" s="57" t="e">
        <f>#REF!</f>
        <v>#REF!</v>
      </c>
      <c r="C65" s="78" t="e">
        <f>#REF!</f>
        <v>#REF!</v>
      </c>
      <c r="D65" s="58" t="e">
        <f>#REF!</f>
        <v>#REF!</v>
      </c>
      <c r="E65" s="58" t="e">
        <f>#REF!</f>
        <v>#REF!</v>
      </c>
      <c r="F65" s="61" t="e">
        <f>#REF!</f>
        <v>#REF!</v>
      </c>
      <c r="G65" s="61" t="e">
        <f>#REF!</f>
        <v>#REF!</v>
      </c>
      <c r="H65" s="70" t="e">
        <f>#REF!</f>
        <v>#REF!</v>
      </c>
      <c r="I65" s="61" t="e">
        <f>#REF!</f>
        <v>#REF!</v>
      </c>
      <c r="J65" s="62" t="e">
        <f>#REF!</f>
        <v>#REF!</v>
      </c>
      <c r="K65" s="71" t="e">
        <f>#REF!</f>
        <v>#REF!</v>
      </c>
      <c r="L65" s="74" t="e">
        <f>#REF!</f>
        <v>#REF!</v>
      </c>
      <c r="M65" s="71" t="e">
        <f>#REF!</f>
        <v>#REF!</v>
      </c>
      <c r="N65" s="57" t="e">
        <f>#REF!</f>
        <v>#REF!</v>
      </c>
    </row>
    <row r="66" spans="1:14" s="10" customFormat="1" ht="20.45" customHeight="1">
      <c r="A66" s="57" t="e">
        <f>#REF!</f>
        <v>#REF!</v>
      </c>
      <c r="B66" s="57" t="e">
        <f>#REF!</f>
        <v>#REF!</v>
      </c>
      <c r="C66" s="80" t="e">
        <f>#REF!</f>
        <v>#REF!</v>
      </c>
      <c r="D66" s="58" t="e">
        <f>#REF!</f>
        <v>#REF!</v>
      </c>
      <c r="E66" s="58" t="e">
        <f>#REF!</f>
        <v>#REF!</v>
      </c>
      <c r="F66" s="59" t="e">
        <f>#REF!</f>
        <v>#REF!</v>
      </c>
      <c r="G66" s="59" t="e">
        <f>#REF!</f>
        <v>#REF!</v>
      </c>
      <c r="H66" s="60" t="e">
        <f>#REF!</f>
        <v>#REF!</v>
      </c>
      <c r="I66" s="61" t="e">
        <f>#REF!</f>
        <v>#REF!</v>
      </c>
      <c r="J66" s="62" t="e">
        <f>#REF!</f>
        <v>#REF!</v>
      </c>
      <c r="K66" s="71" t="e">
        <f>#REF!</f>
        <v>#REF!</v>
      </c>
      <c r="L66" s="73" t="e">
        <f>#REF!</f>
        <v>#REF!</v>
      </c>
      <c r="M66" s="71" t="e">
        <f>#REF!</f>
        <v>#REF!</v>
      </c>
      <c r="N66" s="57" t="e">
        <f>#REF!</f>
        <v>#REF!</v>
      </c>
    </row>
    <row r="67" spans="1:14" s="10" customFormat="1" ht="20.45" customHeight="1">
      <c r="A67" s="57" t="e">
        <f>#REF!</f>
        <v>#REF!</v>
      </c>
      <c r="B67" s="57" t="e">
        <f>#REF!</f>
        <v>#REF!</v>
      </c>
      <c r="C67" s="80" t="e">
        <f>#REF!</f>
        <v>#REF!</v>
      </c>
      <c r="D67" s="58" t="e">
        <f>#REF!</f>
        <v>#REF!</v>
      </c>
      <c r="E67" s="58" t="e">
        <f>#REF!</f>
        <v>#REF!</v>
      </c>
      <c r="F67" s="59" t="e">
        <f>#REF!</f>
        <v>#REF!</v>
      </c>
      <c r="G67" s="59" t="e">
        <f>#REF!</f>
        <v>#REF!</v>
      </c>
      <c r="H67" s="60" t="e">
        <f>#REF!</f>
        <v>#REF!</v>
      </c>
      <c r="I67" s="61" t="e">
        <f>#REF!</f>
        <v>#REF!</v>
      </c>
      <c r="J67" s="62" t="e">
        <f>#REF!</f>
        <v>#REF!</v>
      </c>
      <c r="K67" s="71" t="e">
        <f>#REF!</f>
        <v>#REF!</v>
      </c>
      <c r="L67" s="73" t="e">
        <f>#REF!</f>
        <v>#REF!</v>
      </c>
      <c r="M67" s="71" t="e">
        <f>#REF!</f>
        <v>#REF!</v>
      </c>
      <c r="N67" s="10" t="e">
        <f>#REF!</f>
        <v>#REF!</v>
      </c>
    </row>
    <row r="68" spans="1:14" s="10" customFormat="1" ht="20.45" customHeight="1">
      <c r="A68" s="57" t="e">
        <f>#REF!</f>
        <v>#REF!</v>
      </c>
      <c r="B68" s="57" t="e">
        <f>#REF!</f>
        <v>#REF!</v>
      </c>
      <c r="C68" s="80" t="e">
        <f>#REF!</f>
        <v>#REF!</v>
      </c>
      <c r="D68" s="58" t="e">
        <f>#REF!</f>
        <v>#REF!</v>
      </c>
      <c r="E68" s="58" t="e">
        <f>#REF!</f>
        <v>#REF!</v>
      </c>
      <c r="F68" s="59" t="e">
        <f>#REF!</f>
        <v>#REF!</v>
      </c>
      <c r="G68" s="59" t="e">
        <f>#REF!</f>
        <v>#REF!</v>
      </c>
      <c r="H68" s="60" t="e">
        <f>#REF!</f>
        <v>#REF!</v>
      </c>
      <c r="I68" s="61" t="e">
        <f>#REF!</f>
        <v>#REF!</v>
      </c>
      <c r="J68" s="62" t="e">
        <f>#REF!</f>
        <v>#REF!</v>
      </c>
      <c r="K68" s="71" t="e">
        <f>#REF!</f>
        <v>#REF!</v>
      </c>
      <c r="L68" s="73" t="e">
        <f>#REF!</f>
        <v>#REF!</v>
      </c>
      <c r="M68" s="71" t="e">
        <f>#REF!</f>
        <v>#REF!</v>
      </c>
      <c r="N68" s="57" t="e">
        <f>#REF!</f>
        <v>#REF!</v>
      </c>
    </row>
    <row r="69" spans="1:14" ht="20.45" customHeight="1">
      <c r="A69" s="57" t="e">
        <f>#REF!</f>
        <v>#REF!</v>
      </c>
      <c r="B69" s="57" t="e">
        <f>#REF!</f>
        <v>#REF!</v>
      </c>
      <c r="C69" s="80" t="e">
        <f>#REF!</f>
        <v>#REF!</v>
      </c>
      <c r="D69" s="58" t="e">
        <f>#REF!</f>
        <v>#REF!</v>
      </c>
      <c r="E69" s="58" t="e">
        <f>#REF!</f>
        <v>#REF!</v>
      </c>
      <c r="F69" s="59" t="e">
        <f>#REF!</f>
        <v>#REF!</v>
      </c>
      <c r="G69" s="59" t="e">
        <f>#REF!</f>
        <v>#REF!</v>
      </c>
      <c r="H69" s="60" t="e">
        <f>#REF!</f>
        <v>#REF!</v>
      </c>
      <c r="I69" s="61" t="e">
        <f>#REF!</f>
        <v>#REF!</v>
      </c>
      <c r="J69" s="62" t="e">
        <f>#REF!</f>
        <v>#REF!</v>
      </c>
      <c r="K69" s="71" t="e">
        <f>#REF!</f>
        <v>#REF!</v>
      </c>
      <c r="L69" s="73" t="e">
        <f>#REF!</f>
        <v>#REF!</v>
      </c>
      <c r="M69" s="71" t="e">
        <f>#REF!</f>
        <v>#REF!</v>
      </c>
      <c r="N69" s="57" t="e">
        <f>#REF!</f>
        <v>#REF!</v>
      </c>
    </row>
    <row r="70" spans="1:14" ht="20.45" customHeight="1">
      <c r="A70" s="57" t="e">
        <f>#REF!</f>
        <v>#REF!</v>
      </c>
      <c r="B70" s="57" t="e">
        <f>#REF!</f>
        <v>#REF!</v>
      </c>
      <c r="C70" s="80" t="e">
        <f>#REF!</f>
        <v>#REF!</v>
      </c>
      <c r="D70" s="58" t="e">
        <f>#REF!</f>
        <v>#REF!</v>
      </c>
      <c r="E70" s="58" t="e">
        <f>#REF!</f>
        <v>#REF!</v>
      </c>
      <c r="F70" s="59" t="e">
        <f>#REF!</f>
        <v>#REF!</v>
      </c>
      <c r="G70" s="59" t="e">
        <f>#REF!</f>
        <v>#REF!</v>
      </c>
      <c r="H70" s="66" t="e">
        <f>#REF!</f>
        <v>#REF!</v>
      </c>
      <c r="I70" s="61" t="e">
        <f>#REF!</f>
        <v>#REF!</v>
      </c>
      <c r="J70" s="62" t="e">
        <f>#REF!</f>
        <v>#REF!</v>
      </c>
      <c r="K70" s="71" t="e">
        <f>#REF!</f>
        <v>#REF!</v>
      </c>
      <c r="L70" s="74" t="e">
        <f>#REF!</f>
        <v>#REF!</v>
      </c>
      <c r="M70" s="71" t="e">
        <f>#REF!</f>
        <v>#REF!</v>
      </c>
      <c r="N70" s="57" t="e">
        <f>#REF!</f>
        <v>#REF!</v>
      </c>
    </row>
    <row r="71" spans="1:14" ht="20.45" customHeight="1">
      <c r="A71" s="57" t="e">
        <f>#REF!</f>
        <v>#REF!</v>
      </c>
      <c r="B71" s="57" t="e">
        <f>#REF!</f>
        <v>#REF!</v>
      </c>
      <c r="C71" s="80" t="e">
        <f>#REF!</f>
        <v>#REF!</v>
      </c>
      <c r="D71" s="58" t="e">
        <f>#REF!</f>
        <v>#REF!</v>
      </c>
      <c r="E71" s="58" t="e">
        <f>#REF!</f>
        <v>#REF!</v>
      </c>
      <c r="F71" s="59" t="e">
        <f>#REF!</f>
        <v>#REF!</v>
      </c>
      <c r="G71" s="59" t="e">
        <f>#REF!</f>
        <v>#REF!</v>
      </c>
      <c r="H71" s="60" t="e">
        <f>#REF!</f>
        <v>#REF!</v>
      </c>
      <c r="I71" s="61" t="e">
        <f>#REF!</f>
        <v>#REF!</v>
      </c>
      <c r="J71" s="62" t="e">
        <f>#REF!</f>
        <v>#REF!</v>
      </c>
      <c r="K71" s="71" t="e">
        <f>#REF!</f>
        <v>#REF!</v>
      </c>
      <c r="L71" s="74" t="e">
        <f>#REF!</f>
        <v>#REF!</v>
      </c>
      <c r="M71" s="71" t="e">
        <f>#REF!</f>
        <v>#REF!</v>
      </c>
      <c r="N71" s="57" t="e">
        <f>#REF!</f>
        <v>#REF!</v>
      </c>
    </row>
    <row r="72" spans="1:14" ht="20.45" customHeight="1">
      <c r="A72" s="57" t="e">
        <f>#REF!</f>
        <v>#REF!</v>
      </c>
      <c r="B72" s="57" t="e">
        <f>#REF!</f>
        <v>#REF!</v>
      </c>
      <c r="C72" s="78" t="e">
        <f>#REF!</f>
        <v>#REF!</v>
      </c>
      <c r="D72" s="58" t="e">
        <f>#REF!</f>
        <v>#REF!</v>
      </c>
      <c r="E72" s="58" t="e">
        <f>#REF!</f>
        <v>#REF!</v>
      </c>
      <c r="F72" s="61" t="e">
        <f>#REF!</f>
        <v>#REF!</v>
      </c>
      <c r="G72" s="61" t="e">
        <f>#REF!</f>
        <v>#REF!</v>
      </c>
      <c r="H72" s="70" t="e">
        <f>#REF!</f>
        <v>#REF!</v>
      </c>
      <c r="I72" s="61" t="e">
        <f>#REF!</f>
        <v>#REF!</v>
      </c>
      <c r="J72" s="57" t="e">
        <f>#REF!</f>
        <v>#REF!</v>
      </c>
      <c r="K72" s="71" t="e">
        <f>#REF!</f>
        <v>#REF!</v>
      </c>
      <c r="L72" s="74" t="e">
        <f>#REF!</f>
        <v>#REF!</v>
      </c>
      <c r="M72" s="71" t="e">
        <f>#REF!</f>
        <v>#REF!</v>
      </c>
      <c r="N72" s="57" t="e">
        <f>#REF!</f>
        <v>#REF!</v>
      </c>
    </row>
    <row r="73" spans="1:14" ht="20.45" customHeight="1">
      <c r="A73" s="57" t="e">
        <f>#REF!</f>
        <v>#REF!</v>
      </c>
      <c r="B73" s="57" t="e">
        <f>#REF!</f>
        <v>#REF!</v>
      </c>
      <c r="C73" s="78" t="e">
        <f>#REF!</f>
        <v>#REF!</v>
      </c>
      <c r="D73" s="58" t="e">
        <f>#REF!</f>
        <v>#REF!</v>
      </c>
      <c r="E73" s="58" t="e">
        <f>#REF!</f>
        <v>#REF!</v>
      </c>
      <c r="F73" s="61" t="e">
        <f>#REF!</f>
        <v>#REF!</v>
      </c>
      <c r="G73" s="61" t="e">
        <f>#REF!</f>
        <v>#REF!</v>
      </c>
      <c r="H73" s="70" t="e">
        <f>#REF!</f>
        <v>#REF!</v>
      </c>
      <c r="I73" s="61" t="e">
        <f>#REF!</f>
        <v>#REF!</v>
      </c>
      <c r="J73" s="57" t="e">
        <f>#REF!</f>
        <v>#REF!</v>
      </c>
      <c r="K73" s="71" t="e">
        <f>#REF!</f>
        <v>#REF!</v>
      </c>
      <c r="L73" s="74" t="e">
        <f>#REF!</f>
        <v>#REF!</v>
      </c>
      <c r="M73" s="71" t="e">
        <f>#REF!</f>
        <v>#REF!</v>
      </c>
      <c r="N73" s="57" t="e">
        <f>#REF!</f>
        <v>#REF!</v>
      </c>
    </row>
    <row r="74" spans="1:14" ht="20.45" customHeight="1">
      <c r="A74" s="57" t="e">
        <f>#REF!</f>
        <v>#REF!</v>
      </c>
      <c r="B74" s="57" t="e">
        <f>#REF!</f>
        <v>#REF!</v>
      </c>
      <c r="C74" s="78" t="e">
        <f>#REF!</f>
        <v>#REF!</v>
      </c>
      <c r="D74" s="58" t="e">
        <f>#REF!</f>
        <v>#REF!</v>
      </c>
      <c r="E74" s="58" t="e">
        <f>#REF!</f>
        <v>#REF!</v>
      </c>
      <c r="F74" s="61" t="e">
        <f>#REF!</f>
        <v>#REF!</v>
      </c>
      <c r="G74" s="61" t="e">
        <f>#REF!</f>
        <v>#REF!</v>
      </c>
      <c r="H74" s="70" t="e">
        <f>#REF!</f>
        <v>#REF!</v>
      </c>
      <c r="I74" s="61" t="e">
        <f>#REF!</f>
        <v>#REF!</v>
      </c>
      <c r="J74" s="57" t="e">
        <f>#REF!</f>
        <v>#REF!</v>
      </c>
      <c r="K74" s="71" t="e">
        <f>#REF!</f>
        <v>#REF!</v>
      </c>
      <c r="L74" s="74" t="e">
        <f>#REF!</f>
        <v>#REF!</v>
      </c>
      <c r="M74" s="71" t="e">
        <f>#REF!</f>
        <v>#REF!</v>
      </c>
      <c r="N74" s="48" t="e">
        <f>#REF!</f>
        <v>#REF!</v>
      </c>
    </row>
    <row r="75" spans="1:14" ht="20.45" customHeight="1">
      <c r="A75" s="57" t="e">
        <f>#REF!</f>
        <v>#REF!</v>
      </c>
      <c r="B75" s="57" t="e">
        <f>#REF!</f>
        <v>#REF!</v>
      </c>
      <c r="C75" s="78" t="e">
        <f>#REF!</f>
        <v>#REF!</v>
      </c>
      <c r="D75" s="58" t="e">
        <f>#REF!</f>
        <v>#REF!</v>
      </c>
      <c r="E75" s="58" t="e">
        <f>#REF!</f>
        <v>#REF!</v>
      </c>
      <c r="F75" s="61" t="e">
        <f>#REF!</f>
        <v>#REF!</v>
      </c>
      <c r="G75" s="61" t="e">
        <f>#REF!</f>
        <v>#REF!</v>
      </c>
      <c r="H75" s="70" t="e">
        <f>#REF!</f>
        <v>#REF!</v>
      </c>
      <c r="I75" s="61" t="e">
        <f>#REF!</f>
        <v>#REF!</v>
      </c>
      <c r="J75" s="57" t="e">
        <f>#REF!</f>
        <v>#REF!</v>
      </c>
      <c r="K75" s="71" t="e">
        <f>#REF!</f>
        <v>#REF!</v>
      </c>
      <c r="L75" s="74" t="e">
        <f>#REF!</f>
        <v>#REF!</v>
      </c>
      <c r="M75" s="71" t="e">
        <f>#REF!</f>
        <v>#REF!</v>
      </c>
      <c r="N75" s="48" t="e">
        <f>#REF!</f>
        <v>#REF!</v>
      </c>
    </row>
    <row r="76" spans="1:14" ht="20.45" customHeight="1">
      <c r="A76" s="57" t="e">
        <f>#REF!</f>
        <v>#REF!</v>
      </c>
      <c r="B76" s="57" t="e">
        <f>#REF!</f>
        <v>#REF!</v>
      </c>
      <c r="C76" s="78" t="e">
        <f>#REF!</f>
        <v>#REF!</v>
      </c>
      <c r="D76" s="58" t="e">
        <f>#REF!</f>
        <v>#REF!</v>
      </c>
      <c r="E76" s="58" t="e">
        <f>#REF!</f>
        <v>#REF!</v>
      </c>
      <c r="F76" s="61" t="e">
        <f>#REF!</f>
        <v>#REF!</v>
      </c>
      <c r="G76" s="61" t="e">
        <f>#REF!</f>
        <v>#REF!</v>
      </c>
      <c r="H76" s="70" t="e">
        <f>#REF!</f>
        <v>#REF!</v>
      </c>
      <c r="I76" s="61" t="e">
        <f>#REF!</f>
        <v>#REF!</v>
      </c>
      <c r="J76" s="57" t="e">
        <f>#REF!</f>
        <v>#REF!</v>
      </c>
      <c r="K76" s="71" t="e">
        <f>#REF!</f>
        <v>#REF!</v>
      </c>
      <c r="L76" s="74" t="e">
        <f>#REF!</f>
        <v>#REF!</v>
      </c>
      <c r="M76" s="71" t="e">
        <f>#REF!</f>
        <v>#REF!</v>
      </c>
      <c r="N76" s="48" t="e">
        <f>#REF!</f>
        <v>#REF!</v>
      </c>
    </row>
    <row r="77" spans="1:14" ht="20.45" customHeight="1">
      <c r="A77" s="57" t="e">
        <f>#REF!</f>
        <v>#REF!</v>
      </c>
      <c r="B77" s="57" t="e">
        <f>#REF!</f>
        <v>#REF!</v>
      </c>
      <c r="C77" s="78" t="e">
        <f>#REF!</f>
        <v>#REF!</v>
      </c>
      <c r="D77" s="58" t="e">
        <f>#REF!</f>
        <v>#REF!</v>
      </c>
      <c r="E77" s="58" t="e">
        <f>#REF!</f>
        <v>#REF!</v>
      </c>
      <c r="F77" s="61" t="e">
        <f>#REF!</f>
        <v>#REF!</v>
      </c>
      <c r="G77" s="61" t="e">
        <f>#REF!</f>
        <v>#REF!</v>
      </c>
      <c r="H77" s="70" t="e">
        <f>#REF!</f>
        <v>#REF!</v>
      </c>
      <c r="I77" s="61" t="e">
        <f>#REF!</f>
        <v>#REF!</v>
      </c>
      <c r="J77" s="62" t="e">
        <f>#REF!</f>
        <v>#REF!</v>
      </c>
      <c r="K77" s="71" t="e">
        <f>#REF!</f>
        <v>#REF!</v>
      </c>
      <c r="L77" s="74" t="e">
        <f>#REF!</f>
        <v>#REF!</v>
      </c>
      <c r="M77" s="71" t="e">
        <f>#REF!</f>
        <v>#REF!</v>
      </c>
      <c r="N77" s="57" t="e">
        <f>#REF!</f>
        <v>#REF!</v>
      </c>
    </row>
    <row r="78" spans="1:14" ht="20.45" customHeight="1">
      <c r="A78" s="57" t="e">
        <f>#REF!</f>
        <v>#REF!</v>
      </c>
      <c r="B78" s="57" t="e">
        <f>#REF!</f>
        <v>#REF!</v>
      </c>
      <c r="C78" s="78" t="e">
        <f>#REF!</f>
        <v>#REF!</v>
      </c>
      <c r="D78" s="58" t="e">
        <f>#REF!</f>
        <v>#REF!</v>
      </c>
      <c r="E78" s="58" t="e">
        <f>#REF!</f>
        <v>#REF!</v>
      </c>
      <c r="F78" s="61" t="e">
        <f>#REF!</f>
        <v>#REF!</v>
      </c>
      <c r="G78" s="61" t="e">
        <f>#REF!</f>
        <v>#REF!</v>
      </c>
      <c r="H78" s="70" t="e">
        <f>#REF!</f>
        <v>#REF!</v>
      </c>
      <c r="I78" s="61" t="e">
        <f>#REF!</f>
        <v>#REF!</v>
      </c>
      <c r="J78" s="62" t="e">
        <f>#REF!</f>
        <v>#REF!</v>
      </c>
      <c r="K78" s="71" t="e">
        <f>#REF!</f>
        <v>#REF!</v>
      </c>
      <c r="L78" s="74" t="e">
        <f>#REF!</f>
        <v>#REF!</v>
      </c>
      <c r="M78" s="71" t="e">
        <f>#REF!</f>
        <v>#REF!</v>
      </c>
      <c r="N78" s="57" t="e">
        <f>#REF!</f>
        <v>#REF!</v>
      </c>
    </row>
    <row r="79" spans="1:14" ht="20.45" customHeight="1">
      <c r="A79" s="57" t="e">
        <f>#REF!</f>
        <v>#REF!</v>
      </c>
      <c r="B79" s="57" t="e">
        <f>#REF!</f>
        <v>#REF!</v>
      </c>
      <c r="C79" s="78" t="e">
        <f>#REF!</f>
        <v>#REF!</v>
      </c>
      <c r="D79" s="58" t="e">
        <f>#REF!</f>
        <v>#REF!</v>
      </c>
      <c r="E79" s="58" t="e">
        <f>#REF!</f>
        <v>#REF!</v>
      </c>
      <c r="F79" s="61" t="e">
        <f>#REF!</f>
        <v>#REF!</v>
      </c>
      <c r="G79" s="61" t="e">
        <f>#REF!</f>
        <v>#REF!</v>
      </c>
      <c r="H79" s="70" t="e">
        <f>#REF!</f>
        <v>#REF!</v>
      </c>
      <c r="I79" s="61" t="e">
        <f>#REF!</f>
        <v>#REF!</v>
      </c>
      <c r="J79" s="62" t="e">
        <f>#REF!</f>
        <v>#REF!</v>
      </c>
      <c r="K79" s="71" t="e">
        <f>#REF!</f>
        <v>#REF!</v>
      </c>
      <c r="L79" s="74" t="e">
        <f>#REF!</f>
        <v>#REF!</v>
      </c>
      <c r="M79" s="71" t="e">
        <f>#REF!</f>
        <v>#REF!</v>
      </c>
      <c r="N79" s="57" t="e">
        <f>#REF!</f>
        <v>#REF!</v>
      </c>
    </row>
    <row r="80" spans="1:14" ht="20.45" customHeight="1">
      <c r="A80" s="57" t="e">
        <f>#REF!</f>
        <v>#REF!</v>
      </c>
      <c r="B80" s="57" t="e">
        <f>#REF!</f>
        <v>#REF!</v>
      </c>
      <c r="C80" s="78" t="e">
        <f>#REF!</f>
        <v>#REF!</v>
      </c>
      <c r="D80" s="58" t="e">
        <f>#REF!</f>
        <v>#REF!</v>
      </c>
      <c r="E80" s="58" t="e">
        <f>#REF!</f>
        <v>#REF!</v>
      </c>
      <c r="F80" s="61" t="e">
        <f>#REF!</f>
        <v>#REF!</v>
      </c>
      <c r="G80" s="61" t="e">
        <f>#REF!</f>
        <v>#REF!</v>
      </c>
      <c r="H80" s="70" t="e">
        <f>#REF!</f>
        <v>#REF!</v>
      </c>
      <c r="I80" s="61" t="e">
        <f>#REF!</f>
        <v>#REF!</v>
      </c>
      <c r="J80" s="62" t="e">
        <f>#REF!</f>
        <v>#REF!</v>
      </c>
      <c r="K80" s="71" t="e">
        <f>#REF!</f>
        <v>#REF!</v>
      </c>
      <c r="L80" s="74" t="e">
        <f>#REF!</f>
        <v>#REF!</v>
      </c>
      <c r="M80" s="71" t="e">
        <f>#REF!</f>
        <v>#REF!</v>
      </c>
      <c r="N80" s="57" t="e">
        <f>#REF!</f>
        <v>#REF!</v>
      </c>
    </row>
    <row r="81" spans="1:14" ht="20.45" customHeight="1">
      <c r="A81" s="57" t="e">
        <f>#REF!</f>
        <v>#REF!</v>
      </c>
      <c r="B81" s="57" t="e">
        <f>#REF!</f>
        <v>#REF!</v>
      </c>
      <c r="C81" s="78" t="e">
        <f>#REF!</f>
        <v>#REF!</v>
      </c>
      <c r="D81" s="58" t="e">
        <f>#REF!</f>
        <v>#REF!</v>
      </c>
      <c r="E81" s="58" t="e">
        <f>#REF!</f>
        <v>#REF!</v>
      </c>
      <c r="F81" s="61" t="e">
        <f>#REF!</f>
        <v>#REF!</v>
      </c>
      <c r="G81" s="61" t="e">
        <f>#REF!</f>
        <v>#REF!</v>
      </c>
      <c r="H81" s="70" t="e">
        <f>#REF!</f>
        <v>#REF!</v>
      </c>
      <c r="I81" s="61" t="e">
        <f>#REF!</f>
        <v>#REF!</v>
      </c>
      <c r="J81" s="62" t="e">
        <f>#REF!</f>
        <v>#REF!</v>
      </c>
      <c r="K81" s="71" t="e">
        <f>#REF!</f>
        <v>#REF!</v>
      </c>
      <c r="L81" s="74" t="e">
        <f>#REF!</f>
        <v>#REF!</v>
      </c>
      <c r="M81" s="71" t="e">
        <f>#REF!</f>
        <v>#REF!</v>
      </c>
      <c r="N81" s="57" t="e">
        <f>#REF!</f>
        <v>#REF!</v>
      </c>
    </row>
    <row r="82" spans="1:14" s="9" customFormat="1" ht="20.45" customHeight="1">
      <c r="A82" s="57" t="e">
        <f>#REF!</f>
        <v>#REF!</v>
      </c>
      <c r="B82" s="57" t="e">
        <f>#REF!</f>
        <v>#REF!</v>
      </c>
      <c r="C82" s="78" t="e">
        <f>#REF!</f>
        <v>#REF!</v>
      </c>
      <c r="D82" s="58" t="e">
        <f>#REF!</f>
        <v>#REF!</v>
      </c>
      <c r="E82" s="58" t="e">
        <f>#REF!</f>
        <v>#REF!</v>
      </c>
      <c r="F82" s="61" t="e">
        <f>#REF!</f>
        <v>#REF!</v>
      </c>
      <c r="G82" s="61" t="e">
        <f>#REF!</f>
        <v>#REF!</v>
      </c>
      <c r="H82" s="70" t="e">
        <f>#REF!</f>
        <v>#REF!</v>
      </c>
      <c r="I82" s="61" t="e">
        <f>#REF!</f>
        <v>#REF!</v>
      </c>
      <c r="J82" s="62" t="e">
        <f>#REF!</f>
        <v>#REF!</v>
      </c>
      <c r="K82" s="71" t="e">
        <f>#REF!</f>
        <v>#REF!</v>
      </c>
      <c r="L82" s="74" t="e">
        <f>#REF!</f>
        <v>#REF!</v>
      </c>
      <c r="M82" s="71" t="e">
        <f>#REF!</f>
        <v>#REF!</v>
      </c>
      <c r="N82" s="57" t="e">
        <f>#REF!</f>
        <v>#REF!</v>
      </c>
    </row>
    <row r="83" spans="1:14" s="9" customFormat="1" ht="20.45" customHeight="1">
      <c r="A83" s="57" t="e">
        <f>#REF!</f>
        <v>#REF!</v>
      </c>
      <c r="B83" s="57" t="e">
        <f>#REF!</f>
        <v>#REF!</v>
      </c>
      <c r="C83" s="78" t="e">
        <f>#REF!</f>
        <v>#REF!</v>
      </c>
      <c r="D83" s="58" t="e">
        <f>#REF!</f>
        <v>#REF!</v>
      </c>
      <c r="E83" s="58" t="e">
        <f>#REF!</f>
        <v>#REF!</v>
      </c>
      <c r="F83" s="61" t="e">
        <f>#REF!</f>
        <v>#REF!</v>
      </c>
      <c r="G83" s="61" t="e">
        <f>#REF!</f>
        <v>#REF!</v>
      </c>
      <c r="H83" s="70" t="e">
        <f>#REF!</f>
        <v>#REF!</v>
      </c>
      <c r="I83" s="61" t="e">
        <f>#REF!</f>
        <v>#REF!</v>
      </c>
      <c r="J83" s="62" t="e">
        <f>#REF!</f>
        <v>#REF!</v>
      </c>
      <c r="K83" s="71" t="e">
        <f>#REF!</f>
        <v>#REF!</v>
      </c>
      <c r="L83" s="74" t="e">
        <f>#REF!</f>
        <v>#REF!</v>
      </c>
      <c r="M83" s="71" t="e">
        <f>#REF!</f>
        <v>#REF!</v>
      </c>
      <c r="N83" s="57" t="e">
        <f>#REF!</f>
        <v>#REF!</v>
      </c>
    </row>
    <row r="84" spans="1:14" s="9" customFormat="1" ht="20.45" customHeight="1">
      <c r="A84" s="57" t="e">
        <f>#REF!</f>
        <v>#REF!</v>
      </c>
      <c r="B84" s="57" t="e">
        <f>#REF!</f>
        <v>#REF!</v>
      </c>
      <c r="C84" s="78" t="e">
        <f>#REF!</f>
        <v>#REF!</v>
      </c>
      <c r="D84" s="58" t="e">
        <f>#REF!</f>
        <v>#REF!</v>
      </c>
      <c r="E84" s="58" t="e">
        <f>#REF!</f>
        <v>#REF!</v>
      </c>
      <c r="F84" s="61" t="e">
        <f>#REF!</f>
        <v>#REF!</v>
      </c>
      <c r="G84" s="61" t="e">
        <f>#REF!</f>
        <v>#REF!</v>
      </c>
      <c r="H84" s="70" t="e">
        <f>#REF!</f>
        <v>#REF!</v>
      </c>
      <c r="I84" s="61" t="e">
        <f>#REF!</f>
        <v>#REF!</v>
      </c>
      <c r="J84" s="62" t="e">
        <f>#REF!</f>
        <v>#REF!</v>
      </c>
      <c r="K84" s="71" t="e">
        <f>#REF!</f>
        <v>#REF!</v>
      </c>
      <c r="L84" s="74" t="e">
        <f>#REF!</f>
        <v>#REF!</v>
      </c>
      <c r="M84" s="71" t="e">
        <f>#REF!</f>
        <v>#REF!</v>
      </c>
      <c r="N84" s="9" t="e">
        <f>#REF!</f>
        <v>#REF!</v>
      </c>
    </row>
    <row r="85" spans="1:14" s="9" customFormat="1" ht="20.45" customHeight="1">
      <c r="A85" s="57" t="e">
        <f>#REF!</f>
        <v>#REF!</v>
      </c>
      <c r="B85" s="57" t="e">
        <f>#REF!</f>
        <v>#REF!</v>
      </c>
      <c r="C85" s="78" t="e">
        <f>#REF!</f>
        <v>#REF!</v>
      </c>
      <c r="D85" s="58" t="e">
        <f>#REF!</f>
        <v>#REF!</v>
      </c>
      <c r="E85" s="58" t="e">
        <f>#REF!</f>
        <v>#REF!</v>
      </c>
      <c r="F85" s="61" t="e">
        <f>#REF!</f>
        <v>#REF!</v>
      </c>
      <c r="G85" s="61" t="e">
        <f>#REF!</f>
        <v>#REF!</v>
      </c>
      <c r="H85" s="70" t="e">
        <f>#REF!</f>
        <v>#REF!</v>
      </c>
      <c r="I85" s="61" t="e">
        <f>#REF!</f>
        <v>#REF!</v>
      </c>
      <c r="J85" s="62" t="e">
        <f>#REF!</f>
        <v>#REF!</v>
      </c>
      <c r="K85" s="71" t="e">
        <f>#REF!</f>
        <v>#REF!</v>
      </c>
      <c r="L85" s="73" t="e">
        <f>#REF!</f>
        <v>#REF!</v>
      </c>
      <c r="M85" s="71" t="e">
        <f>#REF!</f>
        <v>#REF!</v>
      </c>
      <c r="N85" s="57" t="e">
        <f>#REF!</f>
        <v>#REF!</v>
      </c>
    </row>
    <row r="86" spans="1:14" s="9" customFormat="1" ht="20.45" customHeight="1">
      <c r="A86" s="57" t="e">
        <f>#REF!</f>
        <v>#REF!</v>
      </c>
      <c r="B86" s="57" t="e">
        <f>#REF!</f>
        <v>#REF!</v>
      </c>
      <c r="C86" s="78" t="e">
        <f>#REF!</f>
        <v>#REF!</v>
      </c>
      <c r="D86" s="58" t="e">
        <f>#REF!</f>
        <v>#REF!</v>
      </c>
      <c r="E86" s="58" t="e">
        <f>#REF!</f>
        <v>#REF!</v>
      </c>
      <c r="F86" s="61" t="e">
        <f>#REF!</f>
        <v>#REF!</v>
      </c>
      <c r="G86" s="61" t="e">
        <f>#REF!</f>
        <v>#REF!</v>
      </c>
      <c r="H86" s="70" t="e">
        <f>#REF!</f>
        <v>#REF!</v>
      </c>
      <c r="I86" s="61" t="e">
        <f>#REF!</f>
        <v>#REF!</v>
      </c>
      <c r="J86" s="62" t="e">
        <f>#REF!</f>
        <v>#REF!</v>
      </c>
      <c r="K86" s="71" t="e">
        <f>#REF!</f>
        <v>#REF!</v>
      </c>
      <c r="L86" s="73" t="e">
        <f>#REF!</f>
        <v>#REF!</v>
      </c>
      <c r="M86" s="71" t="e">
        <f>#REF!</f>
        <v>#REF!</v>
      </c>
      <c r="N86" s="57" t="e">
        <f>#REF!</f>
        <v>#REF!</v>
      </c>
    </row>
    <row r="87" spans="1:14" s="9" customFormat="1" ht="20.45" customHeight="1">
      <c r="A87" s="57" t="e">
        <f>#REF!</f>
        <v>#REF!</v>
      </c>
      <c r="B87" s="57" t="e">
        <f>#REF!</f>
        <v>#REF!</v>
      </c>
      <c r="C87" s="78" t="e">
        <f>#REF!</f>
        <v>#REF!</v>
      </c>
      <c r="D87" s="58" t="e">
        <f>#REF!</f>
        <v>#REF!</v>
      </c>
      <c r="E87" s="58" t="e">
        <f>#REF!</f>
        <v>#REF!</v>
      </c>
      <c r="F87" s="61" t="e">
        <f>#REF!</f>
        <v>#REF!</v>
      </c>
      <c r="G87" s="61" t="e">
        <f>#REF!</f>
        <v>#REF!</v>
      </c>
      <c r="H87" s="70" t="e">
        <f>#REF!</f>
        <v>#REF!</v>
      </c>
      <c r="I87" s="61" t="e">
        <f>#REF!</f>
        <v>#REF!</v>
      </c>
      <c r="J87" s="62" t="e">
        <f>#REF!</f>
        <v>#REF!</v>
      </c>
      <c r="K87" s="71" t="e">
        <f>#REF!</f>
        <v>#REF!</v>
      </c>
      <c r="L87" s="73" t="e">
        <f>#REF!</f>
        <v>#REF!</v>
      </c>
      <c r="M87" s="71" t="e">
        <f>#REF!</f>
        <v>#REF!</v>
      </c>
      <c r="N87" s="57" t="e">
        <f>#REF!</f>
        <v>#REF!</v>
      </c>
    </row>
    <row r="88" spans="1:14" s="9" customFormat="1" ht="20.45" customHeight="1">
      <c r="A88" s="57" t="e">
        <f>#REF!</f>
        <v>#REF!</v>
      </c>
      <c r="B88" s="57" t="e">
        <f>#REF!</f>
        <v>#REF!</v>
      </c>
      <c r="C88" s="78" t="e">
        <f>#REF!</f>
        <v>#REF!</v>
      </c>
      <c r="D88" s="58" t="e">
        <f>#REF!</f>
        <v>#REF!</v>
      </c>
      <c r="E88" s="58" t="e">
        <f>#REF!</f>
        <v>#REF!</v>
      </c>
      <c r="F88" s="61" t="e">
        <f>#REF!</f>
        <v>#REF!</v>
      </c>
      <c r="G88" s="61" t="e">
        <f>#REF!</f>
        <v>#REF!</v>
      </c>
      <c r="H88" s="70" t="e">
        <f>#REF!</f>
        <v>#REF!</v>
      </c>
      <c r="I88" s="61" t="e">
        <f>#REF!</f>
        <v>#REF!</v>
      </c>
      <c r="J88" s="62" t="e">
        <f>#REF!</f>
        <v>#REF!</v>
      </c>
      <c r="K88" s="71" t="e">
        <f>#REF!</f>
        <v>#REF!</v>
      </c>
      <c r="L88" s="73" t="e">
        <f>#REF!</f>
        <v>#REF!</v>
      </c>
      <c r="M88" s="71" t="e">
        <f>#REF!</f>
        <v>#REF!</v>
      </c>
      <c r="N88" s="57" t="e">
        <f>#REF!</f>
        <v>#REF!</v>
      </c>
    </row>
    <row r="89" spans="1:14" s="9" customFormat="1" ht="20.45" customHeight="1">
      <c r="A89" s="57" t="e">
        <f>#REF!</f>
        <v>#REF!</v>
      </c>
      <c r="B89" s="57" t="e">
        <f>#REF!</f>
        <v>#REF!</v>
      </c>
      <c r="C89" s="78" t="e">
        <f>#REF!</f>
        <v>#REF!</v>
      </c>
      <c r="D89" s="58" t="e">
        <f>#REF!</f>
        <v>#REF!</v>
      </c>
      <c r="E89" s="58" t="e">
        <f>#REF!</f>
        <v>#REF!</v>
      </c>
      <c r="F89" s="61" t="e">
        <f>#REF!</f>
        <v>#REF!</v>
      </c>
      <c r="G89" s="61" t="e">
        <f>#REF!</f>
        <v>#REF!</v>
      </c>
      <c r="H89" s="70" t="e">
        <f>#REF!</f>
        <v>#REF!</v>
      </c>
      <c r="I89" s="61" t="e">
        <f>#REF!</f>
        <v>#REF!</v>
      </c>
      <c r="J89" s="62" t="e">
        <f>#REF!</f>
        <v>#REF!</v>
      </c>
      <c r="K89" s="71" t="e">
        <f>#REF!</f>
        <v>#REF!</v>
      </c>
      <c r="L89" s="73" t="e">
        <f>#REF!</f>
        <v>#REF!</v>
      </c>
      <c r="M89" s="71" t="e">
        <f>#REF!</f>
        <v>#REF!</v>
      </c>
      <c r="N89" s="57" t="e">
        <f>#REF!</f>
        <v>#REF!</v>
      </c>
    </row>
    <row r="90" spans="1:14" s="9" customFormat="1" ht="20.45" customHeight="1">
      <c r="A90" s="57" t="e">
        <f>#REF!</f>
        <v>#REF!</v>
      </c>
      <c r="B90" s="57" t="e">
        <f>#REF!</f>
        <v>#REF!</v>
      </c>
      <c r="C90" s="78" t="e">
        <f>#REF!</f>
        <v>#REF!</v>
      </c>
      <c r="D90" s="58" t="e">
        <f>#REF!</f>
        <v>#REF!</v>
      </c>
      <c r="E90" s="58" t="e">
        <f>#REF!</f>
        <v>#REF!</v>
      </c>
      <c r="F90" s="61" t="e">
        <f>#REF!</f>
        <v>#REF!</v>
      </c>
      <c r="G90" s="61" t="e">
        <f>#REF!</f>
        <v>#REF!</v>
      </c>
      <c r="H90" s="70" t="e">
        <f>#REF!</f>
        <v>#REF!</v>
      </c>
      <c r="I90" s="61" t="e">
        <f>#REF!</f>
        <v>#REF!</v>
      </c>
      <c r="J90" s="62" t="e">
        <f>#REF!</f>
        <v>#REF!</v>
      </c>
      <c r="K90" s="71" t="e">
        <f>#REF!</f>
        <v>#REF!</v>
      </c>
      <c r="L90" s="73" t="e">
        <f>#REF!</f>
        <v>#REF!</v>
      </c>
      <c r="M90" s="71" t="e">
        <f>#REF!</f>
        <v>#REF!</v>
      </c>
      <c r="N90" s="57" t="e">
        <f>#REF!</f>
        <v>#REF!</v>
      </c>
    </row>
    <row r="91" spans="1:14" ht="20.45" customHeight="1">
      <c r="A91" s="57" t="e">
        <f>#REF!</f>
        <v>#REF!</v>
      </c>
      <c r="B91" s="57" t="e">
        <f>#REF!</f>
        <v>#REF!</v>
      </c>
      <c r="C91" s="78" t="e">
        <f>#REF!</f>
        <v>#REF!</v>
      </c>
      <c r="D91" s="58" t="e">
        <f>#REF!</f>
        <v>#REF!</v>
      </c>
      <c r="E91" s="58" t="e">
        <f>#REF!</f>
        <v>#REF!</v>
      </c>
      <c r="F91" s="59" t="e">
        <f>#REF!</f>
        <v>#REF!</v>
      </c>
      <c r="G91" s="59" t="e">
        <f>#REF!</f>
        <v>#REF!</v>
      </c>
      <c r="H91" s="60" t="e">
        <f>#REF!</f>
        <v>#REF!</v>
      </c>
      <c r="I91" s="61" t="e">
        <f>#REF!</f>
        <v>#REF!</v>
      </c>
      <c r="J91" s="62" t="e">
        <f>#REF!</f>
        <v>#REF!</v>
      </c>
      <c r="K91" s="71" t="e">
        <f>#REF!</f>
        <v>#REF!</v>
      </c>
      <c r="L91" s="73" t="e">
        <f>#REF!</f>
        <v>#REF!</v>
      </c>
      <c r="M91" s="71" t="e">
        <f>#REF!</f>
        <v>#REF!</v>
      </c>
      <c r="N91" s="57" t="e">
        <f>#REF!</f>
        <v>#REF!</v>
      </c>
    </row>
    <row r="92" spans="1:14" ht="20.45" customHeight="1">
      <c r="A92" s="57" t="e">
        <f>#REF!</f>
        <v>#REF!</v>
      </c>
      <c r="B92" s="57" t="e">
        <f>#REF!</f>
        <v>#REF!</v>
      </c>
      <c r="C92" s="78" t="e">
        <f>#REF!</f>
        <v>#REF!</v>
      </c>
      <c r="D92" s="58" t="e">
        <f>#REF!</f>
        <v>#REF!</v>
      </c>
      <c r="E92" s="58" t="e">
        <f>#REF!</f>
        <v>#REF!</v>
      </c>
      <c r="F92" s="61" t="e">
        <f>#REF!</f>
        <v>#REF!</v>
      </c>
      <c r="G92" s="61" t="e">
        <f>#REF!</f>
        <v>#REF!</v>
      </c>
      <c r="H92" s="61" t="e">
        <f>#REF!</f>
        <v>#REF!</v>
      </c>
      <c r="I92" s="61" t="e">
        <f>#REF!</f>
        <v>#REF!</v>
      </c>
      <c r="J92" s="62" t="e">
        <f>#REF!</f>
        <v>#REF!</v>
      </c>
      <c r="K92" s="71" t="e">
        <f>#REF!</f>
        <v>#REF!</v>
      </c>
      <c r="L92" s="73" t="e">
        <f>#REF!</f>
        <v>#REF!</v>
      </c>
      <c r="M92" s="71" t="e">
        <f>#REF!</f>
        <v>#REF!</v>
      </c>
      <c r="N92" s="57" t="e">
        <f>#REF!</f>
        <v>#REF!</v>
      </c>
    </row>
    <row r="93" spans="1:14" ht="20.45" customHeight="1">
      <c r="A93" s="57" t="e">
        <f>#REF!</f>
        <v>#REF!</v>
      </c>
      <c r="B93" s="57" t="e">
        <f>#REF!</f>
        <v>#REF!</v>
      </c>
      <c r="C93" s="78" t="e">
        <f>#REF!</f>
        <v>#REF!</v>
      </c>
      <c r="D93" s="58" t="e">
        <f>#REF!</f>
        <v>#REF!</v>
      </c>
      <c r="E93" s="58" t="e">
        <f>#REF!</f>
        <v>#REF!</v>
      </c>
      <c r="F93" s="61" t="e">
        <f>#REF!</f>
        <v>#REF!</v>
      </c>
      <c r="G93" s="61" t="e">
        <f>#REF!</f>
        <v>#REF!</v>
      </c>
      <c r="H93" s="70" t="e">
        <f>#REF!</f>
        <v>#REF!</v>
      </c>
      <c r="I93" s="61" t="e">
        <f>#REF!</f>
        <v>#REF!</v>
      </c>
      <c r="J93" s="62" t="e">
        <f>#REF!</f>
        <v>#REF!</v>
      </c>
      <c r="K93" s="71" t="e">
        <f>#REF!</f>
        <v>#REF!</v>
      </c>
      <c r="L93" s="73" t="e">
        <f>#REF!</f>
        <v>#REF!</v>
      </c>
      <c r="M93" s="71" t="e">
        <f>#REF!</f>
        <v>#REF!</v>
      </c>
      <c r="N93" s="57" t="e">
        <f>#REF!</f>
        <v>#REF!</v>
      </c>
    </row>
    <row r="94" spans="1:14" ht="20.45" customHeight="1">
      <c r="A94" s="57" t="e">
        <f>#REF!</f>
        <v>#REF!</v>
      </c>
      <c r="B94" s="57" t="e">
        <f>#REF!</f>
        <v>#REF!</v>
      </c>
      <c r="C94" s="78" t="e">
        <f>#REF!</f>
        <v>#REF!</v>
      </c>
      <c r="D94" s="58" t="e">
        <f>#REF!</f>
        <v>#REF!</v>
      </c>
      <c r="E94" s="58" t="e">
        <f>#REF!</f>
        <v>#REF!</v>
      </c>
      <c r="F94" s="61" t="e">
        <f>#REF!</f>
        <v>#REF!</v>
      </c>
      <c r="G94" s="61" t="e">
        <f>#REF!</f>
        <v>#REF!</v>
      </c>
      <c r="H94" s="70" t="e">
        <f>#REF!</f>
        <v>#REF!</v>
      </c>
      <c r="I94" s="61" t="e">
        <f>#REF!</f>
        <v>#REF!</v>
      </c>
      <c r="J94" s="62" t="e">
        <f>#REF!</f>
        <v>#REF!</v>
      </c>
      <c r="K94" s="71" t="e">
        <f>#REF!</f>
        <v>#REF!</v>
      </c>
      <c r="L94" s="73" t="e">
        <f>#REF!</f>
        <v>#REF!</v>
      </c>
      <c r="M94" s="71" t="e">
        <f>#REF!</f>
        <v>#REF!</v>
      </c>
      <c r="N94" s="57" t="e">
        <f>#REF!</f>
        <v>#REF!</v>
      </c>
    </row>
    <row r="95" spans="1:14" ht="20.45" customHeight="1">
      <c r="A95" s="57" t="e">
        <f>#REF!</f>
        <v>#REF!</v>
      </c>
      <c r="B95" s="57" t="e">
        <f>#REF!</f>
        <v>#REF!</v>
      </c>
      <c r="C95" s="78" t="e">
        <f>#REF!</f>
        <v>#REF!</v>
      </c>
      <c r="D95" s="58" t="e">
        <f>#REF!</f>
        <v>#REF!</v>
      </c>
      <c r="E95" s="58" t="e">
        <f>#REF!</f>
        <v>#REF!</v>
      </c>
      <c r="F95" s="61" t="e">
        <f>#REF!</f>
        <v>#REF!</v>
      </c>
      <c r="G95" s="61" t="e">
        <f>#REF!</f>
        <v>#REF!</v>
      </c>
      <c r="H95" s="70" t="e">
        <f>#REF!</f>
        <v>#REF!</v>
      </c>
      <c r="I95" s="61" t="e">
        <f>#REF!</f>
        <v>#REF!</v>
      </c>
      <c r="J95" s="62" t="e">
        <f>#REF!</f>
        <v>#REF!</v>
      </c>
      <c r="K95" s="71" t="e">
        <f>#REF!</f>
        <v>#REF!</v>
      </c>
      <c r="L95" s="73" t="e">
        <f>#REF!</f>
        <v>#REF!</v>
      </c>
      <c r="M95" s="71" t="e">
        <f>#REF!</f>
        <v>#REF!</v>
      </c>
      <c r="N95" s="57" t="e">
        <f>#REF!</f>
        <v>#REF!</v>
      </c>
    </row>
    <row r="96" spans="1:14" ht="20.45" customHeight="1">
      <c r="A96" s="57" t="e">
        <f>#REF!</f>
        <v>#REF!</v>
      </c>
      <c r="B96" s="57" t="e">
        <f>#REF!</f>
        <v>#REF!</v>
      </c>
      <c r="C96" s="78" t="e">
        <f>#REF!</f>
        <v>#REF!</v>
      </c>
      <c r="D96" s="58" t="e">
        <f>#REF!</f>
        <v>#REF!</v>
      </c>
      <c r="E96" s="58" t="e">
        <f>#REF!</f>
        <v>#REF!</v>
      </c>
      <c r="F96" s="61" t="e">
        <f>#REF!</f>
        <v>#REF!</v>
      </c>
      <c r="G96" s="61" t="e">
        <f>#REF!</f>
        <v>#REF!</v>
      </c>
      <c r="H96" s="70" t="e">
        <f>#REF!</f>
        <v>#REF!</v>
      </c>
      <c r="I96" s="61" t="e">
        <f>#REF!</f>
        <v>#REF!</v>
      </c>
      <c r="J96" s="62" t="e">
        <f>#REF!</f>
        <v>#REF!</v>
      </c>
      <c r="K96" s="71" t="e">
        <f>#REF!</f>
        <v>#REF!</v>
      </c>
      <c r="L96" s="73" t="e">
        <f>#REF!</f>
        <v>#REF!</v>
      </c>
      <c r="M96" s="71" t="e">
        <f>#REF!</f>
        <v>#REF!</v>
      </c>
      <c r="N96" s="57" t="e">
        <f>#REF!</f>
        <v>#REF!</v>
      </c>
    </row>
    <row r="97" spans="1:14" ht="20.45" customHeight="1">
      <c r="A97" s="57" t="e">
        <f>#REF!</f>
        <v>#REF!</v>
      </c>
      <c r="B97" s="57" t="e">
        <f>#REF!</f>
        <v>#REF!</v>
      </c>
      <c r="C97" s="78" t="e">
        <f>#REF!</f>
        <v>#REF!</v>
      </c>
      <c r="D97" s="58" t="e">
        <f>#REF!</f>
        <v>#REF!</v>
      </c>
      <c r="E97" s="58" t="e">
        <f>#REF!</f>
        <v>#REF!</v>
      </c>
      <c r="F97" s="61" t="e">
        <f>#REF!</f>
        <v>#REF!</v>
      </c>
      <c r="G97" s="61" t="e">
        <f>#REF!</f>
        <v>#REF!</v>
      </c>
      <c r="H97" s="70" t="e">
        <f>#REF!</f>
        <v>#REF!</v>
      </c>
      <c r="I97" s="61" t="e">
        <f>#REF!</f>
        <v>#REF!</v>
      </c>
      <c r="J97" s="62" t="e">
        <f>#REF!</f>
        <v>#REF!</v>
      </c>
      <c r="K97" s="71" t="e">
        <f>#REF!</f>
        <v>#REF!</v>
      </c>
      <c r="L97" s="73" t="e">
        <f>#REF!</f>
        <v>#REF!</v>
      </c>
      <c r="M97" s="71" t="e">
        <f>#REF!</f>
        <v>#REF!</v>
      </c>
      <c r="N97" s="57" t="e">
        <f>#REF!</f>
        <v>#REF!</v>
      </c>
    </row>
    <row r="98" spans="1:14" ht="20.45" customHeight="1">
      <c r="A98" s="57" t="e">
        <f>#REF!</f>
        <v>#REF!</v>
      </c>
      <c r="B98" s="57" t="e">
        <f>#REF!</f>
        <v>#REF!</v>
      </c>
      <c r="C98" s="78" t="e">
        <f>#REF!</f>
        <v>#REF!</v>
      </c>
      <c r="D98" s="58" t="e">
        <f>#REF!</f>
        <v>#REF!</v>
      </c>
      <c r="E98" s="58" t="e">
        <f>#REF!</f>
        <v>#REF!</v>
      </c>
      <c r="F98" s="61" t="e">
        <f>#REF!</f>
        <v>#REF!</v>
      </c>
      <c r="G98" s="61" t="e">
        <f>#REF!</f>
        <v>#REF!</v>
      </c>
      <c r="H98" s="70" t="e">
        <f>#REF!</f>
        <v>#REF!</v>
      </c>
      <c r="I98" s="61" t="e">
        <f>#REF!</f>
        <v>#REF!</v>
      </c>
      <c r="J98" s="62" t="e">
        <f>#REF!</f>
        <v>#REF!</v>
      </c>
      <c r="K98" s="71" t="e">
        <f>#REF!</f>
        <v>#REF!</v>
      </c>
      <c r="L98" s="73" t="e">
        <f>#REF!</f>
        <v>#REF!</v>
      </c>
      <c r="M98" s="71" t="e">
        <f>#REF!</f>
        <v>#REF!</v>
      </c>
      <c r="N98" s="57" t="e">
        <f>#REF!</f>
        <v>#REF!</v>
      </c>
    </row>
    <row r="99" spans="1:14" ht="20.45" customHeight="1">
      <c r="A99" s="57" t="e">
        <f>#REF!</f>
        <v>#REF!</v>
      </c>
      <c r="B99" s="57" t="e">
        <f>#REF!</f>
        <v>#REF!</v>
      </c>
      <c r="C99" s="78" t="e">
        <f>#REF!</f>
        <v>#REF!</v>
      </c>
      <c r="D99" s="58" t="e">
        <f>#REF!</f>
        <v>#REF!</v>
      </c>
      <c r="E99" s="58" t="e">
        <f>#REF!</f>
        <v>#REF!</v>
      </c>
      <c r="F99" s="61" t="e">
        <f>#REF!</f>
        <v>#REF!</v>
      </c>
      <c r="G99" s="61" t="e">
        <f>#REF!</f>
        <v>#REF!</v>
      </c>
      <c r="H99" s="70" t="e">
        <f>#REF!</f>
        <v>#REF!</v>
      </c>
      <c r="I99" s="61" t="e">
        <f>#REF!</f>
        <v>#REF!</v>
      </c>
      <c r="J99" s="62" t="e">
        <f>#REF!</f>
        <v>#REF!</v>
      </c>
      <c r="K99" s="71" t="e">
        <f>#REF!</f>
        <v>#REF!</v>
      </c>
      <c r="L99" s="73" t="e">
        <f>#REF!</f>
        <v>#REF!</v>
      </c>
      <c r="M99" s="71" t="e">
        <f>#REF!</f>
        <v>#REF!</v>
      </c>
      <c r="N99" s="57" t="e">
        <f>#REF!</f>
        <v>#REF!</v>
      </c>
    </row>
    <row r="100" spans="1:14" ht="20.45" customHeight="1">
      <c r="A100" s="57" t="e">
        <f>#REF!</f>
        <v>#REF!</v>
      </c>
      <c r="B100" s="57" t="e">
        <f>#REF!</f>
        <v>#REF!</v>
      </c>
      <c r="C100" s="78" t="e">
        <f>#REF!</f>
        <v>#REF!</v>
      </c>
      <c r="D100" s="58" t="e">
        <f>#REF!</f>
        <v>#REF!</v>
      </c>
      <c r="E100" s="58" t="e">
        <f>#REF!</f>
        <v>#REF!</v>
      </c>
      <c r="F100" s="61" t="e">
        <f>#REF!</f>
        <v>#REF!</v>
      </c>
      <c r="G100" s="61" t="e">
        <f>#REF!</f>
        <v>#REF!</v>
      </c>
      <c r="H100" s="70" t="e">
        <f>#REF!</f>
        <v>#REF!</v>
      </c>
      <c r="I100" s="61" t="e">
        <f>#REF!</f>
        <v>#REF!</v>
      </c>
      <c r="J100" s="62" t="e">
        <f>#REF!</f>
        <v>#REF!</v>
      </c>
      <c r="K100" s="71" t="e">
        <f>#REF!</f>
        <v>#REF!</v>
      </c>
      <c r="L100" s="73" t="e">
        <f>#REF!</f>
        <v>#REF!</v>
      </c>
      <c r="M100" s="71" t="e">
        <f>#REF!</f>
        <v>#REF!</v>
      </c>
      <c r="N100" s="57" t="e">
        <f>#REF!</f>
        <v>#REF!</v>
      </c>
    </row>
    <row r="101" spans="1:14" ht="20.45" customHeight="1">
      <c r="A101" s="57" t="e">
        <f>#REF!</f>
        <v>#REF!</v>
      </c>
      <c r="B101" s="57" t="e">
        <f>#REF!</f>
        <v>#REF!</v>
      </c>
      <c r="C101" s="78" t="e">
        <f>#REF!</f>
        <v>#REF!</v>
      </c>
      <c r="D101" s="58" t="e">
        <f>#REF!</f>
        <v>#REF!</v>
      </c>
      <c r="E101" s="58" t="e">
        <f>#REF!</f>
        <v>#REF!</v>
      </c>
      <c r="F101" s="61" t="e">
        <f>#REF!</f>
        <v>#REF!</v>
      </c>
      <c r="G101" s="61" t="e">
        <f>#REF!</f>
        <v>#REF!</v>
      </c>
      <c r="H101" s="70" t="e">
        <f>#REF!</f>
        <v>#REF!</v>
      </c>
      <c r="I101" s="61" t="e">
        <f>#REF!</f>
        <v>#REF!</v>
      </c>
      <c r="J101" s="62" t="e">
        <f>#REF!</f>
        <v>#REF!</v>
      </c>
      <c r="K101" s="71" t="e">
        <f>#REF!</f>
        <v>#REF!</v>
      </c>
      <c r="L101" s="73" t="e">
        <f>#REF!</f>
        <v>#REF!</v>
      </c>
      <c r="M101" s="71" t="e">
        <f>#REF!</f>
        <v>#REF!</v>
      </c>
      <c r="N101" s="57" t="e">
        <f>#REF!</f>
        <v>#REF!</v>
      </c>
    </row>
    <row r="102" spans="1:14" ht="20.45" customHeight="1">
      <c r="A102" s="57" t="e">
        <f>#REF!</f>
        <v>#REF!</v>
      </c>
      <c r="B102" s="57" t="e">
        <f>#REF!</f>
        <v>#REF!</v>
      </c>
      <c r="C102" s="78" t="e">
        <f>#REF!</f>
        <v>#REF!</v>
      </c>
      <c r="D102" s="58" t="e">
        <f>#REF!</f>
        <v>#REF!</v>
      </c>
      <c r="E102" s="58" t="e">
        <f>#REF!</f>
        <v>#REF!</v>
      </c>
      <c r="F102" s="61" t="e">
        <f>#REF!</f>
        <v>#REF!</v>
      </c>
      <c r="G102" s="61" t="e">
        <f>#REF!</f>
        <v>#REF!</v>
      </c>
      <c r="H102" s="70" t="e">
        <f>#REF!</f>
        <v>#REF!</v>
      </c>
      <c r="I102" s="61" t="e">
        <f>#REF!</f>
        <v>#REF!</v>
      </c>
      <c r="J102" s="62" t="e">
        <f>#REF!</f>
        <v>#REF!</v>
      </c>
      <c r="K102" s="71" t="e">
        <f>#REF!</f>
        <v>#REF!</v>
      </c>
      <c r="L102" s="73" t="e">
        <f>#REF!</f>
        <v>#REF!</v>
      </c>
      <c r="M102" s="71" t="e">
        <f>#REF!</f>
        <v>#REF!</v>
      </c>
      <c r="N102" s="57" t="e">
        <f>#REF!</f>
        <v>#REF!</v>
      </c>
    </row>
    <row r="103" spans="1:14" ht="20.45" customHeight="1">
      <c r="A103" s="57" t="e">
        <f>#REF!</f>
        <v>#REF!</v>
      </c>
      <c r="B103" s="57" t="e">
        <f>#REF!</f>
        <v>#REF!</v>
      </c>
      <c r="C103" s="78" t="e">
        <f>#REF!</f>
        <v>#REF!</v>
      </c>
      <c r="D103" s="58" t="e">
        <f>#REF!</f>
        <v>#REF!</v>
      </c>
      <c r="E103" s="58" t="e">
        <f>#REF!</f>
        <v>#REF!</v>
      </c>
      <c r="F103" s="59" t="e">
        <f>#REF!</f>
        <v>#REF!</v>
      </c>
      <c r="G103" s="59" t="e">
        <f>#REF!</f>
        <v>#REF!</v>
      </c>
      <c r="H103" s="60" t="e">
        <f>#REF!</f>
        <v>#REF!</v>
      </c>
      <c r="I103" s="61" t="e">
        <f>#REF!</f>
        <v>#REF!</v>
      </c>
      <c r="J103" s="62" t="e">
        <f>#REF!</f>
        <v>#REF!</v>
      </c>
      <c r="K103" s="71" t="e">
        <f>#REF!</f>
        <v>#REF!</v>
      </c>
      <c r="L103" s="73" t="e">
        <f>#REF!</f>
        <v>#REF!</v>
      </c>
      <c r="M103" s="71" t="e">
        <f>#REF!</f>
        <v>#REF!</v>
      </c>
      <c r="N103" s="57" t="e">
        <f>#REF!</f>
        <v>#REF!</v>
      </c>
    </row>
    <row r="104" spans="1:14" ht="20.45" customHeight="1">
      <c r="A104" s="57" t="e">
        <f>#REF!</f>
        <v>#REF!</v>
      </c>
      <c r="B104" s="57" t="e">
        <f>#REF!</f>
        <v>#REF!</v>
      </c>
      <c r="C104" s="78" t="e">
        <f>#REF!</f>
        <v>#REF!</v>
      </c>
      <c r="D104" s="58" t="e">
        <f>#REF!</f>
        <v>#REF!</v>
      </c>
      <c r="E104" s="58" t="e">
        <f>#REF!</f>
        <v>#REF!</v>
      </c>
      <c r="F104" s="61" t="e">
        <f>#REF!</f>
        <v>#REF!</v>
      </c>
      <c r="G104" s="61" t="e">
        <f>#REF!</f>
        <v>#REF!</v>
      </c>
      <c r="H104" s="70" t="e">
        <f>#REF!</f>
        <v>#REF!</v>
      </c>
      <c r="I104" s="61" t="e">
        <f>#REF!</f>
        <v>#REF!</v>
      </c>
      <c r="J104" s="62" t="e">
        <f>#REF!</f>
        <v>#REF!</v>
      </c>
      <c r="K104" s="71" t="e">
        <f>#REF!</f>
        <v>#REF!</v>
      </c>
      <c r="L104" s="73" t="e">
        <f>#REF!</f>
        <v>#REF!</v>
      </c>
      <c r="M104" s="71" t="e">
        <f>#REF!</f>
        <v>#REF!</v>
      </c>
      <c r="N104" s="57" t="e">
        <f>#REF!</f>
        <v>#REF!</v>
      </c>
    </row>
    <row r="105" spans="1:14" ht="20.45" customHeight="1">
      <c r="A105" s="57" t="e">
        <f>#REF!</f>
        <v>#REF!</v>
      </c>
      <c r="B105" s="57" t="e">
        <f>#REF!</f>
        <v>#REF!</v>
      </c>
      <c r="C105" s="78" t="e">
        <f>#REF!</f>
        <v>#REF!</v>
      </c>
      <c r="D105" s="58" t="e">
        <f>#REF!</f>
        <v>#REF!</v>
      </c>
      <c r="E105" s="58" t="e">
        <f>#REF!</f>
        <v>#REF!</v>
      </c>
      <c r="F105" s="61" t="e">
        <f>#REF!</f>
        <v>#REF!</v>
      </c>
      <c r="G105" s="61" t="e">
        <f>#REF!</f>
        <v>#REF!</v>
      </c>
      <c r="H105" s="70" t="e">
        <f>#REF!</f>
        <v>#REF!</v>
      </c>
      <c r="I105" s="61" t="e">
        <f>#REF!</f>
        <v>#REF!</v>
      </c>
      <c r="J105" s="62" t="e">
        <f>#REF!</f>
        <v>#REF!</v>
      </c>
      <c r="K105" s="71" t="e">
        <f>#REF!</f>
        <v>#REF!</v>
      </c>
      <c r="L105" s="73" t="e">
        <f>#REF!</f>
        <v>#REF!</v>
      </c>
      <c r="M105" s="71" t="e">
        <f>#REF!</f>
        <v>#REF!</v>
      </c>
      <c r="N105" s="57" t="e">
        <f>#REF!</f>
        <v>#REF!</v>
      </c>
    </row>
    <row r="106" spans="1:14" ht="20.45" customHeight="1">
      <c r="A106" s="57" t="e">
        <f>#REF!</f>
        <v>#REF!</v>
      </c>
      <c r="B106" s="57" t="e">
        <f>#REF!</f>
        <v>#REF!</v>
      </c>
      <c r="C106" s="78" t="e">
        <f>#REF!</f>
        <v>#REF!</v>
      </c>
      <c r="D106" s="58" t="e">
        <f>#REF!</f>
        <v>#REF!</v>
      </c>
      <c r="E106" s="58" t="e">
        <f>#REF!</f>
        <v>#REF!</v>
      </c>
      <c r="F106" s="61" t="e">
        <f>#REF!</f>
        <v>#REF!</v>
      </c>
      <c r="G106" s="61" t="e">
        <f>#REF!</f>
        <v>#REF!</v>
      </c>
      <c r="H106" s="70" t="e">
        <f>#REF!</f>
        <v>#REF!</v>
      </c>
      <c r="I106" s="61" t="e">
        <f>#REF!</f>
        <v>#REF!</v>
      </c>
      <c r="J106" s="62" t="e">
        <f>#REF!</f>
        <v>#REF!</v>
      </c>
      <c r="K106" s="71" t="e">
        <f>#REF!</f>
        <v>#REF!</v>
      </c>
      <c r="L106" s="73" t="e">
        <f>#REF!</f>
        <v>#REF!</v>
      </c>
      <c r="M106" s="71" t="e">
        <f>#REF!</f>
        <v>#REF!</v>
      </c>
      <c r="N106" s="12" t="e">
        <f>#REF!</f>
        <v>#REF!</v>
      </c>
    </row>
    <row r="107" spans="1:14" ht="20.45" customHeight="1">
      <c r="A107" s="57" t="e">
        <f>#REF!</f>
        <v>#REF!</v>
      </c>
      <c r="B107" s="57" t="e">
        <f>#REF!</f>
        <v>#REF!</v>
      </c>
      <c r="C107" s="78" t="e">
        <f>#REF!</f>
        <v>#REF!</v>
      </c>
      <c r="D107" s="58" t="e">
        <f>#REF!</f>
        <v>#REF!</v>
      </c>
      <c r="E107" s="58" t="e">
        <f>#REF!</f>
        <v>#REF!</v>
      </c>
      <c r="F107" s="61" t="e">
        <f>#REF!</f>
        <v>#REF!</v>
      </c>
      <c r="G107" s="61" t="e">
        <f>#REF!</f>
        <v>#REF!</v>
      </c>
      <c r="H107" s="70" t="e">
        <f>#REF!</f>
        <v>#REF!</v>
      </c>
      <c r="I107" s="61" t="e">
        <f>#REF!</f>
        <v>#REF!</v>
      </c>
      <c r="J107" s="62" t="e">
        <f>#REF!</f>
        <v>#REF!</v>
      </c>
      <c r="K107" s="71" t="e">
        <f>#REF!</f>
        <v>#REF!</v>
      </c>
      <c r="L107" s="73" t="e">
        <f>#REF!</f>
        <v>#REF!</v>
      </c>
      <c r="M107" s="71" t="e">
        <f>#REF!</f>
        <v>#REF!</v>
      </c>
      <c r="N107" s="57" t="e">
        <f>#REF!</f>
        <v>#REF!</v>
      </c>
    </row>
    <row r="108" spans="1:14" ht="20.45" customHeight="1">
      <c r="A108" s="57" t="e">
        <f>#REF!</f>
        <v>#REF!</v>
      </c>
      <c r="B108" s="57" t="e">
        <f>#REF!</f>
        <v>#REF!</v>
      </c>
      <c r="C108" s="78" t="e">
        <f>#REF!</f>
        <v>#REF!</v>
      </c>
      <c r="D108" s="58" t="e">
        <f>#REF!</f>
        <v>#REF!</v>
      </c>
      <c r="E108" s="58" t="e">
        <f>#REF!</f>
        <v>#REF!</v>
      </c>
      <c r="F108" s="61" t="e">
        <f>#REF!</f>
        <v>#REF!</v>
      </c>
      <c r="G108" s="61" t="e">
        <f>#REF!</f>
        <v>#REF!</v>
      </c>
      <c r="H108" s="70" t="e">
        <f>#REF!</f>
        <v>#REF!</v>
      </c>
      <c r="I108" s="61" t="e">
        <f>#REF!</f>
        <v>#REF!</v>
      </c>
      <c r="J108" s="62" t="e">
        <f>#REF!</f>
        <v>#REF!</v>
      </c>
      <c r="K108" s="71" t="e">
        <f>#REF!</f>
        <v>#REF!</v>
      </c>
      <c r="L108" s="73" t="e">
        <f>#REF!</f>
        <v>#REF!</v>
      </c>
      <c r="M108" s="71" t="e">
        <f>#REF!</f>
        <v>#REF!</v>
      </c>
      <c r="N108" s="57" t="e">
        <f>#REF!</f>
        <v>#REF!</v>
      </c>
    </row>
    <row r="109" spans="1:14" ht="20.45" customHeight="1">
      <c r="A109" s="57" t="e">
        <f>#REF!</f>
        <v>#REF!</v>
      </c>
      <c r="B109" s="57" t="e">
        <f>#REF!</f>
        <v>#REF!</v>
      </c>
      <c r="C109" s="78" t="e">
        <f>#REF!</f>
        <v>#REF!</v>
      </c>
      <c r="D109" s="58" t="e">
        <f>#REF!</f>
        <v>#REF!</v>
      </c>
      <c r="E109" s="58" t="e">
        <f>#REF!</f>
        <v>#REF!</v>
      </c>
      <c r="F109" s="61" t="e">
        <f>#REF!</f>
        <v>#REF!</v>
      </c>
      <c r="G109" s="61" t="e">
        <f>#REF!</f>
        <v>#REF!</v>
      </c>
      <c r="H109" s="70" t="e">
        <f>#REF!</f>
        <v>#REF!</v>
      </c>
      <c r="I109" s="61" t="e">
        <f>#REF!</f>
        <v>#REF!</v>
      </c>
      <c r="J109" s="62" t="e">
        <f>#REF!</f>
        <v>#REF!</v>
      </c>
      <c r="K109" s="71" t="e">
        <f>#REF!</f>
        <v>#REF!</v>
      </c>
      <c r="L109" s="73" t="e">
        <f>#REF!</f>
        <v>#REF!</v>
      </c>
      <c r="M109" s="71" t="e">
        <f>#REF!</f>
        <v>#REF!</v>
      </c>
      <c r="N109" s="57" t="e">
        <f>#REF!</f>
        <v>#REF!</v>
      </c>
    </row>
    <row r="110" spans="1:14" ht="20.45" customHeight="1">
      <c r="A110" s="57" t="e">
        <f>#REF!</f>
        <v>#REF!</v>
      </c>
      <c r="B110" s="57" t="e">
        <f>#REF!</f>
        <v>#REF!</v>
      </c>
      <c r="C110" s="78" t="e">
        <f>#REF!</f>
        <v>#REF!</v>
      </c>
      <c r="D110" s="58" t="e">
        <f>#REF!</f>
        <v>#REF!</v>
      </c>
      <c r="E110" s="58" t="e">
        <f>#REF!</f>
        <v>#REF!</v>
      </c>
      <c r="F110" s="61" t="e">
        <f>#REF!</f>
        <v>#REF!</v>
      </c>
      <c r="G110" s="61" t="e">
        <f>#REF!</f>
        <v>#REF!</v>
      </c>
      <c r="H110" s="70" t="e">
        <f>#REF!</f>
        <v>#REF!</v>
      </c>
      <c r="I110" s="61" t="e">
        <f>#REF!</f>
        <v>#REF!</v>
      </c>
      <c r="J110" s="62" t="e">
        <f>#REF!</f>
        <v>#REF!</v>
      </c>
      <c r="K110" s="71" t="e">
        <f>#REF!</f>
        <v>#REF!</v>
      </c>
      <c r="L110" s="73" t="e">
        <f>#REF!</f>
        <v>#REF!</v>
      </c>
      <c r="M110" s="71" t="e">
        <f>#REF!</f>
        <v>#REF!</v>
      </c>
      <c r="N110" s="57" t="e">
        <f>#REF!</f>
        <v>#REF!</v>
      </c>
    </row>
    <row r="111" spans="1:14" ht="20.45" customHeight="1">
      <c r="A111" s="57" t="e">
        <f>#REF!</f>
        <v>#REF!</v>
      </c>
      <c r="B111" s="57" t="e">
        <f>#REF!</f>
        <v>#REF!</v>
      </c>
      <c r="C111" s="78" t="e">
        <f>#REF!</f>
        <v>#REF!</v>
      </c>
      <c r="D111" s="58" t="e">
        <f>#REF!</f>
        <v>#REF!</v>
      </c>
      <c r="E111" s="58" t="e">
        <f>#REF!</f>
        <v>#REF!</v>
      </c>
      <c r="F111" s="61" t="e">
        <f>#REF!</f>
        <v>#REF!</v>
      </c>
      <c r="G111" s="61" t="e">
        <f>#REF!</f>
        <v>#REF!</v>
      </c>
      <c r="H111" s="70" t="e">
        <f>#REF!</f>
        <v>#REF!</v>
      </c>
      <c r="I111" s="61" t="e">
        <f>#REF!</f>
        <v>#REF!</v>
      </c>
      <c r="J111" s="62" t="e">
        <f>#REF!</f>
        <v>#REF!</v>
      </c>
      <c r="K111" s="71" t="e">
        <f>#REF!</f>
        <v>#REF!</v>
      </c>
      <c r="L111" s="73" t="e">
        <f>#REF!</f>
        <v>#REF!</v>
      </c>
      <c r="M111" s="71" t="e">
        <f>#REF!</f>
        <v>#REF!</v>
      </c>
      <c r="N111" s="57" t="e">
        <f>#REF!</f>
        <v>#REF!</v>
      </c>
    </row>
    <row r="112" spans="1:14" ht="20.45" customHeight="1">
      <c r="A112" s="57" t="e">
        <f>#REF!</f>
        <v>#REF!</v>
      </c>
      <c r="B112" s="57" t="e">
        <f>#REF!</f>
        <v>#REF!</v>
      </c>
      <c r="C112" s="78" t="e">
        <f>#REF!</f>
        <v>#REF!</v>
      </c>
      <c r="D112" s="58" t="e">
        <f>#REF!</f>
        <v>#REF!</v>
      </c>
      <c r="E112" s="58" t="e">
        <f>#REF!</f>
        <v>#REF!</v>
      </c>
      <c r="F112" s="61" t="e">
        <f>#REF!</f>
        <v>#REF!</v>
      </c>
      <c r="G112" s="61" t="e">
        <f>#REF!</f>
        <v>#REF!</v>
      </c>
      <c r="H112" s="70" t="e">
        <f>#REF!</f>
        <v>#REF!</v>
      </c>
      <c r="I112" s="61" t="e">
        <f>#REF!</f>
        <v>#REF!</v>
      </c>
      <c r="J112" s="62" t="e">
        <f>#REF!</f>
        <v>#REF!</v>
      </c>
      <c r="K112" s="71" t="e">
        <f>#REF!</f>
        <v>#REF!</v>
      </c>
      <c r="L112" s="73" t="e">
        <f>#REF!</f>
        <v>#REF!</v>
      </c>
      <c r="M112" s="71" t="e">
        <f>#REF!</f>
        <v>#REF!</v>
      </c>
      <c r="N112" s="57" t="e">
        <f>#REF!</f>
        <v>#REF!</v>
      </c>
    </row>
    <row r="113" spans="1:14" ht="20.45" customHeight="1">
      <c r="A113" s="57" t="e">
        <f>#REF!</f>
        <v>#REF!</v>
      </c>
      <c r="B113" s="57" t="e">
        <f>#REF!</f>
        <v>#REF!</v>
      </c>
      <c r="C113" s="78" t="e">
        <f>#REF!</f>
        <v>#REF!</v>
      </c>
      <c r="D113" s="58" t="e">
        <f>#REF!</f>
        <v>#REF!</v>
      </c>
      <c r="E113" s="58" t="e">
        <f>#REF!</f>
        <v>#REF!</v>
      </c>
      <c r="F113" s="61" t="e">
        <f>#REF!</f>
        <v>#REF!</v>
      </c>
      <c r="G113" s="61" t="e">
        <f>#REF!</f>
        <v>#REF!</v>
      </c>
      <c r="H113" s="70" t="e">
        <f>#REF!</f>
        <v>#REF!</v>
      </c>
      <c r="I113" s="61" t="e">
        <f>#REF!</f>
        <v>#REF!</v>
      </c>
      <c r="J113" s="62" t="e">
        <f>#REF!</f>
        <v>#REF!</v>
      </c>
      <c r="K113" s="71" t="e">
        <f>#REF!</f>
        <v>#REF!</v>
      </c>
      <c r="L113" s="73" t="e">
        <f>#REF!</f>
        <v>#REF!</v>
      </c>
      <c r="M113" s="71" t="e">
        <f>#REF!</f>
        <v>#REF!</v>
      </c>
      <c r="N113" s="57" t="e">
        <f>#REF!</f>
        <v>#REF!</v>
      </c>
    </row>
    <row r="114" spans="1:14" ht="20.45" customHeight="1">
      <c r="A114" s="57" t="e">
        <f>#REF!</f>
        <v>#REF!</v>
      </c>
      <c r="B114" s="57" t="e">
        <f>#REF!</f>
        <v>#REF!</v>
      </c>
      <c r="C114" s="78" t="e">
        <f>#REF!</f>
        <v>#REF!</v>
      </c>
      <c r="D114" s="58" t="e">
        <f>#REF!</f>
        <v>#REF!</v>
      </c>
      <c r="E114" s="58" t="e">
        <f>#REF!</f>
        <v>#REF!</v>
      </c>
      <c r="F114" s="61" t="e">
        <f>#REF!</f>
        <v>#REF!</v>
      </c>
      <c r="G114" s="61" t="e">
        <f>#REF!</f>
        <v>#REF!</v>
      </c>
      <c r="H114" s="70" t="e">
        <f>#REF!</f>
        <v>#REF!</v>
      </c>
      <c r="I114" s="61" t="e">
        <f>#REF!</f>
        <v>#REF!</v>
      </c>
      <c r="J114" s="62" t="e">
        <f>#REF!</f>
        <v>#REF!</v>
      </c>
      <c r="K114" s="71" t="e">
        <f>#REF!</f>
        <v>#REF!</v>
      </c>
      <c r="L114" s="74" t="e">
        <f>#REF!</f>
        <v>#REF!</v>
      </c>
      <c r="M114" s="71" t="e">
        <f>#REF!</f>
        <v>#REF!</v>
      </c>
      <c r="N114" s="57" t="e">
        <f>#REF!</f>
        <v>#REF!</v>
      </c>
    </row>
    <row r="115" spans="1:14" ht="20.45" customHeight="1">
      <c r="A115" s="57" t="e">
        <f>#REF!</f>
        <v>#REF!</v>
      </c>
      <c r="B115" s="57" t="e">
        <f>#REF!</f>
        <v>#REF!</v>
      </c>
      <c r="C115" s="78" t="e">
        <f>#REF!</f>
        <v>#REF!</v>
      </c>
      <c r="D115" s="58" t="e">
        <f>#REF!</f>
        <v>#REF!</v>
      </c>
      <c r="E115" s="58" t="e">
        <f>#REF!</f>
        <v>#REF!</v>
      </c>
      <c r="F115" s="61" t="e">
        <f>#REF!</f>
        <v>#REF!</v>
      </c>
      <c r="G115" s="61" t="e">
        <f>#REF!</f>
        <v>#REF!</v>
      </c>
      <c r="H115" s="61" t="e">
        <f>#REF!</f>
        <v>#REF!</v>
      </c>
      <c r="I115" s="61" t="e">
        <f>#REF!</f>
        <v>#REF!</v>
      </c>
      <c r="J115" s="62" t="e">
        <f>#REF!</f>
        <v>#REF!</v>
      </c>
      <c r="K115" s="71" t="e">
        <f>#REF!</f>
        <v>#REF!</v>
      </c>
      <c r="L115" s="74" t="e">
        <f>#REF!</f>
        <v>#REF!</v>
      </c>
      <c r="M115" s="71" t="e">
        <f>#REF!</f>
        <v>#REF!</v>
      </c>
      <c r="N115" s="57" t="e">
        <f>#REF!</f>
        <v>#REF!</v>
      </c>
    </row>
    <row r="116" spans="1:14" ht="20.45" customHeight="1">
      <c r="A116" s="57" t="e">
        <f>#REF!</f>
        <v>#REF!</v>
      </c>
      <c r="B116" s="57" t="e">
        <f>#REF!</f>
        <v>#REF!</v>
      </c>
      <c r="C116" s="78" t="e">
        <f>#REF!</f>
        <v>#REF!</v>
      </c>
      <c r="D116" s="58" t="e">
        <f>#REF!</f>
        <v>#REF!</v>
      </c>
      <c r="E116" s="58" t="e">
        <f>#REF!</f>
        <v>#REF!</v>
      </c>
      <c r="F116" s="61" t="e">
        <f>#REF!</f>
        <v>#REF!</v>
      </c>
      <c r="G116" s="61" t="e">
        <f>#REF!</f>
        <v>#REF!</v>
      </c>
      <c r="H116" s="70" t="e">
        <f>#REF!</f>
        <v>#REF!</v>
      </c>
      <c r="I116" s="61" t="e">
        <f>#REF!</f>
        <v>#REF!</v>
      </c>
      <c r="J116" s="57" t="e">
        <f>#REF!</f>
        <v>#REF!</v>
      </c>
      <c r="K116" s="71" t="e">
        <f>#REF!</f>
        <v>#REF!</v>
      </c>
      <c r="L116" s="74" t="e">
        <f>#REF!</f>
        <v>#REF!</v>
      </c>
      <c r="M116" s="71" t="e">
        <f>#REF!</f>
        <v>#REF!</v>
      </c>
      <c r="N116" s="12" t="e">
        <f>#REF!</f>
        <v>#REF!</v>
      </c>
    </row>
    <row r="117" spans="1:14" ht="20.45" customHeight="1">
      <c r="A117" s="57" t="e">
        <f>#REF!</f>
        <v>#REF!</v>
      </c>
      <c r="B117" s="57" t="e">
        <f>#REF!</f>
        <v>#REF!</v>
      </c>
      <c r="C117" s="78" t="e">
        <f>#REF!</f>
        <v>#REF!</v>
      </c>
      <c r="D117" s="58" t="e">
        <f>#REF!</f>
        <v>#REF!</v>
      </c>
      <c r="E117" s="58" t="e">
        <f>#REF!</f>
        <v>#REF!</v>
      </c>
      <c r="F117" s="61" t="e">
        <f>#REF!</f>
        <v>#REF!</v>
      </c>
      <c r="G117" s="61" t="e">
        <f>#REF!</f>
        <v>#REF!</v>
      </c>
      <c r="H117" s="70" t="e">
        <f>#REF!</f>
        <v>#REF!</v>
      </c>
      <c r="I117" s="61" t="e">
        <f>#REF!</f>
        <v>#REF!</v>
      </c>
      <c r="J117" s="57" t="e">
        <f>#REF!</f>
        <v>#REF!</v>
      </c>
      <c r="K117" s="71" t="e">
        <f>#REF!</f>
        <v>#REF!</v>
      </c>
      <c r="L117" s="74" t="e">
        <f>#REF!</f>
        <v>#REF!</v>
      </c>
      <c r="M117" s="71" t="e">
        <f>#REF!</f>
        <v>#REF!</v>
      </c>
      <c r="N117" s="57" t="e">
        <f>#REF!</f>
        <v>#REF!</v>
      </c>
    </row>
    <row r="118" spans="1:14" ht="20.45" customHeight="1">
      <c r="A118" s="57" t="e">
        <f>#REF!</f>
        <v>#REF!</v>
      </c>
      <c r="B118" s="57" t="e">
        <f>#REF!</f>
        <v>#REF!</v>
      </c>
      <c r="C118" s="78" t="e">
        <f>#REF!</f>
        <v>#REF!</v>
      </c>
      <c r="D118" s="58" t="e">
        <f>#REF!</f>
        <v>#REF!</v>
      </c>
      <c r="E118" s="58" t="e">
        <f>#REF!</f>
        <v>#REF!</v>
      </c>
      <c r="F118" s="61" t="e">
        <f>#REF!</f>
        <v>#REF!</v>
      </c>
      <c r="G118" s="61" t="e">
        <f>#REF!</f>
        <v>#REF!</v>
      </c>
      <c r="H118" s="70" t="e">
        <f>#REF!</f>
        <v>#REF!</v>
      </c>
      <c r="I118" s="61" t="e">
        <f>#REF!</f>
        <v>#REF!</v>
      </c>
      <c r="J118" s="57" t="e">
        <f>#REF!</f>
        <v>#REF!</v>
      </c>
      <c r="K118" s="71" t="e">
        <f>#REF!</f>
        <v>#REF!</v>
      </c>
      <c r="L118" s="74" t="e">
        <f>#REF!</f>
        <v>#REF!</v>
      </c>
      <c r="M118" s="71" t="e">
        <f>#REF!</f>
        <v>#REF!</v>
      </c>
      <c r="N118" s="57" t="e">
        <f>#REF!</f>
        <v>#REF!</v>
      </c>
    </row>
    <row r="119" spans="1:14" ht="20.45" customHeight="1">
      <c r="A119" s="57" t="e">
        <f>#REF!</f>
        <v>#REF!</v>
      </c>
      <c r="B119" s="57" t="e">
        <f>#REF!</f>
        <v>#REF!</v>
      </c>
      <c r="C119" s="78" t="e">
        <f>#REF!</f>
        <v>#REF!</v>
      </c>
      <c r="D119" s="58" t="e">
        <f>#REF!</f>
        <v>#REF!</v>
      </c>
      <c r="E119" s="58" t="e">
        <f>#REF!</f>
        <v>#REF!</v>
      </c>
      <c r="F119" s="61" t="e">
        <f>#REF!</f>
        <v>#REF!</v>
      </c>
      <c r="G119" s="61" t="e">
        <f>#REF!</f>
        <v>#REF!</v>
      </c>
      <c r="H119" s="70" t="e">
        <f>#REF!</f>
        <v>#REF!</v>
      </c>
      <c r="I119" s="61" t="e">
        <f>#REF!</f>
        <v>#REF!</v>
      </c>
      <c r="J119" s="57" t="e">
        <f>#REF!</f>
        <v>#REF!</v>
      </c>
      <c r="K119" s="71" t="e">
        <f>#REF!</f>
        <v>#REF!</v>
      </c>
      <c r="L119" s="74" t="e">
        <f>#REF!</f>
        <v>#REF!</v>
      </c>
      <c r="M119" s="71" t="e">
        <f>#REF!</f>
        <v>#REF!</v>
      </c>
      <c r="N119" s="57" t="e">
        <f>#REF!</f>
        <v>#REF!</v>
      </c>
    </row>
    <row r="120" spans="1:14" ht="20.45" customHeight="1">
      <c r="A120" s="57" t="e">
        <f>#REF!</f>
        <v>#REF!</v>
      </c>
      <c r="B120" s="57" t="e">
        <f>#REF!</f>
        <v>#REF!</v>
      </c>
      <c r="C120" s="78" t="e">
        <f>#REF!</f>
        <v>#REF!</v>
      </c>
      <c r="D120" s="58" t="e">
        <f>#REF!</f>
        <v>#REF!</v>
      </c>
      <c r="E120" s="58" t="e">
        <f>#REF!</f>
        <v>#REF!</v>
      </c>
      <c r="F120" s="61" t="e">
        <f>#REF!</f>
        <v>#REF!</v>
      </c>
      <c r="G120" s="61" t="e">
        <f>#REF!</f>
        <v>#REF!</v>
      </c>
      <c r="H120" s="70" t="e">
        <f>#REF!</f>
        <v>#REF!</v>
      </c>
      <c r="I120" s="61" t="e">
        <f>#REF!</f>
        <v>#REF!</v>
      </c>
      <c r="J120" s="57" t="e">
        <f>#REF!</f>
        <v>#REF!</v>
      </c>
      <c r="K120" s="71" t="e">
        <f>#REF!</f>
        <v>#REF!</v>
      </c>
      <c r="L120" s="74" t="e">
        <f>#REF!</f>
        <v>#REF!</v>
      </c>
      <c r="M120" s="71" t="e">
        <f>#REF!</f>
        <v>#REF!</v>
      </c>
      <c r="N120" s="57" t="e">
        <f>#REF!</f>
        <v>#REF!</v>
      </c>
    </row>
    <row r="121" spans="1:14" ht="20.45" customHeight="1">
      <c r="A121" s="57" t="e">
        <f>#REF!</f>
        <v>#REF!</v>
      </c>
      <c r="B121" s="57" t="e">
        <f>#REF!</f>
        <v>#REF!</v>
      </c>
      <c r="C121" s="78" t="e">
        <f>#REF!</f>
        <v>#REF!</v>
      </c>
      <c r="D121" s="58" t="e">
        <f>#REF!</f>
        <v>#REF!</v>
      </c>
      <c r="E121" s="58" t="e">
        <f>#REF!</f>
        <v>#REF!</v>
      </c>
      <c r="F121" s="61" t="e">
        <f>#REF!</f>
        <v>#REF!</v>
      </c>
      <c r="G121" s="61" t="e">
        <f>#REF!</f>
        <v>#REF!</v>
      </c>
      <c r="H121" s="70" t="e">
        <f>#REF!</f>
        <v>#REF!</v>
      </c>
      <c r="I121" s="61" t="e">
        <f>#REF!</f>
        <v>#REF!</v>
      </c>
      <c r="J121" s="57" t="e">
        <f>#REF!</f>
        <v>#REF!</v>
      </c>
      <c r="K121" s="71" t="e">
        <f>#REF!</f>
        <v>#REF!</v>
      </c>
      <c r="L121" s="74" t="e">
        <f>#REF!</f>
        <v>#REF!</v>
      </c>
      <c r="M121" s="71" t="e">
        <f>#REF!</f>
        <v>#REF!</v>
      </c>
      <c r="N121" s="57" t="e">
        <f>#REF!</f>
        <v>#REF!</v>
      </c>
    </row>
    <row r="122" spans="1:14" ht="20.45" customHeight="1">
      <c r="A122" s="57" t="e">
        <f>#REF!</f>
        <v>#REF!</v>
      </c>
      <c r="B122" s="57" t="e">
        <f>#REF!</f>
        <v>#REF!</v>
      </c>
      <c r="C122" s="78" t="e">
        <f>#REF!</f>
        <v>#REF!</v>
      </c>
      <c r="D122" s="58" t="e">
        <f>#REF!</f>
        <v>#REF!</v>
      </c>
      <c r="E122" s="58" t="e">
        <f>#REF!</f>
        <v>#REF!</v>
      </c>
      <c r="F122" s="61" t="e">
        <f>#REF!</f>
        <v>#REF!</v>
      </c>
      <c r="G122" s="61" t="e">
        <f>#REF!</f>
        <v>#REF!</v>
      </c>
      <c r="H122" s="70" t="e">
        <f>#REF!</f>
        <v>#REF!</v>
      </c>
      <c r="I122" s="61" t="e">
        <f>#REF!</f>
        <v>#REF!</v>
      </c>
      <c r="J122" s="57" t="e">
        <f>#REF!</f>
        <v>#REF!</v>
      </c>
      <c r="K122" s="71" t="e">
        <f>#REF!</f>
        <v>#REF!</v>
      </c>
      <c r="L122" s="74" t="e">
        <f>#REF!</f>
        <v>#REF!</v>
      </c>
      <c r="M122" s="71" t="e">
        <f>#REF!</f>
        <v>#REF!</v>
      </c>
      <c r="N122" s="57" t="e">
        <f>#REF!</f>
        <v>#REF!</v>
      </c>
    </row>
    <row r="123" spans="1:14" ht="20.45" customHeight="1">
      <c r="A123" s="57" t="e">
        <f>#REF!</f>
        <v>#REF!</v>
      </c>
      <c r="B123" s="57" t="e">
        <f>#REF!</f>
        <v>#REF!</v>
      </c>
      <c r="C123" s="78" t="e">
        <f>#REF!</f>
        <v>#REF!</v>
      </c>
      <c r="D123" s="58" t="e">
        <f>#REF!</f>
        <v>#REF!</v>
      </c>
      <c r="E123" s="58" t="e">
        <f>#REF!</f>
        <v>#REF!</v>
      </c>
      <c r="F123" s="61" t="e">
        <f>#REF!</f>
        <v>#REF!</v>
      </c>
      <c r="G123" s="61" t="e">
        <f>#REF!</f>
        <v>#REF!</v>
      </c>
      <c r="H123" s="70" t="e">
        <f>#REF!</f>
        <v>#REF!</v>
      </c>
      <c r="I123" s="61" t="e">
        <f>#REF!</f>
        <v>#REF!</v>
      </c>
      <c r="J123" s="57" t="e">
        <f>#REF!</f>
        <v>#REF!</v>
      </c>
      <c r="K123" s="71" t="e">
        <f>#REF!</f>
        <v>#REF!</v>
      </c>
      <c r="L123" s="74" t="e">
        <f>#REF!</f>
        <v>#REF!</v>
      </c>
      <c r="M123" s="71" t="e">
        <f>#REF!</f>
        <v>#REF!</v>
      </c>
      <c r="N123" s="57" t="e">
        <f>#REF!</f>
        <v>#REF!</v>
      </c>
    </row>
    <row r="124" spans="1:14" s="8" customFormat="1" ht="20.45" customHeight="1">
      <c r="A124" s="57" t="e">
        <f>#REF!</f>
        <v>#REF!</v>
      </c>
      <c r="B124" s="57" t="e">
        <f>#REF!</f>
        <v>#REF!</v>
      </c>
      <c r="C124" s="78" t="e">
        <f>#REF!</f>
        <v>#REF!</v>
      </c>
      <c r="D124" s="58" t="e">
        <f>#REF!</f>
        <v>#REF!</v>
      </c>
      <c r="E124" s="58" t="e">
        <f>#REF!</f>
        <v>#REF!</v>
      </c>
      <c r="F124" s="61" t="e">
        <f>#REF!</f>
        <v>#REF!</v>
      </c>
      <c r="G124" s="61" t="e">
        <f>#REF!</f>
        <v>#REF!</v>
      </c>
      <c r="H124" s="70" t="e">
        <f>#REF!</f>
        <v>#REF!</v>
      </c>
      <c r="I124" s="61" t="e">
        <f>#REF!</f>
        <v>#REF!</v>
      </c>
      <c r="J124" s="57" t="e">
        <f>#REF!</f>
        <v>#REF!</v>
      </c>
      <c r="K124" s="71" t="e">
        <f>#REF!</f>
        <v>#REF!</v>
      </c>
      <c r="L124" s="74" t="e">
        <f>#REF!</f>
        <v>#REF!</v>
      </c>
      <c r="M124" s="71" t="e">
        <f>#REF!</f>
        <v>#REF!</v>
      </c>
      <c r="N124" s="57" t="e">
        <f>#REF!</f>
        <v>#REF!</v>
      </c>
    </row>
    <row r="125" spans="1:14" s="8" customFormat="1" ht="20.45" customHeight="1">
      <c r="A125" s="57" t="e">
        <f>#REF!</f>
        <v>#REF!</v>
      </c>
      <c r="B125" s="57" t="e">
        <f>#REF!</f>
        <v>#REF!</v>
      </c>
      <c r="C125" s="78" t="e">
        <f>#REF!</f>
        <v>#REF!</v>
      </c>
      <c r="D125" s="58" t="e">
        <f>#REF!</f>
        <v>#REF!</v>
      </c>
      <c r="E125" s="58" t="e">
        <f>#REF!</f>
        <v>#REF!</v>
      </c>
      <c r="F125" s="61" t="e">
        <f>#REF!</f>
        <v>#REF!</v>
      </c>
      <c r="G125" s="61" t="e">
        <f>#REF!</f>
        <v>#REF!</v>
      </c>
      <c r="H125" s="70" t="e">
        <f>#REF!</f>
        <v>#REF!</v>
      </c>
      <c r="I125" s="59" t="e">
        <f>#REF!</f>
        <v>#REF!</v>
      </c>
      <c r="J125" s="57" t="e">
        <f>#REF!</f>
        <v>#REF!</v>
      </c>
      <c r="K125" s="71" t="e">
        <f>#REF!</f>
        <v>#REF!</v>
      </c>
      <c r="L125" s="74" t="e">
        <f>#REF!</f>
        <v>#REF!</v>
      </c>
      <c r="M125" s="71" t="e">
        <f>#REF!</f>
        <v>#REF!</v>
      </c>
      <c r="N125" s="57" t="e">
        <f>#REF!</f>
        <v>#REF!</v>
      </c>
    </row>
    <row r="126" spans="1:14" s="8" customFormat="1" ht="20.45" customHeight="1">
      <c r="A126" s="57" t="e">
        <f>#REF!</f>
        <v>#REF!</v>
      </c>
      <c r="B126" s="57" t="e">
        <f>#REF!</f>
        <v>#REF!</v>
      </c>
      <c r="C126" s="78" t="e">
        <f>#REF!</f>
        <v>#REF!</v>
      </c>
      <c r="D126" s="58" t="e">
        <f>#REF!</f>
        <v>#REF!</v>
      </c>
      <c r="E126" s="58" t="e">
        <f>#REF!</f>
        <v>#REF!</v>
      </c>
      <c r="F126" s="61" t="e">
        <f>#REF!</f>
        <v>#REF!</v>
      </c>
      <c r="G126" s="61" t="e">
        <f>#REF!</f>
        <v>#REF!</v>
      </c>
      <c r="H126" s="70" t="e">
        <f>#REF!</f>
        <v>#REF!</v>
      </c>
      <c r="I126" s="59" t="e">
        <f>#REF!</f>
        <v>#REF!</v>
      </c>
      <c r="J126" s="57" t="e">
        <f>#REF!</f>
        <v>#REF!</v>
      </c>
      <c r="K126" s="71" t="e">
        <f>#REF!</f>
        <v>#REF!</v>
      </c>
      <c r="L126" s="74" t="e">
        <f>#REF!</f>
        <v>#REF!</v>
      </c>
      <c r="M126" s="71" t="e">
        <f>#REF!</f>
        <v>#REF!</v>
      </c>
      <c r="N126" s="57" t="e">
        <f>#REF!</f>
        <v>#REF!</v>
      </c>
    </row>
    <row r="127" spans="1:14" s="8" customFormat="1" ht="20.45" customHeight="1">
      <c r="A127" s="57" t="e">
        <f>#REF!</f>
        <v>#REF!</v>
      </c>
      <c r="B127" s="57" t="e">
        <f>#REF!</f>
        <v>#REF!</v>
      </c>
      <c r="C127" s="78" t="e">
        <f>#REF!</f>
        <v>#REF!</v>
      </c>
      <c r="D127" s="58" t="e">
        <f>#REF!</f>
        <v>#REF!</v>
      </c>
      <c r="E127" s="58" t="e">
        <f>#REF!</f>
        <v>#REF!</v>
      </c>
      <c r="F127" s="61" t="e">
        <f>#REF!</f>
        <v>#REF!</v>
      </c>
      <c r="G127" s="61" t="e">
        <f>#REF!</f>
        <v>#REF!</v>
      </c>
      <c r="H127" s="70" t="e">
        <f>#REF!</f>
        <v>#REF!</v>
      </c>
      <c r="I127" s="59" t="e">
        <f>#REF!</f>
        <v>#REF!</v>
      </c>
      <c r="J127" s="57" t="e">
        <f>#REF!</f>
        <v>#REF!</v>
      </c>
      <c r="K127" s="71" t="e">
        <f>#REF!</f>
        <v>#REF!</v>
      </c>
      <c r="L127" s="74" t="e">
        <f>#REF!</f>
        <v>#REF!</v>
      </c>
      <c r="M127" s="71" t="e">
        <f>#REF!</f>
        <v>#REF!</v>
      </c>
      <c r="N127" s="57" t="e">
        <f>#REF!</f>
        <v>#REF!</v>
      </c>
    </row>
    <row r="128" spans="1:14" ht="20.45" customHeight="1">
      <c r="A128" s="57" t="e">
        <f>#REF!</f>
        <v>#REF!</v>
      </c>
      <c r="B128" s="57" t="e">
        <f>#REF!</f>
        <v>#REF!</v>
      </c>
      <c r="C128" s="78" t="e">
        <f>#REF!</f>
        <v>#REF!</v>
      </c>
      <c r="D128" s="58" t="e">
        <f>#REF!</f>
        <v>#REF!</v>
      </c>
      <c r="E128" s="58" t="e">
        <f>#REF!</f>
        <v>#REF!</v>
      </c>
      <c r="F128" s="61" t="e">
        <f>#REF!</f>
        <v>#REF!</v>
      </c>
      <c r="G128" s="61" t="e">
        <f>#REF!</f>
        <v>#REF!</v>
      </c>
      <c r="H128" s="70" t="e">
        <f>#REF!</f>
        <v>#REF!</v>
      </c>
      <c r="I128" s="61" t="e">
        <f>#REF!</f>
        <v>#REF!</v>
      </c>
      <c r="J128" s="62" t="e">
        <f>#REF!</f>
        <v>#REF!</v>
      </c>
      <c r="K128" s="71" t="e">
        <f>#REF!</f>
        <v>#REF!</v>
      </c>
      <c r="L128" s="74" t="e">
        <f>#REF!</f>
        <v>#REF!</v>
      </c>
      <c r="M128" s="71" t="e">
        <f>#REF!</f>
        <v>#REF!</v>
      </c>
      <c r="N128" s="57" t="e">
        <f>#REF!</f>
        <v>#REF!</v>
      </c>
    </row>
    <row r="129" spans="1:14" ht="20.45" customHeight="1">
      <c r="A129" s="57" t="e">
        <f>#REF!</f>
        <v>#REF!</v>
      </c>
      <c r="B129" s="57" t="e">
        <f>#REF!</f>
        <v>#REF!</v>
      </c>
      <c r="C129" s="78" t="e">
        <f>#REF!</f>
        <v>#REF!</v>
      </c>
      <c r="D129" s="58" t="e">
        <f>#REF!</f>
        <v>#REF!</v>
      </c>
      <c r="E129" s="58" t="e">
        <f>#REF!</f>
        <v>#REF!</v>
      </c>
      <c r="F129" s="61" t="e">
        <f>#REF!</f>
        <v>#REF!</v>
      </c>
      <c r="G129" s="61" t="e">
        <f>#REF!</f>
        <v>#REF!</v>
      </c>
      <c r="H129" s="70" t="e">
        <f>#REF!</f>
        <v>#REF!</v>
      </c>
      <c r="I129" s="61" t="e">
        <f>#REF!</f>
        <v>#REF!</v>
      </c>
      <c r="J129" s="62" t="e">
        <f>#REF!</f>
        <v>#REF!</v>
      </c>
      <c r="K129" s="71" t="e">
        <f>#REF!</f>
        <v>#REF!</v>
      </c>
      <c r="L129" s="74" t="e">
        <f>#REF!</f>
        <v>#REF!</v>
      </c>
      <c r="M129" s="71" t="e">
        <f>#REF!</f>
        <v>#REF!</v>
      </c>
      <c r="N129" s="57" t="e">
        <f>#REF!</f>
        <v>#REF!</v>
      </c>
    </row>
    <row r="130" spans="1:14" ht="20.45" customHeight="1">
      <c r="A130" s="57" t="e">
        <f>#REF!</f>
        <v>#REF!</v>
      </c>
      <c r="B130" s="57" t="e">
        <f>#REF!</f>
        <v>#REF!</v>
      </c>
      <c r="C130" s="78" t="e">
        <f>#REF!</f>
        <v>#REF!</v>
      </c>
      <c r="D130" s="58" t="e">
        <f>#REF!</f>
        <v>#REF!</v>
      </c>
      <c r="E130" s="58" t="e">
        <f>#REF!</f>
        <v>#REF!</v>
      </c>
      <c r="F130" s="61" t="e">
        <f>#REF!</f>
        <v>#REF!</v>
      </c>
      <c r="G130" s="61" t="e">
        <f>#REF!</f>
        <v>#REF!</v>
      </c>
      <c r="H130" s="70" t="e">
        <f>#REF!</f>
        <v>#REF!</v>
      </c>
      <c r="I130" s="61" t="e">
        <f>#REF!</f>
        <v>#REF!</v>
      </c>
      <c r="J130" s="62" t="e">
        <f>#REF!</f>
        <v>#REF!</v>
      </c>
      <c r="K130" s="71" t="e">
        <f>#REF!</f>
        <v>#REF!</v>
      </c>
      <c r="L130" s="73" t="e">
        <f>#REF!</f>
        <v>#REF!</v>
      </c>
      <c r="M130" s="71" t="e">
        <f>#REF!</f>
        <v>#REF!</v>
      </c>
      <c r="N130" s="57" t="e">
        <f>#REF!</f>
        <v>#REF!</v>
      </c>
    </row>
    <row r="131" spans="1:14" ht="20.45" customHeight="1">
      <c r="A131" s="57" t="e">
        <f>#REF!</f>
        <v>#REF!</v>
      </c>
      <c r="B131" s="57" t="e">
        <f>#REF!</f>
        <v>#REF!</v>
      </c>
      <c r="C131" s="78" t="e">
        <f>#REF!</f>
        <v>#REF!</v>
      </c>
      <c r="D131" s="58" t="e">
        <f>#REF!</f>
        <v>#REF!</v>
      </c>
      <c r="E131" s="58" t="e">
        <f>#REF!</f>
        <v>#REF!</v>
      </c>
      <c r="F131" s="61" t="e">
        <f>#REF!</f>
        <v>#REF!</v>
      </c>
      <c r="G131" s="61" t="e">
        <f>#REF!</f>
        <v>#REF!</v>
      </c>
      <c r="H131" s="57" t="e">
        <f>#REF!</f>
        <v>#REF!</v>
      </c>
      <c r="I131" s="57" t="e">
        <f>#REF!</f>
        <v>#REF!</v>
      </c>
      <c r="J131" s="62" t="e">
        <f>#REF!</f>
        <v>#REF!</v>
      </c>
      <c r="K131" s="71" t="e">
        <f>#REF!</f>
        <v>#REF!</v>
      </c>
      <c r="L131" s="73" t="e">
        <f>#REF!</f>
        <v>#REF!</v>
      </c>
      <c r="M131" s="71" t="e">
        <f>#REF!</f>
        <v>#REF!</v>
      </c>
      <c r="N131" s="57" t="e">
        <f>#REF!</f>
        <v>#REF!</v>
      </c>
    </row>
    <row r="132" spans="1:14" ht="20.45" customHeight="1">
      <c r="A132" s="57" t="e">
        <f>#REF!</f>
        <v>#REF!</v>
      </c>
      <c r="B132" s="57" t="e">
        <f>#REF!</f>
        <v>#REF!</v>
      </c>
      <c r="C132" s="78" t="e">
        <f>#REF!</f>
        <v>#REF!</v>
      </c>
      <c r="D132" s="58" t="e">
        <f>#REF!</f>
        <v>#REF!</v>
      </c>
      <c r="E132" s="58" t="e">
        <f>#REF!</f>
        <v>#REF!</v>
      </c>
      <c r="F132" s="61" t="e">
        <f>#REF!</f>
        <v>#REF!</v>
      </c>
      <c r="G132" s="61" t="e">
        <f>#REF!</f>
        <v>#REF!</v>
      </c>
      <c r="H132" s="57" t="e">
        <f>#REF!</f>
        <v>#REF!</v>
      </c>
      <c r="I132" s="57" t="e">
        <f>#REF!</f>
        <v>#REF!</v>
      </c>
      <c r="J132" s="62" t="e">
        <f>#REF!</f>
        <v>#REF!</v>
      </c>
      <c r="K132" s="71" t="e">
        <f>#REF!</f>
        <v>#REF!</v>
      </c>
      <c r="L132" s="73" t="e">
        <f>#REF!</f>
        <v>#REF!</v>
      </c>
      <c r="M132" s="71" t="e">
        <f>#REF!</f>
        <v>#REF!</v>
      </c>
      <c r="N132" s="57" t="e">
        <f>#REF!</f>
        <v>#REF!</v>
      </c>
    </row>
    <row r="133" spans="1:14" s="10" customFormat="1" ht="20.45" customHeight="1">
      <c r="A133" s="57" t="e">
        <f>#REF!</f>
        <v>#REF!</v>
      </c>
      <c r="B133" s="57" t="e">
        <f>#REF!</f>
        <v>#REF!</v>
      </c>
      <c r="C133" s="78" t="e">
        <f>#REF!</f>
        <v>#REF!</v>
      </c>
      <c r="D133" s="58" t="e">
        <f>#REF!</f>
        <v>#REF!</v>
      </c>
      <c r="E133" s="58" t="e">
        <f>#REF!</f>
        <v>#REF!</v>
      </c>
      <c r="F133" s="61" t="e">
        <f>#REF!</f>
        <v>#REF!</v>
      </c>
      <c r="G133" s="61" t="e">
        <f>#REF!</f>
        <v>#REF!</v>
      </c>
      <c r="H133" s="57" t="e">
        <f>#REF!</f>
        <v>#REF!</v>
      </c>
      <c r="I133" s="57" t="e">
        <f>#REF!</f>
        <v>#REF!</v>
      </c>
      <c r="J133" s="62" t="e">
        <f>#REF!</f>
        <v>#REF!</v>
      </c>
      <c r="K133" s="71" t="e">
        <f>#REF!</f>
        <v>#REF!</v>
      </c>
      <c r="L133" s="73" t="e">
        <f>#REF!</f>
        <v>#REF!</v>
      </c>
      <c r="M133" s="71" t="e">
        <f>#REF!</f>
        <v>#REF!</v>
      </c>
      <c r="N133" s="57" t="e">
        <f>#REF!</f>
        <v>#REF!</v>
      </c>
    </row>
    <row r="134" spans="1:14" ht="20.45" customHeight="1">
      <c r="A134" s="57" t="e">
        <f>#REF!</f>
        <v>#REF!</v>
      </c>
      <c r="B134" s="57" t="e">
        <f>#REF!</f>
        <v>#REF!</v>
      </c>
      <c r="C134" s="78" t="e">
        <f>#REF!</f>
        <v>#REF!</v>
      </c>
      <c r="D134" s="58" t="e">
        <f>#REF!</f>
        <v>#REF!</v>
      </c>
      <c r="E134" s="58" t="e">
        <f>#REF!</f>
        <v>#REF!</v>
      </c>
      <c r="F134" s="61" t="e">
        <f>#REF!</f>
        <v>#REF!</v>
      </c>
      <c r="G134" s="61" t="e">
        <f>#REF!</f>
        <v>#REF!</v>
      </c>
      <c r="H134" s="57" t="e">
        <f>#REF!</f>
        <v>#REF!</v>
      </c>
      <c r="I134" s="57" t="e">
        <f>#REF!</f>
        <v>#REF!</v>
      </c>
      <c r="J134" s="62" t="e">
        <f>#REF!</f>
        <v>#REF!</v>
      </c>
      <c r="K134" s="71" t="e">
        <f>#REF!</f>
        <v>#REF!</v>
      </c>
      <c r="L134" s="73" t="e">
        <f>#REF!</f>
        <v>#REF!</v>
      </c>
      <c r="M134" s="71" t="e">
        <f>#REF!</f>
        <v>#REF!</v>
      </c>
      <c r="N134" s="57" t="e">
        <f>#REF!</f>
        <v>#REF!</v>
      </c>
    </row>
    <row r="135" spans="1:14" ht="20.45" customHeight="1">
      <c r="A135" s="57" t="e">
        <f>#REF!</f>
        <v>#REF!</v>
      </c>
      <c r="B135" s="57" t="e">
        <f>#REF!</f>
        <v>#REF!</v>
      </c>
      <c r="C135" s="78" t="e">
        <f>#REF!</f>
        <v>#REF!</v>
      </c>
      <c r="D135" s="58" t="e">
        <f>#REF!</f>
        <v>#REF!</v>
      </c>
      <c r="E135" s="58" t="e">
        <f>#REF!</f>
        <v>#REF!</v>
      </c>
      <c r="F135" s="61" t="e">
        <f>#REF!</f>
        <v>#REF!</v>
      </c>
      <c r="G135" s="61" t="e">
        <f>#REF!</f>
        <v>#REF!</v>
      </c>
      <c r="H135" s="70" t="e">
        <f>#REF!</f>
        <v>#REF!</v>
      </c>
      <c r="I135" s="61" t="e">
        <f>#REF!</f>
        <v>#REF!</v>
      </c>
      <c r="J135" s="62" t="e">
        <f>#REF!</f>
        <v>#REF!</v>
      </c>
      <c r="K135" s="71" t="e">
        <f>#REF!</f>
        <v>#REF!</v>
      </c>
      <c r="L135" s="73" t="e">
        <f>#REF!</f>
        <v>#REF!</v>
      </c>
      <c r="M135" s="71" t="e">
        <f>#REF!</f>
        <v>#REF!</v>
      </c>
      <c r="N135" s="57" t="e">
        <f>#REF!</f>
        <v>#REF!</v>
      </c>
    </row>
    <row r="136" spans="1:14" ht="20.45" customHeight="1">
      <c r="A136" s="57" t="e">
        <f>#REF!</f>
        <v>#REF!</v>
      </c>
      <c r="B136" s="57" t="e">
        <f>#REF!</f>
        <v>#REF!</v>
      </c>
      <c r="C136" s="78" t="e">
        <f>#REF!</f>
        <v>#REF!</v>
      </c>
      <c r="D136" s="58" t="e">
        <f>#REF!</f>
        <v>#REF!</v>
      </c>
      <c r="E136" s="58" t="e">
        <f>#REF!</f>
        <v>#REF!</v>
      </c>
      <c r="F136" s="61" t="e">
        <f>#REF!</f>
        <v>#REF!</v>
      </c>
      <c r="G136" s="61" t="e">
        <f>#REF!</f>
        <v>#REF!</v>
      </c>
      <c r="H136" s="57" t="e">
        <f>#REF!</f>
        <v>#REF!</v>
      </c>
      <c r="I136" s="57" t="e">
        <f>#REF!</f>
        <v>#REF!</v>
      </c>
      <c r="J136" s="62" t="e">
        <f>#REF!</f>
        <v>#REF!</v>
      </c>
      <c r="K136" s="71" t="e">
        <f>#REF!</f>
        <v>#REF!</v>
      </c>
      <c r="L136" s="74" t="e">
        <f>#REF!</f>
        <v>#REF!</v>
      </c>
      <c r="M136" s="71" t="e">
        <f>#REF!</f>
        <v>#REF!</v>
      </c>
      <c r="N136" s="57" t="e">
        <f>#REF!</f>
        <v>#REF!</v>
      </c>
    </row>
    <row r="137" spans="1:14" ht="20.45" customHeight="1">
      <c r="A137" s="57" t="e">
        <f>#REF!</f>
        <v>#REF!</v>
      </c>
      <c r="B137" s="57" t="e">
        <f>#REF!</f>
        <v>#REF!</v>
      </c>
      <c r="C137" s="78" t="e">
        <f>#REF!</f>
        <v>#REF!</v>
      </c>
      <c r="D137" s="58" t="e">
        <f>#REF!</f>
        <v>#REF!</v>
      </c>
      <c r="E137" s="58" t="e">
        <f>#REF!</f>
        <v>#REF!</v>
      </c>
      <c r="F137" s="61" t="e">
        <f>#REF!</f>
        <v>#REF!</v>
      </c>
      <c r="G137" s="61" t="e">
        <f>#REF!</f>
        <v>#REF!</v>
      </c>
      <c r="H137" s="57" t="e">
        <f>#REF!</f>
        <v>#REF!</v>
      </c>
      <c r="I137" s="57" t="e">
        <f>#REF!</f>
        <v>#REF!</v>
      </c>
      <c r="J137" s="62" t="e">
        <f>#REF!</f>
        <v>#REF!</v>
      </c>
      <c r="K137" s="71" t="e">
        <f>#REF!</f>
        <v>#REF!</v>
      </c>
      <c r="L137" s="74" t="e">
        <f>#REF!</f>
        <v>#REF!</v>
      </c>
      <c r="M137" s="71" t="e">
        <f>#REF!</f>
        <v>#REF!</v>
      </c>
      <c r="N137" s="57" t="e">
        <f>#REF!</f>
        <v>#REF!</v>
      </c>
    </row>
    <row r="138" spans="1:14" s="33" customFormat="1" ht="16.5" customHeight="1">
      <c r="A138" s="77" t="e">
        <f>#REF!</f>
        <v>#REF!</v>
      </c>
      <c r="B138" s="77" t="e">
        <f>#REF!</f>
        <v>#REF!</v>
      </c>
      <c r="C138" s="76" t="e">
        <f>#REF!</f>
        <v>#REF!</v>
      </c>
      <c r="D138" s="40" t="e">
        <f>#REF!</f>
        <v>#REF!</v>
      </c>
      <c r="E138" s="40" t="e">
        <f>#REF!</f>
        <v>#REF!</v>
      </c>
      <c r="F138" s="41" t="e">
        <f>#REF!</f>
        <v>#REF!</v>
      </c>
      <c r="G138" s="41" t="e">
        <f>#REF!</f>
        <v>#REF!</v>
      </c>
      <c r="H138" s="42" t="e">
        <f>#REF!</f>
        <v>#REF!</v>
      </c>
      <c r="I138" s="43" t="e">
        <f>#REF!</f>
        <v>#REF!</v>
      </c>
      <c r="J138" s="39" t="e">
        <f>#REF!</f>
        <v>#REF!</v>
      </c>
      <c r="K138" s="39" t="e">
        <f>#REF!</f>
        <v>#REF!</v>
      </c>
      <c r="L138" s="39" t="e">
        <f>#REF!</f>
        <v>#REF!</v>
      </c>
      <c r="M138" s="75" t="e">
        <f>#REF!</f>
        <v>#REF!</v>
      </c>
      <c r="N138" s="57" t="e">
        <f>#REF!</f>
        <v>#REF!</v>
      </c>
    </row>
    <row r="139" spans="1:14" s="33" customFormat="1" ht="16.5" customHeight="1">
      <c r="A139" s="77" t="e">
        <f>#REF!</f>
        <v>#REF!</v>
      </c>
      <c r="B139" s="77" t="e">
        <f>#REF!</f>
        <v>#REF!</v>
      </c>
      <c r="C139" s="76" t="e">
        <f>#REF!</f>
        <v>#REF!</v>
      </c>
      <c r="D139" s="40" t="e">
        <f>#REF!</f>
        <v>#REF!</v>
      </c>
      <c r="E139" s="40" t="e">
        <f>#REF!</f>
        <v>#REF!</v>
      </c>
      <c r="F139" s="41" t="e">
        <f>#REF!</f>
        <v>#REF!</v>
      </c>
      <c r="G139" s="41" t="e">
        <f>#REF!</f>
        <v>#REF!</v>
      </c>
      <c r="H139" s="42" t="e">
        <f>#REF!</f>
        <v>#REF!</v>
      </c>
      <c r="I139" s="43" t="e">
        <f>#REF!</f>
        <v>#REF!</v>
      </c>
      <c r="J139" s="39" t="e">
        <f>#REF!</f>
        <v>#REF!</v>
      </c>
      <c r="K139" s="39" t="e">
        <f>#REF!</f>
        <v>#REF!</v>
      </c>
      <c r="L139" s="39" t="e">
        <f>#REF!</f>
        <v>#REF!</v>
      </c>
      <c r="M139" s="75" t="e">
        <f>#REF!</f>
        <v>#REF!</v>
      </c>
      <c r="N139" s="57" t="e">
        <f>#REF!</f>
        <v>#REF!</v>
      </c>
    </row>
    <row r="140" spans="1:14" s="33" customFormat="1" ht="16.5" customHeight="1">
      <c r="A140" s="77" t="e">
        <f>#REF!</f>
        <v>#REF!</v>
      </c>
      <c r="B140" s="77" t="e">
        <f>#REF!</f>
        <v>#REF!</v>
      </c>
      <c r="C140" s="76" t="e">
        <f>#REF!</f>
        <v>#REF!</v>
      </c>
      <c r="D140" s="40" t="e">
        <f>#REF!</f>
        <v>#REF!</v>
      </c>
      <c r="E140" s="40" t="e">
        <f>#REF!</f>
        <v>#REF!</v>
      </c>
      <c r="F140" s="41" t="e">
        <f>#REF!</f>
        <v>#REF!</v>
      </c>
      <c r="G140" s="41" t="e">
        <f>#REF!</f>
        <v>#REF!</v>
      </c>
      <c r="H140" s="42" t="e">
        <f>#REF!</f>
        <v>#REF!</v>
      </c>
      <c r="I140" s="43" t="e">
        <f>#REF!</f>
        <v>#REF!</v>
      </c>
      <c r="J140" s="39" t="e">
        <f>#REF!</f>
        <v>#REF!</v>
      </c>
      <c r="K140" s="39" t="e">
        <f>#REF!</f>
        <v>#REF!</v>
      </c>
      <c r="L140" s="39" t="e">
        <f>#REF!</f>
        <v>#REF!</v>
      </c>
      <c r="M140" s="75" t="e">
        <f>#REF!</f>
        <v>#REF!</v>
      </c>
      <c r="N140" s="57" t="e">
        <f>#REF!</f>
        <v>#REF!</v>
      </c>
    </row>
    <row r="141" spans="1:14" s="33" customFormat="1" ht="16.5" customHeight="1">
      <c r="A141" s="77" t="e">
        <f>#REF!</f>
        <v>#REF!</v>
      </c>
      <c r="B141" s="77" t="e">
        <f>#REF!</f>
        <v>#REF!</v>
      </c>
      <c r="C141" s="76" t="e">
        <f>#REF!</f>
        <v>#REF!</v>
      </c>
      <c r="D141" s="40" t="e">
        <f>#REF!</f>
        <v>#REF!</v>
      </c>
      <c r="E141" s="40" t="e">
        <f>#REF!</f>
        <v>#REF!</v>
      </c>
      <c r="F141" s="41" t="e">
        <f>#REF!</f>
        <v>#REF!</v>
      </c>
      <c r="G141" s="41" t="e">
        <f>#REF!</f>
        <v>#REF!</v>
      </c>
      <c r="H141" s="42" t="e">
        <f>#REF!</f>
        <v>#REF!</v>
      </c>
      <c r="I141" s="43" t="e">
        <f>#REF!</f>
        <v>#REF!</v>
      </c>
      <c r="J141" s="39" t="e">
        <f>#REF!</f>
        <v>#REF!</v>
      </c>
      <c r="K141" s="39" t="e">
        <f>#REF!</f>
        <v>#REF!</v>
      </c>
      <c r="L141" s="39" t="e">
        <f>#REF!</f>
        <v>#REF!</v>
      </c>
      <c r="M141" s="75" t="e">
        <f>#REF!</f>
        <v>#REF!</v>
      </c>
      <c r="N141" s="57" t="e">
        <f>#REF!</f>
        <v>#REF!</v>
      </c>
    </row>
    <row r="142" spans="1:14" s="33" customFormat="1" ht="16.5" customHeight="1">
      <c r="A142" s="77" t="e">
        <f>#REF!</f>
        <v>#REF!</v>
      </c>
      <c r="B142" s="77" t="e">
        <f>#REF!</f>
        <v>#REF!</v>
      </c>
      <c r="C142" s="76" t="e">
        <f>#REF!</f>
        <v>#REF!</v>
      </c>
      <c r="D142" s="40" t="e">
        <f>#REF!</f>
        <v>#REF!</v>
      </c>
      <c r="E142" s="40" t="e">
        <f>#REF!</f>
        <v>#REF!</v>
      </c>
      <c r="F142" s="41" t="e">
        <f>#REF!</f>
        <v>#REF!</v>
      </c>
      <c r="G142" s="41" t="e">
        <f>#REF!</f>
        <v>#REF!</v>
      </c>
      <c r="H142" s="42" t="e">
        <f>#REF!</f>
        <v>#REF!</v>
      </c>
      <c r="I142" s="43" t="e">
        <f>#REF!</f>
        <v>#REF!</v>
      </c>
      <c r="J142" s="39" t="e">
        <f>#REF!</f>
        <v>#REF!</v>
      </c>
      <c r="K142" s="39" t="e">
        <f>#REF!</f>
        <v>#REF!</v>
      </c>
      <c r="L142" s="39" t="e">
        <f>#REF!</f>
        <v>#REF!</v>
      </c>
      <c r="M142" s="75" t="e">
        <f>#REF!</f>
        <v>#REF!</v>
      </c>
      <c r="N142" s="57" t="e">
        <f>#REF!</f>
        <v>#REF!</v>
      </c>
    </row>
    <row r="143" spans="1:14" s="33" customFormat="1" ht="16.5" customHeight="1">
      <c r="A143" s="77" t="e">
        <f>#REF!</f>
        <v>#REF!</v>
      </c>
      <c r="B143" s="77" t="e">
        <f>#REF!</f>
        <v>#REF!</v>
      </c>
      <c r="C143" s="76" t="e">
        <f>#REF!</f>
        <v>#REF!</v>
      </c>
      <c r="D143" s="40" t="e">
        <f>#REF!</f>
        <v>#REF!</v>
      </c>
      <c r="E143" s="40" t="e">
        <f>#REF!</f>
        <v>#REF!</v>
      </c>
      <c r="F143" s="41" t="e">
        <f>#REF!</f>
        <v>#REF!</v>
      </c>
      <c r="G143" s="41" t="e">
        <f>#REF!</f>
        <v>#REF!</v>
      </c>
      <c r="H143" s="42" t="e">
        <f>#REF!</f>
        <v>#REF!</v>
      </c>
      <c r="I143" s="43" t="e">
        <f>#REF!</f>
        <v>#REF!</v>
      </c>
      <c r="J143" s="39" t="e">
        <f>#REF!</f>
        <v>#REF!</v>
      </c>
      <c r="K143" s="39" t="e">
        <f>#REF!</f>
        <v>#REF!</v>
      </c>
      <c r="L143" s="39" t="e">
        <f>#REF!</f>
        <v>#REF!</v>
      </c>
      <c r="M143" s="75" t="e">
        <f>#REF!</f>
        <v>#REF!</v>
      </c>
      <c r="N143" s="57" t="e">
        <f>#REF!</f>
        <v>#REF!</v>
      </c>
    </row>
    <row r="144" spans="1:14" s="33" customFormat="1" ht="16.5" customHeight="1">
      <c r="A144" s="77" t="e">
        <f>#REF!</f>
        <v>#REF!</v>
      </c>
      <c r="B144" s="77" t="e">
        <f>#REF!</f>
        <v>#REF!</v>
      </c>
      <c r="C144" s="76" t="e">
        <f>#REF!</f>
        <v>#REF!</v>
      </c>
      <c r="D144" s="40" t="e">
        <f>#REF!</f>
        <v>#REF!</v>
      </c>
      <c r="E144" s="40" t="e">
        <f>#REF!</f>
        <v>#REF!</v>
      </c>
      <c r="F144" s="41" t="e">
        <f>#REF!</f>
        <v>#REF!</v>
      </c>
      <c r="G144" s="41" t="e">
        <f>#REF!</f>
        <v>#REF!</v>
      </c>
      <c r="H144" s="42" t="e">
        <f>#REF!</f>
        <v>#REF!</v>
      </c>
      <c r="I144" s="43" t="e">
        <f>#REF!</f>
        <v>#REF!</v>
      </c>
      <c r="J144" s="39" t="e">
        <f>#REF!</f>
        <v>#REF!</v>
      </c>
      <c r="K144" s="39" t="e">
        <f>#REF!</f>
        <v>#REF!</v>
      </c>
      <c r="L144" s="39" t="e">
        <f>#REF!</f>
        <v>#REF!</v>
      </c>
      <c r="M144" s="75" t="e">
        <f>#REF!</f>
        <v>#REF!</v>
      </c>
      <c r="N144" s="57" t="e">
        <f>#REF!</f>
        <v>#REF!</v>
      </c>
    </row>
    <row r="145" spans="1:14" s="33" customFormat="1" ht="16.5" customHeight="1">
      <c r="A145" s="77" t="e">
        <f>#REF!</f>
        <v>#REF!</v>
      </c>
      <c r="B145" s="77" t="e">
        <f>#REF!</f>
        <v>#REF!</v>
      </c>
      <c r="C145" s="76" t="e">
        <f>#REF!</f>
        <v>#REF!</v>
      </c>
      <c r="D145" s="40" t="e">
        <f>#REF!</f>
        <v>#REF!</v>
      </c>
      <c r="E145" s="40" t="e">
        <f>#REF!</f>
        <v>#REF!</v>
      </c>
      <c r="F145" s="41" t="e">
        <f>#REF!</f>
        <v>#REF!</v>
      </c>
      <c r="G145" s="41" t="e">
        <f>#REF!</f>
        <v>#REF!</v>
      </c>
      <c r="H145" s="42" t="e">
        <f>#REF!</f>
        <v>#REF!</v>
      </c>
      <c r="I145" s="43" t="e">
        <f>#REF!</f>
        <v>#REF!</v>
      </c>
      <c r="J145" s="39" t="e">
        <f>#REF!</f>
        <v>#REF!</v>
      </c>
      <c r="K145" s="39" t="e">
        <f>#REF!</f>
        <v>#REF!</v>
      </c>
      <c r="L145" s="39" t="e">
        <f>#REF!</f>
        <v>#REF!</v>
      </c>
      <c r="M145" s="75" t="e">
        <f>#REF!</f>
        <v>#REF!</v>
      </c>
      <c r="N145" s="57" t="e">
        <f>#REF!</f>
        <v>#REF!</v>
      </c>
    </row>
    <row r="146" spans="1:14" s="33" customFormat="1" ht="16.5" customHeight="1">
      <c r="A146" s="77" t="e">
        <f>#REF!</f>
        <v>#REF!</v>
      </c>
      <c r="B146" s="77" t="e">
        <f>#REF!</f>
        <v>#REF!</v>
      </c>
      <c r="C146" s="76" t="e">
        <f>#REF!</f>
        <v>#REF!</v>
      </c>
      <c r="D146" s="40" t="e">
        <f>#REF!</f>
        <v>#REF!</v>
      </c>
      <c r="E146" s="40" t="e">
        <f>#REF!</f>
        <v>#REF!</v>
      </c>
      <c r="F146" s="41" t="e">
        <f>#REF!</f>
        <v>#REF!</v>
      </c>
      <c r="G146" s="41" t="e">
        <f>#REF!</f>
        <v>#REF!</v>
      </c>
      <c r="H146" s="42" t="e">
        <f>#REF!</f>
        <v>#REF!</v>
      </c>
      <c r="I146" s="43" t="e">
        <f>#REF!</f>
        <v>#REF!</v>
      </c>
      <c r="J146" s="39" t="e">
        <f>#REF!</f>
        <v>#REF!</v>
      </c>
      <c r="K146" s="39" t="e">
        <f>#REF!</f>
        <v>#REF!</v>
      </c>
      <c r="L146" s="39" t="e">
        <f>#REF!</f>
        <v>#REF!</v>
      </c>
      <c r="M146" s="75" t="e">
        <f>#REF!</f>
        <v>#REF!</v>
      </c>
      <c r="N146" s="57" t="e">
        <f>#REF!</f>
        <v>#REF!</v>
      </c>
    </row>
    <row r="147" spans="1:14" s="33" customFormat="1" ht="16.5" customHeight="1">
      <c r="A147" s="77" t="e">
        <f>#REF!</f>
        <v>#REF!</v>
      </c>
      <c r="B147" s="77" t="e">
        <f>#REF!</f>
        <v>#REF!</v>
      </c>
      <c r="C147" s="76" t="e">
        <f>#REF!</f>
        <v>#REF!</v>
      </c>
      <c r="D147" s="40" t="e">
        <f>#REF!</f>
        <v>#REF!</v>
      </c>
      <c r="E147" s="40" t="e">
        <f>#REF!</f>
        <v>#REF!</v>
      </c>
      <c r="F147" s="41" t="e">
        <f>#REF!</f>
        <v>#REF!</v>
      </c>
      <c r="G147" s="41" t="e">
        <f>#REF!</f>
        <v>#REF!</v>
      </c>
      <c r="H147" s="42" t="e">
        <f>#REF!</f>
        <v>#REF!</v>
      </c>
      <c r="I147" s="43" t="e">
        <f>#REF!</f>
        <v>#REF!</v>
      </c>
      <c r="J147" s="39" t="e">
        <f>#REF!</f>
        <v>#REF!</v>
      </c>
      <c r="K147" s="39" t="e">
        <f>#REF!</f>
        <v>#REF!</v>
      </c>
      <c r="L147" s="39" t="e">
        <f>#REF!</f>
        <v>#REF!</v>
      </c>
      <c r="M147" s="75" t="e">
        <f>#REF!</f>
        <v>#REF!</v>
      </c>
      <c r="N147" s="57" t="e">
        <f>#REF!</f>
        <v>#REF!</v>
      </c>
    </row>
    <row r="148" spans="1:14" s="33" customFormat="1" ht="16.5" customHeight="1">
      <c r="A148" s="77" t="e">
        <f>#REF!</f>
        <v>#REF!</v>
      </c>
      <c r="B148" s="77" t="e">
        <f>#REF!</f>
        <v>#REF!</v>
      </c>
      <c r="C148" s="76" t="e">
        <f>#REF!</f>
        <v>#REF!</v>
      </c>
      <c r="D148" s="40" t="e">
        <f>#REF!</f>
        <v>#REF!</v>
      </c>
      <c r="E148" s="40" t="e">
        <f>#REF!</f>
        <v>#REF!</v>
      </c>
      <c r="F148" s="41" t="e">
        <f>#REF!</f>
        <v>#REF!</v>
      </c>
      <c r="G148" s="41" t="e">
        <f>#REF!</f>
        <v>#REF!</v>
      </c>
      <c r="H148" s="42" t="e">
        <f>#REF!</f>
        <v>#REF!</v>
      </c>
      <c r="I148" s="43" t="e">
        <f>#REF!</f>
        <v>#REF!</v>
      </c>
      <c r="J148" s="39" t="e">
        <f>#REF!</f>
        <v>#REF!</v>
      </c>
      <c r="K148" s="39" t="e">
        <f>#REF!</f>
        <v>#REF!</v>
      </c>
      <c r="L148" s="39" t="e">
        <f>#REF!</f>
        <v>#REF!</v>
      </c>
      <c r="M148" s="75" t="e">
        <f>#REF!</f>
        <v>#REF!</v>
      </c>
      <c r="N148" s="57" t="e">
        <f>#REF!</f>
        <v>#REF!</v>
      </c>
    </row>
    <row r="149" spans="1:14" s="33" customFormat="1" ht="16.5" customHeight="1">
      <c r="A149" s="77" t="e">
        <f>#REF!</f>
        <v>#REF!</v>
      </c>
      <c r="B149" s="77" t="e">
        <f>#REF!</f>
        <v>#REF!</v>
      </c>
      <c r="C149" s="76" t="e">
        <f>#REF!</f>
        <v>#REF!</v>
      </c>
      <c r="D149" s="40" t="e">
        <f>#REF!</f>
        <v>#REF!</v>
      </c>
      <c r="E149" s="40" t="e">
        <f>#REF!</f>
        <v>#REF!</v>
      </c>
      <c r="F149" s="41" t="e">
        <f>#REF!</f>
        <v>#REF!</v>
      </c>
      <c r="G149" s="41" t="e">
        <f>#REF!</f>
        <v>#REF!</v>
      </c>
      <c r="H149" s="42" t="e">
        <f>#REF!</f>
        <v>#REF!</v>
      </c>
      <c r="I149" s="43" t="e">
        <f>#REF!</f>
        <v>#REF!</v>
      </c>
      <c r="J149" s="39" t="e">
        <f>#REF!</f>
        <v>#REF!</v>
      </c>
      <c r="K149" s="39" t="e">
        <f>#REF!</f>
        <v>#REF!</v>
      </c>
      <c r="L149" s="39" t="e">
        <f>#REF!</f>
        <v>#REF!</v>
      </c>
      <c r="M149" s="75" t="e">
        <f>#REF!</f>
        <v>#REF!</v>
      </c>
      <c r="N149" s="57" t="e">
        <f>#REF!</f>
        <v>#REF!</v>
      </c>
    </row>
    <row r="150" spans="1:14" s="33" customFormat="1" ht="16.5" customHeight="1">
      <c r="A150" s="77" t="e">
        <f>#REF!</f>
        <v>#REF!</v>
      </c>
      <c r="B150" s="77" t="e">
        <f>#REF!</f>
        <v>#REF!</v>
      </c>
      <c r="C150" s="46" t="e">
        <f>#REF!</f>
        <v>#REF!</v>
      </c>
      <c r="D150" s="45" t="e">
        <f>#REF!</f>
        <v>#REF!</v>
      </c>
      <c r="E150" s="45" t="e">
        <f>#REF!</f>
        <v>#REF!</v>
      </c>
      <c r="F150" s="41" t="e">
        <f>#REF!</f>
        <v>#REF!</v>
      </c>
      <c r="G150" s="41" t="e">
        <f>#REF!</f>
        <v>#REF!</v>
      </c>
      <c r="H150" s="42" t="e">
        <f>#REF!</f>
        <v>#REF!</v>
      </c>
      <c r="I150" s="43" t="e">
        <f>#REF!</f>
        <v>#REF!</v>
      </c>
      <c r="J150" s="39" t="e">
        <f>#REF!</f>
        <v>#REF!</v>
      </c>
      <c r="K150" s="39" t="e">
        <f>#REF!</f>
        <v>#REF!</v>
      </c>
      <c r="L150" s="39" t="e">
        <f>#REF!</f>
        <v>#REF!</v>
      </c>
      <c r="M150" s="75" t="e">
        <f>#REF!</f>
        <v>#REF!</v>
      </c>
      <c r="N150" s="57" t="e">
        <f>#REF!</f>
        <v>#REF!</v>
      </c>
    </row>
    <row r="151" spans="1:14" s="33" customFormat="1" ht="16.5" customHeight="1">
      <c r="A151" s="77" t="e">
        <f>#REF!</f>
        <v>#REF!</v>
      </c>
      <c r="B151" s="77" t="e">
        <f>#REF!</f>
        <v>#REF!</v>
      </c>
      <c r="C151" s="46" t="e">
        <f>#REF!</f>
        <v>#REF!</v>
      </c>
      <c r="D151" s="45" t="e">
        <f>#REF!</f>
        <v>#REF!</v>
      </c>
      <c r="E151" s="45" t="e">
        <f>#REF!</f>
        <v>#REF!</v>
      </c>
      <c r="F151" s="41" t="e">
        <f>#REF!</f>
        <v>#REF!</v>
      </c>
      <c r="G151" s="41" t="e">
        <f>#REF!</f>
        <v>#REF!</v>
      </c>
      <c r="H151" s="42" t="e">
        <f>#REF!</f>
        <v>#REF!</v>
      </c>
      <c r="I151" s="43" t="e">
        <f>#REF!</f>
        <v>#REF!</v>
      </c>
      <c r="J151" s="39" t="e">
        <f>#REF!</f>
        <v>#REF!</v>
      </c>
      <c r="K151" s="39" t="e">
        <f>#REF!</f>
        <v>#REF!</v>
      </c>
      <c r="L151" s="39" t="e">
        <f>#REF!</f>
        <v>#REF!</v>
      </c>
      <c r="M151" s="75" t="e">
        <f>#REF!</f>
        <v>#REF!</v>
      </c>
      <c r="N151" s="57" t="e">
        <f>#REF!</f>
        <v>#REF!</v>
      </c>
    </row>
    <row r="152" spans="1:14" s="33" customFormat="1" ht="16.5" customHeight="1">
      <c r="A152" s="77" t="e">
        <f>#REF!</f>
        <v>#REF!</v>
      </c>
      <c r="B152" s="77" t="e">
        <f>#REF!</f>
        <v>#REF!</v>
      </c>
      <c r="C152" s="46" t="e">
        <f>#REF!</f>
        <v>#REF!</v>
      </c>
      <c r="D152" s="45" t="e">
        <f>#REF!</f>
        <v>#REF!</v>
      </c>
      <c r="E152" s="45" t="e">
        <f>#REF!</f>
        <v>#REF!</v>
      </c>
      <c r="F152" s="41" t="e">
        <f>#REF!</f>
        <v>#REF!</v>
      </c>
      <c r="G152" s="41" t="e">
        <f>#REF!</f>
        <v>#REF!</v>
      </c>
      <c r="H152" s="42" t="e">
        <f>#REF!</f>
        <v>#REF!</v>
      </c>
      <c r="I152" s="43" t="e">
        <f>#REF!</f>
        <v>#REF!</v>
      </c>
      <c r="J152" s="39" t="e">
        <f>#REF!</f>
        <v>#REF!</v>
      </c>
      <c r="K152" s="39" t="e">
        <f>#REF!</f>
        <v>#REF!</v>
      </c>
      <c r="L152" s="39" t="e">
        <f>#REF!</f>
        <v>#REF!</v>
      </c>
      <c r="M152" s="75" t="e">
        <f>#REF!</f>
        <v>#REF!</v>
      </c>
      <c r="N152" s="57" t="e">
        <f>#REF!</f>
        <v>#REF!</v>
      </c>
    </row>
    <row r="153" spans="1:14" s="33" customFormat="1" ht="16.5" customHeight="1">
      <c r="A153" s="77" t="e">
        <f>#REF!</f>
        <v>#REF!</v>
      </c>
      <c r="B153" s="77" t="e">
        <f>#REF!</f>
        <v>#REF!</v>
      </c>
      <c r="C153" s="46" t="e">
        <f>#REF!</f>
        <v>#REF!</v>
      </c>
      <c r="D153" s="45" t="e">
        <f>#REF!</f>
        <v>#REF!</v>
      </c>
      <c r="E153" s="45" t="e">
        <f>#REF!</f>
        <v>#REF!</v>
      </c>
      <c r="F153" s="41" t="e">
        <f>#REF!</f>
        <v>#REF!</v>
      </c>
      <c r="G153" s="41" t="e">
        <f>#REF!</f>
        <v>#REF!</v>
      </c>
      <c r="H153" s="42" t="e">
        <f>#REF!</f>
        <v>#REF!</v>
      </c>
      <c r="I153" s="43" t="e">
        <f>#REF!</f>
        <v>#REF!</v>
      </c>
      <c r="J153" s="39" t="e">
        <f>#REF!</f>
        <v>#REF!</v>
      </c>
      <c r="K153" s="39" t="e">
        <f>#REF!</f>
        <v>#REF!</v>
      </c>
      <c r="L153" s="39" t="e">
        <f>#REF!</f>
        <v>#REF!</v>
      </c>
      <c r="M153" s="75" t="e">
        <f>#REF!</f>
        <v>#REF!</v>
      </c>
      <c r="N153" s="57" t="e">
        <f>#REF!</f>
        <v>#REF!</v>
      </c>
    </row>
    <row r="154" spans="1:14" s="33" customFormat="1" ht="16.5" customHeight="1">
      <c r="A154" s="77" t="e">
        <f>#REF!</f>
        <v>#REF!</v>
      </c>
      <c r="B154" s="77" t="e">
        <f>#REF!</f>
        <v>#REF!</v>
      </c>
      <c r="C154" s="76" t="e">
        <f>#REF!</f>
        <v>#REF!</v>
      </c>
      <c r="D154" s="40" t="e">
        <f>#REF!</f>
        <v>#REF!</v>
      </c>
      <c r="E154" s="40" t="e">
        <f>#REF!</f>
        <v>#REF!</v>
      </c>
      <c r="F154" s="44" t="e">
        <f>#REF!</f>
        <v>#REF!</v>
      </c>
      <c r="G154" s="44" t="e">
        <f>#REF!</f>
        <v>#REF!</v>
      </c>
      <c r="H154" s="42" t="e">
        <f>#REF!</f>
        <v>#REF!</v>
      </c>
      <c r="I154" s="43" t="e">
        <f>#REF!</f>
        <v>#REF!</v>
      </c>
      <c r="J154" s="39" t="e">
        <f>#REF!</f>
        <v>#REF!</v>
      </c>
      <c r="K154" s="39" t="e">
        <f>#REF!</f>
        <v>#REF!</v>
      </c>
      <c r="L154" s="39" t="e">
        <f>#REF!</f>
        <v>#REF!</v>
      </c>
      <c r="M154" s="75" t="e">
        <f>#REF!</f>
        <v>#REF!</v>
      </c>
      <c r="N154" s="57" t="e">
        <f>#REF!</f>
        <v>#REF!</v>
      </c>
    </row>
    <row r="155" spans="1:14" s="33" customFormat="1" ht="16.5" customHeight="1">
      <c r="A155" s="77" t="e">
        <f>#REF!</f>
        <v>#REF!</v>
      </c>
      <c r="B155" s="77" t="e">
        <f>#REF!</f>
        <v>#REF!</v>
      </c>
      <c r="C155" s="76" t="e">
        <f>#REF!</f>
        <v>#REF!</v>
      </c>
      <c r="D155" s="40" t="e">
        <f>#REF!</f>
        <v>#REF!</v>
      </c>
      <c r="E155" s="40" t="e">
        <f>#REF!</f>
        <v>#REF!</v>
      </c>
      <c r="F155" s="44" t="e">
        <f>#REF!</f>
        <v>#REF!</v>
      </c>
      <c r="G155" s="44" t="e">
        <f>#REF!</f>
        <v>#REF!</v>
      </c>
      <c r="H155" s="42" t="e">
        <f>#REF!</f>
        <v>#REF!</v>
      </c>
      <c r="I155" s="43" t="e">
        <f>#REF!</f>
        <v>#REF!</v>
      </c>
      <c r="J155" s="39" t="e">
        <f>#REF!</f>
        <v>#REF!</v>
      </c>
      <c r="K155" s="39" t="e">
        <f>#REF!</f>
        <v>#REF!</v>
      </c>
      <c r="L155" s="39" t="e">
        <f>#REF!</f>
        <v>#REF!</v>
      </c>
      <c r="M155" s="75" t="e">
        <f>#REF!</f>
        <v>#REF!</v>
      </c>
      <c r="N155" s="57" t="e">
        <f>#REF!</f>
        <v>#REF!</v>
      </c>
    </row>
    <row r="156" spans="1:14" s="33" customFormat="1" ht="16.5" customHeight="1">
      <c r="A156" s="77" t="e">
        <f>#REF!</f>
        <v>#REF!</v>
      </c>
      <c r="B156" s="77" t="e">
        <f>#REF!</f>
        <v>#REF!</v>
      </c>
      <c r="C156" s="76" t="e">
        <f>#REF!</f>
        <v>#REF!</v>
      </c>
      <c r="D156" s="40" t="e">
        <f>#REF!</f>
        <v>#REF!</v>
      </c>
      <c r="E156" s="40" t="e">
        <f>#REF!</f>
        <v>#REF!</v>
      </c>
      <c r="F156" s="44" t="e">
        <f>#REF!</f>
        <v>#REF!</v>
      </c>
      <c r="G156" s="44" t="e">
        <f>#REF!</f>
        <v>#REF!</v>
      </c>
      <c r="H156" s="42" t="e">
        <f>#REF!</f>
        <v>#REF!</v>
      </c>
      <c r="I156" s="43" t="e">
        <f>#REF!</f>
        <v>#REF!</v>
      </c>
      <c r="J156" s="39" t="e">
        <f>#REF!</f>
        <v>#REF!</v>
      </c>
      <c r="K156" s="39" t="e">
        <f>#REF!</f>
        <v>#REF!</v>
      </c>
      <c r="L156" s="39" t="e">
        <f>#REF!</f>
        <v>#REF!</v>
      </c>
      <c r="M156" s="75" t="e">
        <f>#REF!</f>
        <v>#REF!</v>
      </c>
      <c r="N156" s="57" t="e">
        <f>#REF!</f>
        <v>#REF!</v>
      </c>
    </row>
    <row r="157" spans="1:14" s="33" customFormat="1" ht="16.5" customHeight="1">
      <c r="A157" s="77" t="e">
        <f>#REF!</f>
        <v>#REF!</v>
      </c>
      <c r="B157" s="77" t="e">
        <f>#REF!</f>
        <v>#REF!</v>
      </c>
      <c r="C157" s="76" t="e">
        <f>#REF!</f>
        <v>#REF!</v>
      </c>
      <c r="D157" s="40" t="e">
        <f>#REF!</f>
        <v>#REF!</v>
      </c>
      <c r="E157" s="40" t="e">
        <f>#REF!</f>
        <v>#REF!</v>
      </c>
      <c r="F157" s="44" t="e">
        <f>#REF!</f>
        <v>#REF!</v>
      </c>
      <c r="G157" s="44" t="e">
        <f>#REF!</f>
        <v>#REF!</v>
      </c>
      <c r="H157" s="42" t="e">
        <f>#REF!</f>
        <v>#REF!</v>
      </c>
      <c r="I157" s="43" t="e">
        <f>#REF!</f>
        <v>#REF!</v>
      </c>
      <c r="J157" s="39" t="e">
        <f>#REF!</f>
        <v>#REF!</v>
      </c>
      <c r="K157" s="39" t="e">
        <f>#REF!</f>
        <v>#REF!</v>
      </c>
      <c r="L157" s="39" t="e">
        <f>#REF!</f>
        <v>#REF!</v>
      </c>
      <c r="M157" s="75" t="e">
        <f>#REF!</f>
        <v>#REF!</v>
      </c>
      <c r="N157" s="57" t="e">
        <f>#REF!</f>
        <v>#REF!</v>
      </c>
    </row>
    <row r="158" spans="1:14" s="33" customFormat="1" ht="16.5" customHeight="1">
      <c r="A158" s="77" t="e">
        <f>#REF!</f>
        <v>#REF!</v>
      </c>
      <c r="B158" s="77" t="e">
        <f>#REF!</f>
        <v>#REF!</v>
      </c>
      <c r="C158" s="76" t="e">
        <f>#REF!</f>
        <v>#REF!</v>
      </c>
      <c r="D158" s="40" t="e">
        <f>#REF!</f>
        <v>#REF!</v>
      </c>
      <c r="E158" s="40" t="e">
        <f>#REF!</f>
        <v>#REF!</v>
      </c>
      <c r="F158" s="44" t="e">
        <f>#REF!</f>
        <v>#REF!</v>
      </c>
      <c r="G158" s="44" t="e">
        <f>#REF!</f>
        <v>#REF!</v>
      </c>
      <c r="H158" s="42" t="e">
        <f>#REF!</f>
        <v>#REF!</v>
      </c>
      <c r="I158" s="43" t="e">
        <f>#REF!</f>
        <v>#REF!</v>
      </c>
      <c r="J158" s="39" t="e">
        <f>#REF!</f>
        <v>#REF!</v>
      </c>
      <c r="K158" s="39" t="e">
        <f>#REF!</f>
        <v>#REF!</v>
      </c>
      <c r="L158" s="39" t="e">
        <f>#REF!</f>
        <v>#REF!</v>
      </c>
      <c r="M158" s="75" t="e">
        <f>#REF!</f>
        <v>#REF!</v>
      </c>
      <c r="N158" s="57" t="e">
        <f>#REF!</f>
        <v>#REF!</v>
      </c>
    </row>
    <row r="159" spans="1:14" s="33" customFormat="1" ht="16.5" customHeight="1">
      <c r="A159" s="77" t="e">
        <f>#REF!</f>
        <v>#REF!</v>
      </c>
      <c r="B159" s="77" t="e">
        <f>#REF!</f>
        <v>#REF!</v>
      </c>
      <c r="C159" s="76" t="e">
        <f>#REF!</f>
        <v>#REF!</v>
      </c>
      <c r="D159" s="40" t="e">
        <f>#REF!</f>
        <v>#REF!</v>
      </c>
      <c r="E159" s="40" t="e">
        <f>#REF!</f>
        <v>#REF!</v>
      </c>
      <c r="F159" s="44" t="e">
        <f>#REF!</f>
        <v>#REF!</v>
      </c>
      <c r="G159" s="44" t="e">
        <f>#REF!</f>
        <v>#REF!</v>
      </c>
      <c r="H159" s="42" t="e">
        <f>#REF!</f>
        <v>#REF!</v>
      </c>
      <c r="I159" s="43" t="e">
        <f>#REF!</f>
        <v>#REF!</v>
      </c>
      <c r="J159" s="39" t="e">
        <f>#REF!</f>
        <v>#REF!</v>
      </c>
      <c r="K159" s="39" t="e">
        <f>#REF!</f>
        <v>#REF!</v>
      </c>
      <c r="L159" s="39" t="e">
        <f>#REF!</f>
        <v>#REF!</v>
      </c>
      <c r="M159" s="75" t="e">
        <f>#REF!</f>
        <v>#REF!</v>
      </c>
      <c r="N159" s="57" t="e">
        <f>#REF!</f>
        <v>#REF!</v>
      </c>
    </row>
    <row r="160" spans="1:14" s="33" customFormat="1" ht="16.5" customHeight="1">
      <c r="A160" s="77" t="e">
        <f>#REF!</f>
        <v>#REF!</v>
      </c>
      <c r="B160" s="77" t="e">
        <f>#REF!</f>
        <v>#REF!</v>
      </c>
      <c r="C160" s="76" t="e">
        <f>#REF!</f>
        <v>#REF!</v>
      </c>
      <c r="D160" s="40" t="e">
        <f>#REF!</f>
        <v>#REF!</v>
      </c>
      <c r="E160" s="40" t="e">
        <f>#REF!</f>
        <v>#REF!</v>
      </c>
      <c r="F160" s="44" t="e">
        <f>#REF!</f>
        <v>#REF!</v>
      </c>
      <c r="G160" s="44" t="e">
        <f>#REF!</f>
        <v>#REF!</v>
      </c>
      <c r="H160" s="42" t="e">
        <f>#REF!</f>
        <v>#REF!</v>
      </c>
      <c r="I160" s="43" t="e">
        <f>#REF!</f>
        <v>#REF!</v>
      </c>
      <c r="J160" s="39" t="e">
        <f>#REF!</f>
        <v>#REF!</v>
      </c>
      <c r="K160" s="39" t="e">
        <f>#REF!</f>
        <v>#REF!</v>
      </c>
      <c r="L160" s="39" t="e">
        <f>#REF!</f>
        <v>#REF!</v>
      </c>
      <c r="M160" s="75" t="e">
        <f>#REF!</f>
        <v>#REF!</v>
      </c>
      <c r="N160" s="57" t="e">
        <f>#REF!</f>
        <v>#REF!</v>
      </c>
    </row>
    <row r="161" spans="1:14" s="33" customFormat="1" ht="16.5" customHeight="1">
      <c r="A161" s="77" t="e">
        <f>#REF!</f>
        <v>#REF!</v>
      </c>
      <c r="B161" s="77" t="e">
        <f>#REF!</f>
        <v>#REF!</v>
      </c>
      <c r="C161" s="76" t="e">
        <f>#REF!</f>
        <v>#REF!</v>
      </c>
      <c r="D161" s="40" t="e">
        <f>#REF!</f>
        <v>#REF!</v>
      </c>
      <c r="E161" s="40" t="e">
        <f>#REF!</f>
        <v>#REF!</v>
      </c>
      <c r="F161" s="44" t="e">
        <f>#REF!</f>
        <v>#REF!</v>
      </c>
      <c r="G161" s="44" t="e">
        <f>#REF!</f>
        <v>#REF!</v>
      </c>
      <c r="H161" s="42" t="e">
        <f>#REF!</f>
        <v>#REF!</v>
      </c>
      <c r="I161" s="43" t="e">
        <f>#REF!</f>
        <v>#REF!</v>
      </c>
      <c r="J161" s="39" t="e">
        <f>#REF!</f>
        <v>#REF!</v>
      </c>
      <c r="K161" s="39" t="e">
        <f>#REF!</f>
        <v>#REF!</v>
      </c>
      <c r="L161" s="39" t="e">
        <f>#REF!</f>
        <v>#REF!</v>
      </c>
      <c r="M161" s="75" t="e">
        <f>#REF!</f>
        <v>#REF!</v>
      </c>
      <c r="N161" s="57" t="e">
        <f>#REF!</f>
        <v>#REF!</v>
      </c>
    </row>
    <row r="162" spans="1:14" s="33" customFormat="1" ht="16.5" customHeight="1">
      <c r="A162" s="77" t="e">
        <f>#REF!</f>
        <v>#REF!</v>
      </c>
      <c r="B162" s="77" t="e">
        <f>#REF!</f>
        <v>#REF!</v>
      </c>
      <c r="C162" s="76" t="e">
        <f>#REF!</f>
        <v>#REF!</v>
      </c>
      <c r="D162" s="40" t="e">
        <f>#REF!</f>
        <v>#REF!</v>
      </c>
      <c r="E162" s="40" t="e">
        <f>#REF!</f>
        <v>#REF!</v>
      </c>
      <c r="F162" s="44" t="e">
        <f>#REF!</f>
        <v>#REF!</v>
      </c>
      <c r="G162" s="44" t="e">
        <f>#REF!</f>
        <v>#REF!</v>
      </c>
      <c r="H162" s="42" t="e">
        <f>#REF!</f>
        <v>#REF!</v>
      </c>
      <c r="I162" s="43" t="e">
        <f>#REF!</f>
        <v>#REF!</v>
      </c>
      <c r="J162" s="39" t="e">
        <f>#REF!</f>
        <v>#REF!</v>
      </c>
      <c r="K162" s="39" t="e">
        <f>#REF!</f>
        <v>#REF!</v>
      </c>
      <c r="L162" s="39" t="e">
        <f>#REF!</f>
        <v>#REF!</v>
      </c>
      <c r="M162" s="75" t="e">
        <f>#REF!</f>
        <v>#REF!</v>
      </c>
      <c r="N162" s="57" t="e">
        <f>#REF!</f>
        <v>#REF!</v>
      </c>
    </row>
    <row r="163" spans="1:14" s="33" customFormat="1" ht="16.5" customHeight="1">
      <c r="A163" s="77" t="e">
        <f>#REF!</f>
        <v>#REF!</v>
      </c>
      <c r="B163" s="77" t="e">
        <f>#REF!</f>
        <v>#REF!</v>
      </c>
      <c r="C163" s="76" t="e">
        <f>#REF!</f>
        <v>#REF!</v>
      </c>
      <c r="D163" s="40" t="e">
        <f>#REF!</f>
        <v>#REF!</v>
      </c>
      <c r="E163" s="40" t="e">
        <f>#REF!</f>
        <v>#REF!</v>
      </c>
      <c r="F163" s="44" t="e">
        <f>#REF!</f>
        <v>#REF!</v>
      </c>
      <c r="G163" s="44" t="e">
        <f>#REF!</f>
        <v>#REF!</v>
      </c>
      <c r="H163" s="42" t="e">
        <f>#REF!</f>
        <v>#REF!</v>
      </c>
      <c r="I163" s="43" t="e">
        <f>#REF!</f>
        <v>#REF!</v>
      </c>
      <c r="J163" s="39" t="e">
        <f>#REF!</f>
        <v>#REF!</v>
      </c>
      <c r="K163" s="39" t="e">
        <f>#REF!</f>
        <v>#REF!</v>
      </c>
      <c r="L163" s="39" t="e">
        <f>#REF!</f>
        <v>#REF!</v>
      </c>
      <c r="M163" s="75" t="e">
        <f>#REF!</f>
        <v>#REF!</v>
      </c>
      <c r="N163" s="57" t="e">
        <f>#REF!</f>
        <v>#REF!</v>
      </c>
    </row>
    <row r="164" spans="1:14" s="33" customFormat="1" ht="16.5" customHeight="1">
      <c r="A164" s="77" t="e">
        <f>#REF!</f>
        <v>#REF!</v>
      </c>
      <c r="B164" s="77" t="e">
        <f>#REF!</f>
        <v>#REF!</v>
      </c>
      <c r="C164" s="76" t="e">
        <f>#REF!</f>
        <v>#REF!</v>
      </c>
      <c r="D164" s="40" t="e">
        <f>#REF!</f>
        <v>#REF!</v>
      </c>
      <c r="E164" s="40" t="e">
        <f>#REF!</f>
        <v>#REF!</v>
      </c>
      <c r="F164" s="44" t="e">
        <f>#REF!</f>
        <v>#REF!</v>
      </c>
      <c r="G164" s="44" t="e">
        <f>#REF!</f>
        <v>#REF!</v>
      </c>
      <c r="H164" s="42" t="e">
        <f>#REF!</f>
        <v>#REF!</v>
      </c>
      <c r="I164" s="43" t="e">
        <f>#REF!</f>
        <v>#REF!</v>
      </c>
      <c r="J164" s="39" t="e">
        <f>#REF!</f>
        <v>#REF!</v>
      </c>
      <c r="K164" s="39" t="e">
        <f>#REF!</f>
        <v>#REF!</v>
      </c>
      <c r="L164" s="39" t="e">
        <f>#REF!</f>
        <v>#REF!</v>
      </c>
      <c r="M164" s="75" t="e">
        <f>#REF!</f>
        <v>#REF!</v>
      </c>
      <c r="N164" s="57" t="e">
        <f>#REF!</f>
        <v>#REF!</v>
      </c>
    </row>
    <row r="165" spans="1:14" s="34" customFormat="1" ht="16.5" customHeight="1">
      <c r="A165" s="77" t="e">
        <f>#REF!</f>
        <v>#REF!</v>
      </c>
      <c r="B165" s="77" t="e">
        <f>#REF!</f>
        <v>#REF!</v>
      </c>
      <c r="C165" s="76" t="e">
        <f>#REF!</f>
        <v>#REF!</v>
      </c>
      <c r="D165" s="76" t="e">
        <f>#REF!</f>
        <v>#REF!</v>
      </c>
      <c r="E165" s="76" t="e">
        <f>#REF!</f>
        <v>#REF!</v>
      </c>
      <c r="F165" s="81" t="e">
        <f>#REF!</f>
        <v>#REF!</v>
      </c>
      <c r="G165" s="81" t="e">
        <f>#REF!</f>
        <v>#REF!</v>
      </c>
      <c r="H165" s="82" t="e">
        <f>#REF!</f>
        <v>#REF!</v>
      </c>
      <c r="I165" s="47" t="e">
        <f>#REF!</f>
        <v>#REF!</v>
      </c>
      <c r="J165" s="77" t="e">
        <f>#REF!</f>
        <v>#REF!</v>
      </c>
      <c r="K165" s="77" t="e">
        <f>#REF!</f>
        <v>#REF!</v>
      </c>
      <c r="L165" s="39" t="e">
        <f>#REF!</f>
        <v>#REF!</v>
      </c>
      <c r="M165" s="83" t="e">
        <f>#REF!</f>
        <v>#REF!</v>
      </c>
      <c r="N165" s="48" t="e">
        <f>#REF!</f>
        <v>#REF!</v>
      </c>
    </row>
    <row r="166" spans="1:14" s="33" customFormat="1" ht="16.5" customHeight="1">
      <c r="A166" s="77" t="e">
        <f>#REF!</f>
        <v>#REF!</v>
      </c>
      <c r="B166" s="77" t="e">
        <f>#REF!</f>
        <v>#REF!</v>
      </c>
      <c r="C166" s="76" t="e">
        <f>#REF!</f>
        <v>#REF!</v>
      </c>
      <c r="D166" s="76" t="e">
        <f>#REF!</f>
        <v>#REF!</v>
      </c>
      <c r="E166" s="76" t="e">
        <f>#REF!</f>
        <v>#REF!</v>
      </c>
      <c r="F166" s="81" t="e">
        <f>#REF!</f>
        <v>#REF!</v>
      </c>
      <c r="G166" s="81" t="e">
        <f>#REF!</f>
        <v>#REF!</v>
      </c>
      <c r="H166" s="82" t="e">
        <f>#REF!</f>
        <v>#REF!</v>
      </c>
      <c r="I166" s="47" t="e">
        <f>#REF!</f>
        <v>#REF!</v>
      </c>
      <c r="J166" s="77" t="e">
        <f>#REF!</f>
        <v>#REF!</v>
      </c>
      <c r="K166" s="77" t="e">
        <f>#REF!</f>
        <v>#REF!</v>
      </c>
      <c r="L166" s="39" t="e">
        <f>#REF!</f>
        <v>#REF!</v>
      </c>
      <c r="M166" s="83" t="e">
        <f>#REF!</f>
        <v>#REF!</v>
      </c>
      <c r="N166" s="57" t="e">
        <f>#REF!</f>
        <v>#REF!</v>
      </c>
    </row>
    <row r="167" spans="1:14" s="33" customFormat="1" ht="16.5" customHeight="1">
      <c r="A167" s="77" t="e">
        <f>#REF!</f>
        <v>#REF!</v>
      </c>
      <c r="B167" s="77" t="e">
        <f>#REF!</f>
        <v>#REF!</v>
      </c>
      <c r="C167" s="76" t="e">
        <f>#REF!</f>
        <v>#REF!</v>
      </c>
      <c r="D167" s="76" t="e">
        <f>#REF!</f>
        <v>#REF!</v>
      </c>
      <c r="E167" s="76" t="e">
        <f>#REF!</f>
        <v>#REF!</v>
      </c>
      <c r="F167" s="81" t="e">
        <f>#REF!</f>
        <v>#REF!</v>
      </c>
      <c r="G167" s="81" t="e">
        <f>#REF!</f>
        <v>#REF!</v>
      </c>
      <c r="H167" s="82" t="e">
        <f>#REF!</f>
        <v>#REF!</v>
      </c>
      <c r="I167" s="47" t="e">
        <f>#REF!</f>
        <v>#REF!</v>
      </c>
      <c r="J167" s="77" t="e">
        <f>#REF!</f>
        <v>#REF!</v>
      </c>
      <c r="K167" s="77" t="e">
        <f>#REF!</f>
        <v>#REF!</v>
      </c>
      <c r="L167" s="77" t="e">
        <f>#REF!</f>
        <v>#REF!</v>
      </c>
      <c r="M167" s="83" t="e">
        <f>#REF!</f>
        <v>#REF!</v>
      </c>
      <c r="N167" s="57" t="e">
        <f>#REF!</f>
        <v>#REF!</v>
      </c>
    </row>
    <row r="168" spans="1:14" s="33" customFormat="1" ht="16.5" customHeight="1">
      <c r="A168" s="77" t="e">
        <f>#REF!</f>
        <v>#REF!</v>
      </c>
      <c r="B168" s="77" t="e">
        <f>#REF!</f>
        <v>#REF!</v>
      </c>
      <c r="C168" s="76" t="e">
        <f>#REF!</f>
        <v>#REF!</v>
      </c>
      <c r="D168" s="76" t="e">
        <f>#REF!</f>
        <v>#REF!</v>
      </c>
      <c r="E168" s="76" t="e">
        <f>#REF!</f>
        <v>#REF!</v>
      </c>
      <c r="F168" s="81" t="e">
        <f>#REF!</f>
        <v>#REF!</v>
      </c>
      <c r="G168" s="81" t="e">
        <f>#REF!</f>
        <v>#REF!</v>
      </c>
      <c r="H168" s="82" t="e">
        <f>#REF!</f>
        <v>#REF!</v>
      </c>
      <c r="I168" s="47" t="e">
        <f>#REF!</f>
        <v>#REF!</v>
      </c>
      <c r="J168" s="77" t="e">
        <f>#REF!</f>
        <v>#REF!</v>
      </c>
      <c r="K168" s="77" t="e">
        <f>#REF!</f>
        <v>#REF!</v>
      </c>
      <c r="L168" s="77" t="e">
        <f>#REF!</f>
        <v>#REF!</v>
      </c>
      <c r="M168" s="83" t="e">
        <f>#REF!</f>
        <v>#REF!</v>
      </c>
      <c r="N168" s="57" t="e">
        <f>#REF!</f>
        <v>#REF!</v>
      </c>
    </row>
    <row r="169" spans="1:14" s="33" customFormat="1" ht="16.5" customHeight="1">
      <c r="A169" s="77" t="e">
        <f>#REF!</f>
        <v>#REF!</v>
      </c>
      <c r="B169" s="77" t="e">
        <f>#REF!</f>
        <v>#REF!</v>
      </c>
      <c r="C169" s="76" t="e">
        <f>#REF!</f>
        <v>#REF!</v>
      </c>
      <c r="D169" s="76" t="e">
        <f>#REF!</f>
        <v>#REF!</v>
      </c>
      <c r="E169" s="76" t="e">
        <f>#REF!</f>
        <v>#REF!</v>
      </c>
      <c r="F169" s="81" t="e">
        <f>#REF!</f>
        <v>#REF!</v>
      </c>
      <c r="G169" s="81" t="e">
        <f>#REF!</f>
        <v>#REF!</v>
      </c>
      <c r="H169" s="82" t="e">
        <f>#REF!</f>
        <v>#REF!</v>
      </c>
      <c r="I169" s="47" t="e">
        <f>#REF!</f>
        <v>#REF!</v>
      </c>
      <c r="J169" s="77" t="e">
        <f>#REF!</f>
        <v>#REF!</v>
      </c>
      <c r="K169" s="84" t="e">
        <f>#REF!</f>
        <v>#REF!</v>
      </c>
      <c r="L169" s="39" t="e">
        <f>#REF!</f>
        <v>#REF!</v>
      </c>
      <c r="M169" s="83" t="e">
        <f>#REF!</f>
        <v>#REF!</v>
      </c>
      <c r="N169" s="57" t="e">
        <f>#REF!</f>
        <v>#REF!</v>
      </c>
    </row>
    <row r="170" spans="1:14" s="33" customFormat="1" ht="16.5" customHeight="1">
      <c r="A170" s="77" t="e">
        <f>#REF!</f>
        <v>#REF!</v>
      </c>
      <c r="B170" s="77" t="e">
        <f>#REF!</f>
        <v>#REF!</v>
      </c>
      <c r="C170" s="76" t="e">
        <f>#REF!</f>
        <v>#REF!</v>
      </c>
      <c r="D170" s="76" t="e">
        <f>#REF!</f>
        <v>#REF!</v>
      </c>
      <c r="E170" s="76" t="e">
        <f>#REF!</f>
        <v>#REF!</v>
      </c>
      <c r="F170" s="81" t="e">
        <f>#REF!</f>
        <v>#REF!</v>
      </c>
      <c r="G170" s="81" t="e">
        <f>#REF!</f>
        <v>#REF!</v>
      </c>
      <c r="H170" s="82" t="e">
        <f>#REF!</f>
        <v>#REF!</v>
      </c>
      <c r="I170" s="47" t="e">
        <f>#REF!</f>
        <v>#REF!</v>
      </c>
      <c r="J170" s="77" t="e">
        <f>#REF!</f>
        <v>#REF!</v>
      </c>
      <c r="K170" s="77" t="e">
        <f>#REF!</f>
        <v>#REF!</v>
      </c>
      <c r="L170" s="39" t="e">
        <f>#REF!</f>
        <v>#REF!</v>
      </c>
      <c r="M170" s="83" t="e">
        <f>#REF!</f>
        <v>#REF!</v>
      </c>
      <c r="N170" s="57" t="e">
        <f>#REF!</f>
        <v>#REF!</v>
      </c>
    </row>
    <row r="171" spans="1:14" s="33" customFormat="1" ht="16.5" customHeight="1">
      <c r="A171" s="77" t="e">
        <f>#REF!</f>
        <v>#REF!</v>
      </c>
      <c r="B171" s="77" t="e">
        <f>#REF!</f>
        <v>#REF!</v>
      </c>
      <c r="C171" s="76" t="e">
        <f>#REF!</f>
        <v>#REF!</v>
      </c>
      <c r="D171" s="76" t="e">
        <f>#REF!</f>
        <v>#REF!</v>
      </c>
      <c r="E171" s="76" t="e">
        <f>#REF!</f>
        <v>#REF!</v>
      </c>
      <c r="F171" s="81" t="e">
        <f>#REF!</f>
        <v>#REF!</v>
      </c>
      <c r="G171" s="81" t="e">
        <f>#REF!</f>
        <v>#REF!</v>
      </c>
      <c r="H171" s="82" t="e">
        <f>#REF!</f>
        <v>#REF!</v>
      </c>
      <c r="I171" s="47" t="e">
        <f>#REF!</f>
        <v>#REF!</v>
      </c>
      <c r="J171" s="77" t="e">
        <f>#REF!</f>
        <v>#REF!</v>
      </c>
      <c r="K171" s="77" t="e">
        <f>#REF!</f>
        <v>#REF!</v>
      </c>
      <c r="L171" s="39" t="e">
        <f>#REF!</f>
        <v>#REF!</v>
      </c>
      <c r="M171" s="83" t="e">
        <f>#REF!</f>
        <v>#REF!</v>
      </c>
      <c r="N171" s="57" t="e">
        <f>#REF!</f>
        <v>#REF!</v>
      </c>
    </row>
    <row r="172" spans="1:14" s="33" customFormat="1" ht="16.5" customHeight="1">
      <c r="A172" s="77" t="e">
        <f>#REF!</f>
        <v>#REF!</v>
      </c>
      <c r="B172" s="77" t="e">
        <f>#REF!</f>
        <v>#REF!</v>
      </c>
      <c r="C172" s="46" t="e">
        <f>#REF!</f>
        <v>#REF!</v>
      </c>
      <c r="D172" s="76" t="e">
        <f>#REF!</f>
        <v>#REF!</v>
      </c>
      <c r="E172" s="76" t="e">
        <f>#REF!</f>
        <v>#REF!</v>
      </c>
      <c r="F172" s="81" t="e">
        <f>#REF!</f>
        <v>#REF!</v>
      </c>
      <c r="G172" s="81" t="e">
        <f>#REF!</f>
        <v>#REF!</v>
      </c>
      <c r="H172" s="82" t="e">
        <f>#REF!</f>
        <v>#REF!</v>
      </c>
      <c r="I172" s="47" t="e">
        <f>#REF!</f>
        <v>#REF!</v>
      </c>
      <c r="J172" s="77" t="e">
        <f>#REF!</f>
        <v>#REF!</v>
      </c>
      <c r="K172" s="77" t="e">
        <f>#REF!</f>
        <v>#REF!</v>
      </c>
      <c r="L172" s="39" t="e">
        <f>#REF!</f>
        <v>#REF!</v>
      </c>
      <c r="M172" s="83" t="e">
        <f>#REF!</f>
        <v>#REF!</v>
      </c>
      <c r="N172" s="57" t="e">
        <f>#REF!</f>
        <v>#REF!</v>
      </c>
    </row>
    <row r="173" spans="1:14" s="33" customFormat="1" ht="16.5" customHeight="1">
      <c r="A173" s="77" t="e">
        <f>#REF!</f>
        <v>#REF!</v>
      </c>
      <c r="B173" s="77" t="e">
        <f>#REF!</f>
        <v>#REF!</v>
      </c>
      <c r="C173" s="46" t="e">
        <f>#REF!</f>
        <v>#REF!</v>
      </c>
      <c r="D173" s="76" t="e">
        <f>#REF!</f>
        <v>#REF!</v>
      </c>
      <c r="E173" s="76" t="e">
        <f>#REF!</f>
        <v>#REF!</v>
      </c>
      <c r="F173" s="81" t="e">
        <f>#REF!</f>
        <v>#REF!</v>
      </c>
      <c r="G173" s="81" t="e">
        <f>#REF!</f>
        <v>#REF!</v>
      </c>
      <c r="H173" s="82" t="e">
        <f>#REF!</f>
        <v>#REF!</v>
      </c>
      <c r="I173" s="47" t="e">
        <f>#REF!</f>
        <v>#REF!</v>
      </c>
      <c r="J173" s="77" t="e">
        <f>#REF!</f>
        <v>#REF!</v>
      </c>
      <c r="K173" s="77" t="e">
        <f>#REF!</f>
        <v>#REF!</v>
      </c>
      <c r="L173" s="39" t="e">
        <f>#REF!</f>
        <v>#REF!</v>
      </c>
      <c r="M173" s="83" t="e">
        <f>#REF!</f>
        <v>#REF!</v>
      </c>
      <c r="N173" s="57" t="e">
        <f>#REF!</f>
        <v>#REF!</v>
      </c>
    </row>
    <row r="174" spans="1:14" s="33" customFormat="1" ht="16.5" customHeight="1">
      <c r="A174" s="77" t="e">
        <f>#REF!</f>
        <v>#REF!</v>
      </c>
      <c r="B174" s="77" t="e">
        <f>#REF!</f>
        <v>#REF!</v>
      </c>
      <c r="C174" s="46" t="e">
        <f>#REF!</f>
        <v>#REF!</v>
      </c>
      <c r="D174" s="76" t="e">
        <f>#REF!</f>
        <v>#REF!</v>
      </c>
      <c r="E174" s="76" t="e">
        <f>#REF!</f>
        <v>#REF!</v>
      </c>
      <c r="F174" s="81" t="e">
        <f>#REF!</f>
        <v>#REF!</v>
      </c>
      <c r="G174" s="81" t="e">
        <f>#REF!</f>
        <v>#REF!</v>
      </c>
      <c r="H174" s="82" t="e">
        <f>#REF!</f>
        <v>#REF!</v>
      </c>
      <c r="I174" s="47" t="e">
        <f>#REF!</f>
        <v>#REF!</v>
      </c>
      <c r="J174" s="77" t="e">
        <f>#REF!</f>
        <v>#REF!</v>
      </c>
      <c r="K174" s="77" t="e">
        <f>#REF!</f>
        <v>#REF!</v>
      </c>
      <c r="L174" s="39" t="e">
        <f>#REF!</f>
        <v>#REF!</v>
      </c>
      <c r="M174" s="83" t="e">
        <f>#REF!</f>
        <v>#REF!</v>
      </c>
      <c r="N174" s="57" t="e">
        <f>#REF!</f>
        <v>#REF!</v>
      </c>
    </row>
    <row r="175" spans="1:14" s="33" customFormat="1" ht="16.5" customHeight="1">
      <c r="A175" s="77" t="e">
        <f>#REF!</f>
        <v>#REF!</v>
      </c>
      <c r="B175" s="77" t="e">
        <f>#REF!</f>
        <v>#REF!</v>
      </c>
      <c r="C175" s="46" t="e">
        <f>#REF!</f>
        <v>#REF!</v>
      </c>
      <c r="D175" s="76" t="e">
        <f>#REF!</f>
        <v>#REF!</v>
      </c>
      <c r="E175" s="76" t="e">
        <f>#REF!</f>
        <v>#REF!</v>
      </c>
      <c r="F175" s="81" t="e">
        <f>#REF!</f>
        <v>#REF!</v>
      </c>
      <c r="G175" s="81" t="e">
        <f>#REF!</f>
        <v>#REF!</v>
      </c>
      <c r="H175" s="82" t="e">
        <f>#REF!</f>
        <v>#REF!</v>
      </c>
      <c r="I175" s="47" t="e">
        <f>#REF!</f>
        <v>#REF!</v>
      </c>
      <c r="J175" s="77" t="e">
        <f>#REF!</f>
        <v>#REF!</v>
      </c>
      <c r="K175" s="77" t="e">
        <f>#REF!</f>
        <v>#REF!</v>
      </c>
      <c r="L175" s="39" t="e">
        <f>#REF!</f>
        <v>#REF!</v>
      </c>
      <c r="M175" s="83" t="e">
        <f>#REF!</f>
        <v>#REF!</v>
      </c>
      <c r="N175" s="57" t="e">
        <f>#REF!</f>
        <v>#REF!</v>
      </c>
    </row>
    <row r="176" spans="1:14" s="33" customFormat="1" ht="16.5" customHeight="1">
      <c r="A176" s="77" t="e">
        <f>#REF!</f>
        <v>#REF!</v>
      </c>
      <c r="B176" s="77" t="e">
        <f>#REF!</f>
        <v>#REF!</v>
      </c>
      <c r="C176" s="46" t="e">
        <f>#REF!</f>
        <v>#REF!</v>
      </c>
      <c r="D176" s="76" t="e">
        <f>#REF!</f>
        <v>#REF!</v>
      </c>
      <c r="E176" s="76" t="e">
        <f>#REF!</f>
        <v>#REF!</v>
      </c>
      <c r="F176" s="81" t="e">
        <f>#REF!</f>
        <v>#REF!</v>
      </c>
      <c r="G176" s="81" t="e">
        <f>#REF!</f>
        <v>#REF!</v>
      </c>
      <c r="H176" s="82" t="e">
        <f>#REF!</f>
        <v>#REF!</v>
      </c>
      <c r="I176" s="47" t="e">
        <f>#REF!</f>
        <v>#REF!</v>
      </c>
      <c r="J176" s="77" t="e">
        <f>#REF!</f>
        <v>#REF!</v>
      </c>
      <c r="K176" s="77" t="e">
        <f>#REF!</f>
        <v>#REF!</v>
      </c>
      <c r="L176" s="39" t="e">
        <f>#REF!</f>
        <v>#REF!</v>
      </c>
      <c r="M176" s="83" t="e">
        <f>#REF!</f>
        <v>#REF!</v>
      </c>
      <c r="N176" s="57" t="e">
        <f>#REF!</f>
        <v>#REF!</v>
      </c>
    </row>
    <row r="177" spans="1:14" s="33" customFormat="1" ht="16.5" customHeight="1">
      <c r="A177" s="77" t="e">
        <f>#REF!</f>
        <v>#REF!</v>
      </c>
      <c r="B177" s="77" t="e">
        <f>#REF!</f>
        <v>#REF!</v>
      </c>
      <c r="C177" s="46" t="e">
        <f>#REF!</f>
        <v>#REF!</v>
      </c>
      <c r="D177" s="76" t="e">
        <f>#REF!</f>
        <v>#REF!</v>
      </c>
      <c r="E177" s="76" t="e">
        <f>#REF!</f>
        <v>#REF!</v>
      </c>
      <c r="F177" s="81" t="e">
        <f>#REF!</f>
        <v>#REF!</v>
      </c>
      <c r="G177" s="81" t="e">
        <f>#REF!</f>
        <v>#REF!</v>
      </c>
      <c r="H177" s="82" t="e">
        <f>#REF!</f>
        <v>#REF!</v>
      </c>
      <c r="I177" s="47" t="e">
        <f>#REF!</f>
        <v>#REF!</v>
      </c>
      <c r="J177" s="77" t="e">
        <f>#REF!</f>
        <v>#REF!</v>
      </c>
      <c r="K177" s="77" t="e">
        <f>#REF!</f>
        <v>#REF!</v>
      </c>
      <c r="L177" s="39" t="e">
        <f>#REF!</f>
        <v>#REF!</v>
      </c>
      <c r="M177" s="83" t="e">
        <f>#REF!</f>
        <v>#REF!</v>
      </c>
      <c r="N177" s="57" t="e">
        <f>#REF!</f>
        <v>#REF!</v>
      </c>
    </row>
    <row r="178" spans="1:14" s="33" customFormat="1" ht="16.5" customHeight="1">
      <c r="A178" s="77" t="e">
        <f>#REF!</f>
        <v>#REF!</v>
      </c>
      <c r="B178" s="77" t="e">
        <f>#REF!</f>
        <v>#REF!</v>
      </c>
      <c r="C178" s="46" t="e">
        <f>#REF!</f>
        <v>#REF!</v>
      </c>
      <c r="D178" s="76" t="e">
        <f>#REF!</f>
        <v>#REF!</v>
      </c>
      <c r="E178" s="76" t="e">
        <f>#REF!</f>
        <v>#REF!</v>
      </c>
      <c r="F178" s="81" t="e">
        <f>#REF!</f>
        <v>#REF!</v>
      </c>
      <c r="G178" s="81" t="e">
        <f>#REF!</f>
        <v>#REF!</v>
      </c>
      <c r="H178" s="82" t="e">
        <f>#REF!</f>
        <v>#REF!</v>
      </c>
      <c r="I178" s="47" t="e">
        <f>#REF!</f>
        <v>#REF!</v>
      </c>
      <c r="J178" s="77" t="e">
        <f>#REF!</f>
        <v>#REF!</v>
      </c>
      <c r="K178" s="77" t="e">
        <f>#REF!</f>
        <v>#REF!</v>
      </c>
      <c r="L178" s="39" t="e">
        <f>#REF!</f>
        <v>#REF!</v>
      </c>
      <c r="M178" s="83" t="e">
        <f>#REF!</f>
        <v>#REF!</v>
      </c>
      <c r="N178" s="57" t="e">
        <f>#REF!</f>
        <v>#REF!</v>
      </c>
    </row>
    <row r="179" spans="1:14" s="33" customFormat="1" ht="16.5" customHeight="1">
      <c r="A179" s="77" t="e">
        <f>#REF!</f>
        <v>#REF!</v>
      </c>
      <c r="B179" s="77" t="e">
        <f>#REF!</f>
        <v>#REF!</v>
      </c>
      <c r="C179" s="46" t="e">
        <f>#REF!</f>
        <v>#REF!</v>
      </c>
      <c r="D179" s="76" t="e">
        <f>#REF!</f>
        <v>#REF!</v>
      </c>
      <c r="E179" s="76" t="e">
        <f>#REF!</f>
        <v>#REF!</v>
      </c>
      <c r="F179" s="81" t="e">
        <f>#REF!</f>
        <v>#REF!</v>
      </c>
      <c r="G179" s="81" t="e">
        <f>#REF!</f>
        <v>#REF!</v>
      </c>
      <c r="H179" s="82" t="e">
        <f>#REF!</f>
        <v>#REF!</v>
      </c>
      <c r="I179" s="47" t="e">
        <f>#REF!</f>
        <v>#REF!</v>
      </c>
      <c r="J179" s="77" t="e">
        <f>#REF!</f>
        <v>#REF!</v>
      </c>
      <c r="K179" s="77" t="e">
        <f>#REF!</f>
        <v>#REF!</v>
      </c>
      <c r="L179" s="39" t="e">
        <f>#REF!</f>
        <v>#REF!</v>
      </c>
      <c r="M179" s="83" t="e">
        <f>#REF!</f>
        <v>#REF!</v>
      </c>
      <c r="N179" s="57" t="e">
        <f>#REF!</f>
        <v>#REF!</v>
      </c>
    </row>
    <row r="180" spans="1:14" s="34" customFormat="1" ht="16.5" customHeight="1">
      <c r="A180" s="77" t="e">
        <f>#REF!</f>
        <v>#REF!</v>
      </c>
      <c r="B180" s="77" t="e">
        <f>#REF!</f>
        <v>#REF!</v>
      </c>
      <c r="C180" s="46" t="e">
        <f>#REF!</f>
        <v>#REF!</v>
      </c>
      <c r="D180" s="76" t="e">
        <f>#REF!</f>
        <v>#REF!</v>
      </c>
      <c r="E180" s="76" t="e">
        <f>#REF!</f>
        <v>#REF!</v>
      </c>
      <c r="F180" s="81" t="e">
        <f>#REF!</f>
        <v>#REF!</v>
      </c>
      <c r="G180" s="81" t="e">
        <f>#REF!</f>
        <v>#REF!</v>
      </c>
      <c r="H180" s="82" t="e">
        <f>#REF!</f>
        <v>#REF!</v>
      </c>
      <c r="I180" s="47" t="e">
        <f>#REF!</f>
        <v>#REF!</v>
      </c>
      <c r="J180" s="77" t="e">
        <f>#REF!</f>
        <v>#REF!</v>
      </c>
      <c r="K180" s="77" t="e">
        <f>#REF!</f>
        <v>#REF!</v>
      </c>
      <c r="L180" s="39" t="e">
        <f>#REF!</f>
        <v>#REF!</v>
      </c>
      <c r="M180" s="83" t="e">
        <f>#REF!</f>
        <v>#REF!</v>
      </c>
      <c r="N180" s="48" t="e">
        <f>#REF!</f>
        <v>#REF!</v>
      </c>
    </row>
    <row r="181" spans="1:14" s="33" customFormat="1" ht="16.5" customHeight="1">
      <c r="A181" s="77" t="e">
        <f>#REF!</f>
        <v>#REF!</v>
      </c>
      <c r="B181" s="77" t="e">
        <f>#REF!</f>
        <v>#REF!</v>
      </c>
      <c r="C181" s="46" t="e">
        <f>#REF!</f>
        <v>#REF!</v>
      </c>
      <c r="D181" s="76" t="e">
        <f>#REF!</f>
        <v>#REF!</v>
      </c>
      <c r="E181" s="76" t="e">
        <f>#REF!</f>
        <v>#REF!</v>
      </c>
      <c r="F181" s="81" t="e">
        <f>#REF!</f>
        <v>#REF!</v>
      </c>
      <c r="G181" s="81" t="e">
        <f>#REF!</f>
        <v>#REF!</v>
      </c>
      <c r="H181" s="82" t="e">
        <f>#REF!</f>
        <v>#REF!</v>
      </c>
      <c r="I181" s="47" t="e">
        <f>#REF!</f>
        <v>#REF!</v>
      </c>
      <c r="J181" s="77" t="e">
        <f>#REF!</f>
        <v>#REF!</v>
      </c>
      <c r="K181" s="77" t="e">
        <f>#REF!</f>
        <v>#REF!</v>
      </c>
      <c r="L181" s="39" t="e">
        <f>#REF!</f>
        <v>#REF!</v>
      </c>
      <c r="M181" s="83" t="e">
        <f>#REF!</f>
        <v>#REF!</v>
      </c>
      <c r="N181" s="57" t="e">
        <f>#REF!</f>
        <v>#REF!</v>
      </c>
    </row>
    <row r="182" spans="1:14" s="33" customFormat="1" ht="16.5" customHeight="1">
      <c r="A182" s="77" t="e">
        <f>#REF!</f>
        <v>#REF!</v>
      </c>
      <c r="B182" s="77" t="e">
        <f>#REF!</f>
        <v>#REF!</v>
      </c>
      <c r="C182" s="46" t="e">
        <f>#REF!</f>
        <v>#REF!</v>
      </c>
      <c r="D182" s="76" t="e">
        <f>#REF!</f>
        <v>#REF!</v>
      </c>
      <c r="E182" s="76" t="e">
        <f>#REF!</f>
        <v>#REF!</v>
      </c>
      <c r="F182" s="81" t="e">
        <f>#REF!</f>
        <v>#REF!</v>
      </c>
      <c r="G182" s="81" t="e">
        <f>#REF!</f>
        <v>#REF!</v>
      </c>
      <c r="H182" s="82" t="e">
        <f>#REF!</f>
        <v>#REF!</v>
      </c>
      <c r="I182" s="47" t="e">
        <f>#REF!</f>
        <v>#REF!</v>
      </c>
      <c r="J182" s="77" t="e">
        <f>#REF!</f>
        <v>#REF!</v>
      </c>
      <c r="K182" s="77" t="e">
        <f>#REF!</f>
        <v>#REF!</v>
      </c>
      <c r="L182" s="39" t="e">
        <f>#REF!</f>
        <v>#REF!</v>
      </c>
      <c r="M182" s="83" t="e">
        <f>#REF!</f>
        <v>#REF!</v>
      </c>
      <c r="N182" s="57" t="e">
        <f>#REF!</f>
        <v>#REF!</v>
      </c>
    </row>
    <row r="183" spans="1:14" s="33" customFormat="1" ht="16.5" customHeight="1">
      <c r="A183" s="77" t="e">
        <f>#REF!</f>
        <v>#REF!</v>
      </c>
      <c r="B183" s="77" t="e">
        <f>#REF!</f>
        <v>#REF!</v>
      </c>
      <c r="C183" s="46" t="e">
        <f>#REF!</f>
        <v>#REF!</v>
      </c>
      <c r="D183" s="76" t="e">
        <f>#REF!</f>
        <v>#REF!</v>
      </c>
      <c r="E183" s="76" t="e">
        <f>#REF!</f>
        <v>#REF!</v>
      </c>
      <c r="F183" s="81" t="e">
        <f>#REF!</f>
        <v>#REF!</v>
      </c>
      <c r="G183" s="81" t="e">
        <f>#REF!</f>
        <v>#REF!</v>
      </c>
      <c r="H183" s="82" t="e">
        <f>#REF!</f>
        <v>#REF!</v>
      </c>
      <c r="I183" s="47" t="e">
        <f>#REF!</f>
        <v>#REF!</v>
      </c>
      <c r="J183" s="77" t="e">
        <f>#REF!</f>
        <v>#REF!</v>
      </c>
      <c r="K183" s="77" t="e">
        <f>#REF!</f>
        <v>#REF!</v>
      </c>
      <c r="L183" s="39" t="e">
        <f>#REF!</f>
        <v>#REF!</v>
      </c>
      <c r="M183" s="83" t="e">
        <f>#REF!</f>
        <v>#REF!</v>
      </c>
      <c r="N183" s="57" t="e">
        <f>#REF!</f>
        <v>#REF!</v>
      </c>
    </row>
    <row r="184" spans="1:14" s="33" customFormat="1" ht="16.5" customHeight="1">
      <c r="A184" s="77" t="e">
        <f>#REF!</f>
        <v>#REF!</v>
      </c>
      <c r="B184" s="77" t="e">
        <f>#REF!</f>
        <v>#REF!</v>
      </c>
      <c r="C184" s="46" t="e">
        <f>#REF!</f>
        <v>#REF!</v>
      </c>
      <c r="D184" s="76" t="e">
        <f>#REF!</f>
        <v>#REF!</v>
      </c>
      <c r="E184" s="76" t="e">
        <f>#REF!</f>
        <v>#REF!</v>
      </c>
      <c r="F184" s="81" t="e">
        <f>#REF!</f>
        <v>#REF!</v>
      </c>
      <c r="G184" s="81" t="e">
        <f>#REF!</f>
        <v>#REF!</v>
      </c>
      <c r="H184" s="82" t="e">
        <f>#REF!</f>
        <v>#REF!</v>
      </c>
      <c r="I184" s="47" t="e">
        <f>#REF!</f>
        <v>#REF!</v>
      </c>
      <c r="J184" s="77" t="e">
        <f>#REF!</f>
        <v>#REF!</v>
      </c>
      <c r="K184" s="77" t="e">
        <f>#REF!</f>
        <v>#REF!</v>
      </c>
      <c r="L184" s="39" t="e">
        <f>#REF!</f>
        <v>#REF!</v>
      </c>
      <c r="M184" s="83" t="e">
        <f>#REF!</f>
        <v>#REF!</v>
      </c>
      <c r="N184" s="57" t="e">
        <f>#REF!</f>
        <v>#REF!</v>
      </c>
    </row>
    <row r="185" spans="1:14" s="33" customFormat="1" ht="16.5" customHeight="1">
      <c r="A185" s="77" t="e">
        <f>#REF!</f>
        <v>#REF!</v>
      </c>
      <c r="B185" s="77" t="e">
        <f>#REF!</f>
        <v>#REF!</v>
      </c>
      <c r="C185" s="46" t="e">
        <f>#REF!</f>
        <v>#REF!</v>
      </c>
      <c r="D185" s="76" t="e">
        <f>#REF!</f>
        <v>#REF!</v>
      </c>
      <c r="E185" s="76" t="e">
        <f>#REF!</f>
        <v>#REF!</v>
      </c>
      <c r="F185" s="81" t="e">
        <f>#REF!</f>
        <v>#REF!</v>
      </c>
      <c r="G185" s="81" t="e">
        <f>#REF!</f>
        <v>#REF!</v>
      </c>
      <c r="H185" s="82" t="e">
        <f>#REF!</f>
        <v>#REF!</v>
      </c>
      <c r="I185" s="47" t="e">
        <f>#REF!</f>
        <v>#REF!</v>
      </c>
      <c r="J185" s="77" t="e">
        <f>#REF!</f>
        <v>#REF!</v>
      </c>
      <c r="K185" s="77" t="e">
        <f>#REF!</f>
        <v>#REF!</v>
      </c>
      <c r="L185" s="39" t="e">
        <f>#REF!</f>
        <v>#REF!</v>
      </c>
      <c r="M185" s="83" t="e">
        <f>#REF!</f>
        <v>#REF!</v>
      </c>
      <c r="N185" s="57" t="e">
        <f>#REF!</f>
        <v>#REF!</v>
      </c>
    </row>
    <row r="186" spans="1:14" s="33" customFormat="1" ht="16.5" customHeight="1">
      <c r="A186" s="77" t="e">
        <f>#REF!</f>
        <v>#REF!</v>
      </c>
      <c r="B186" s="77" t="e">
        <f>#REF!</f>
        <v>#REF!</v>
      </c>
      <c r="C186" s="46" t="e">
        <f>#REF!</f>
        <v>#REF!</v>
      </c>
      <c r="D186" s="76" t="e">
        <f>#REF!</f>
        <v>#REF!</v>
      </c>
      <c r="E186" s="76" t="e">
        <f>#REF!</f>
        <v>#REF!</v>
      </c>
      <c r="F186" s="81" t="e">
        <f>#REF!</f>
        <v>#REF!</v>
      </c>
      <c r="G186" s="81" t="e">
        <f>#REF!</f>
        <v>#REF!</v>
      </c>
      <c r="H186" s="82" t="e">
        <f>#REF!</f>
        <v>#REF!</v>
      </c>
      <c r="I186" s="47" t="e">
        <f>#REF!</f>
        <v>#REF!</v>
      </c>
      <c r="J186" s="77" t="e">
        <f>#REF!</f>
        <v>#REF!</v>
      </c>
      <c r="K186" s="77" t="e">
        <f>#REF!</f>
        <v>#REF!</v>
      </c>
      <c r="L186" s="39" t="e">
        <f>#REF!</f>
        <v>#REF!</v>
      </c>
      <c r="M186" s="83" t="e">
        <f>#REF!</f>
        <v>#REF!</v>
      </c>
      <c r="N186" s="57" t="e">
        <f>#REF!</f>
        <v>#REF!</v>
      </c>
    </row>
    <row r="187" spans="1:14" s="33" customFormat="1" ht="16.5" customHeight="1">
      <c r="A187" s="77" t="e">
        <f>#REF!</f>
        <v>#REF!</v>
      </c>
      <c r="B187" s="77" t="e">
        <f>#REF!</f>
        <v>#REF!</v>
      </c>
      <c r="C187" s="46" t="e">
        <f>#REF!</f>
        <v>#REF!</v>
      </c>
      <c r="D187" s="76" t="e">
        <f>#REF!</f>
        <v>#REF!</v>
      </c>
      <c r="E187" s="76" t="e">
        <f>#REF!</f>
        <v>#REF!</v>
      </c>
      <c r="F187" s="81" t="e">
        <f>#REF!</f>
        <v>#REF!</v>
      </c>
      <c r="G187" s="81" t="e">
        <f>#REF!</f>
        <v>#REF!</v>
      </c>
      <c r="H187" s="82" t="e">
        <f>#REF!</f>
        <v>#REF!</v>
      </c>
      <c r="I187" s="47" t="e">
        <f>#REF!</f>
        <v>#REF!</v>
      </c>
      <c r="J187" s="77" t="e">
        <f>#REF!</f>
        <v>#REF!</v>
      </c>
      <c r="K187" s="77" t="e">
        <f>#REF!</f>
        <v>#REF!</v>
      </c>
      <c r="L187" s="39" t="e">
        <f>#REF!</f>
        <v>#REF!</v>
      </c>
      <c r="M187" s="83" t="e">
        <f>#REF!</f>
        <v>#REF!</v>
      </c>
      <c r="N187" s="57" t="e">
        <f>#REF!</f>
        <v>#REF!</v>
      </c>
    </row>
    <row r="188" spans="1:14" s="33" customFormat="1" ht="16.5" customHeight="1">
      <c r="A188" s="77" t="e">
        <f>#REF!</f>
        <v>#REF!</v>
      </c>
      <c r="B188" s="77" t="e">
        <f>#REF!</f>
        <v>#REF!</v>
      </c>
      <c r="C188" s="46" t="e">
        <f>#REF!</f>
        <v>#REF!</v>
      </c>
      <c r="D188" s="76" t="e">
        <f>#REF!</f>
        <v>#REF!</v>
      </c>
      <c r="E188" s="76" t="e">
        <f>#REF!</f>
        <v>#REF!</v>
      </c>
      <c r="F188" s="81" t="e">
        <f>#REF!</f>
        <v>#REF!</v>
      </c>
      <c r="G188" s="81" t="e">
        <f>#REF!</f>
        <v>#REF!</v>
      </c>
      <c r="H188" s="82" t="e">
        <f>#REF!</f>
        <v>#REF!</v>
      </c>
      <c r="I188" s="47" t="e">
        <f>#REF!</f>
        <v>#REF!</v>
      </c>
      <c r="J188" s="77" t="e">
        <f>#REF!</f>
        <v>#REF!</v>
      </c>
      <c r="K188" s="77" t="e">
        <f>#REF!</f>
        <v>#REF!</v>
      </c>
      <c r="L188" s="39" t="e">
        <f>#REF!</f>
        <v>#REF!</v>
      </c>
      <c r="M188" s="83" t="e">
        <f>#REF!</f>
        <v>#REF!</v>
      </c>
      <c r="N188" s="57" t="e">
        <f>#REF!</f>
        <v>#REF!</v>
      </c>
    </row>
    <row r="189" spans="1:14" s="34" customFormat="1" ht="16.5" customHeight="1">
      <c r="A189" s="77" t="e">
        <f>#REF!</f>
        <v>#REF!</v>
      </c>
      <c r="B189" s="77" t="e">
        <f>#REF!</f>
        <v>#REF!</v>
      </c>
      <c r="C189" s="46" t="e">
        <f>#REF!</f>
        <v>#REF!</v>
      </c>
      <c r="D189" s="76" t="e">
        <f>#REF!</f>
        <v>#REF!</v>
      </c>
      <c r="E189" s="76" t="e">
        <f>#REF!</f>
        <v>#REF!</v>
      </c>
      <c r="F189" s="81" t="e">
        <f>#REF!</f>
        <v>#REF!</v>
      </c>
      <c r="G189" s="81" t="e">
        <f>#REF!</f>
        <v>#REF!</v>
      </c>
      <c r="H189" s="82" t="e">
        <f>#REF!</f>
        <v>#REF!</v>
      </c>
      <c r="I189" s="47" t="e">
        <f>#REF!</f>
        <v>#REF!</v>
      </c>
      <c r="J189" s="77" t="e">
        <f>#REF!</f>
        <v>#REF!</v>
      </c>
      <c r="K189" s="77" t="e">
        <f>#REF!</f>
        <v>#REF!</v>
      </c>
      <c r="L189" s="39" t="e">
        <f>#REF!</f>
        <v>#REF!</v>
      </c>
      <c r="M189" s="83" t="e">
        <f>#REF!</f>
        <v>#REF!</v>
      </c>
      <c r="N189" s="48" t="e">
        <f>#REF!</f>
        <v>#REF!</v>
      </c>
    </row>
    <row r="190" spans="1:14" s="33" customFormat="1" ht="16.5" customHeight="1">
      <c r="A190" s="77" t="e">
        <f>#REF!</f>
        <v>#REF!</v>
      </c>
      <c r="B190" s="77" t="e">
        <f>#REF!</f>
        <v>#REF!</v>
      </c>
      <c r="C190" s="46" t="e">
        <f>#REF!</f>
        <v>#REF!</v>
      </c>
      <c r="D190" s="76" t="e">
        <f>#REF!</f>
        <v>#REF!</v>
      </c>
      <c r="E190" s="76" t="e">
        <f>#REF!</f>
        <v>#REF!</v>
      </c>
      <c r="F190" s="81" t="e">
        <f>#REF!</f>
        <v>#REF!</v>
      </c>
      <c r="G190" s="81" t="e">
        <f>#REF!</f>
        <v>#REF!</v>
      </c>
      <c r="H190" s="82" t="e">
        <f>#REF!</f>
        <v>#REF!</v>
      </c>
      <c r="I190" s="47" t="e">
        <f>#REF!</f>
        <v>#REF!</v>
      </c>
      <c r="J190" s="77" t="e">
        <f>#REF!</f>
        <v>#REF!</v>
      </c>
      <c r="K190" s="77" t="e">
        <f>#REF!</f>
        <v>#REF!</v>
      </c>
      <c r="L190" s="39" t="e">
        <f>#REF!</f>
        <v>#REF!</v>
      </c>
      <c r="M190" s="83" t="e">
        <f>#REF!</f>
        <v>#REF!</v>
      </c>
      <c r="N190" s="57" t="e">
        <f>#REF!</f>
        <v>#REF!</v>
      </c>
    </row>
    <row r="191" spans="1:14" s="33" customFormat="1" ht="16.5" customHeight="1">
      <c r="A191" s="77" t="e">
        <f>#REF!</f>
        <v>#REF!</v>
      </c>
      <c r="B191" s="77" t="e">
        <f>#REF!</f>
        <v>#REF!</v>
      </c>
      <c r="C191" s="46" t="e">
        <f>#REF!</f>
        <v>#REF!</v>
      </c>
      <c r="D191" s="76" t="e">
        <f>#REF!</f>
        <v>#REF!</v>
      </c>
      <c r="E191" s="76" t="e">
        <f>#REF!</f>
        <v>#REF!</v>
      </c>
      <c r="F191" s="81" t="e">
        <f>#REF!</f>
        <v>#REF!</v>
      </c>
      <c r="G191" s="81" t="e">
        <f>#REF!</f>
        <v>#REF!</v>
      </c>
      <c r="H191" s="82" t="e">
        <f>#REF!</f>
        <v>#REF!</v>
      </c>
      <c r="I191" s="47" t="e">
        <f>#REF!</f>
        <v>#REF!</v>
      </c>
      <c r="J191" s="77" t="e">
        <f>#REF!</f>
        <v>#REF!</v>
      </c>
      <c r="K191" s="77" t="e">
        <f>#REF!</f>
        <v>#REF!</v>
      </c>
      <c r="L191" s="39" t="e">
        <f>#REF!</f>
        <v>#REF!</v>
      </c>
      <c r="M191" s="83" t="e">
        <f>#REF!</f>
        <v>#REF!</v>
      </c>
      <c r="N191" s="57" t="e">
        <f>#REF!</f>
        <v>#REF!</v>
      </c>
    </row>
    <row r="192" spans="1:14" s="33" customFormat="1" ht="16.5" customHeight="1">
      <c r="A192" s="77" t="e">
        <f>#REF!</f>
        <v>#REF!</v>
      </c>
      <c r="B192" s="77" t="e">
        <f>#REF!</f>
        <v>#REF!</v>
      </c>
      <c r="C192" s="46" t="e">
        <f>#REF!</f>
        <v>#REF!</v>
      </c>
      <c r="D192" s="76" t="e">
        <f>#REF!</f>
        <v>#REF!</v>
      </c>
      <c r="E192" s="76" t="e">
        <f>#REF!</f>
        <v>#REF!</v>
      </c>
      <c r="F192" s="81" t="e">
        <f>#REF!</f>
        <v>#REF!</v>
      </c>
      <c r="G192" s="81" t="e">
        <f>#REF!</f>
        <v>#REF!</v>
      </c>
      <c r="H192" s="82" t="e">
        <f>#REF!</f>
        <v>#REF!</v>
      </c>
      <c r="I192" s="47" t="e">
        <f>#REF!</f>
        <v>#REF!</v>
      </c>
      <c r="J192" s="77" t="e">
        <f>#REF!</f>
        <v>#REF!</v>
      </c>
      <c r="K192" s="77" t="e">
        <f>#REF!</f>
        <v>#REF!</v>
      </c>
      <c r="L192" s="39" t="e">
        <f>#REF!</f>
        <v>#REF!</v>
      </c>
      <c r="M192" s="83" t="e">
        <f>#REF!</f>
        <v>#REF!</v>
      </c>
      <c r="N192" s="57" t="e">
        <f>#REF!</f>
        <v>#REF!</v>
      </c>
    </row>
    <row r="193" spans="1:14" s="33" customFormat="1" ht="16.5" customHeight="1">
      <c r="A193" s="77" t="e">
        <f>#REF!</f>
        <v>#REF!</v>
      </c>
      <c r="B193" s="77" t="e">
        <f>#REF!</f>
        <v>#REF!</v>
      </c>
      <c r="C193" s="46" t="e">
        <f>#REF!</f>
        <v>#REF!</v>
      </c>
      <c r="D193" s="76" t="e">
        <f>#REF!</f>
        <v>#REF!</v>
      </c>
      <c r="E193" s="76" t="e">
        <f>#REF!</f>
        <v>#REF!</v>
      </c>
      <c r="F193" s="81" t="e">
        <f>#REF!</f>
        <v>#REF!</v>
      </c>
      <c r="G193" s="81" t="e">
        <f>#REF!</f>
        <v>#REF!</v>
      </c>
      <c r="H193" s="82" t="e">
        <f>#REF!</f>
        <v>#REF!</v>
      </c>
      <c r="I193" s="47" t="e">
        <f>#REF!</f>
        <v>#REF!</v>
      </c>
      <c r="J193" s="77" t="e">
        <f>#REF!</f>
        <v>#REF!</v>
      </c>
      <c r="K193" s="77" t="e">
        <f>#REF!</f>
        <v>#REF!</v>
      </c>
      <c r="L193" s="39" t="e">
        <f>#REF!</f>
        <v>#REF!</v>
      </c>
      <c r="M193" s="83" t="e">
        <f>#REF!</f>
        <v>#REF!</v>
      </c>
      <c r="N193" s="57" t="e">
        <f>#REF!</f>
        <v>#REF!</v>
      </c>
    </row>
    <row r="194" spans="1:14" s="33" customFormat="1" ht="16.5" customHeight="1">
      <c r="A194" s="77" t="e">
        <f>#REF!</f>
        <v>#REF!</v>
      </c>
      <c r="B194" s="77" t="e">
        <f>#REF!</f>
        <v>#REF!</v>
      </c>
      <c r="C194" s="46" t="e">
        <f>#REF!</f>
        <v>#REF!</v>
      </c>
      <c r="D194" s="76" t="e">
        <f>#REF!</f>
        <v>#REF!</v>
      </c>
      <c r="E194" s="76" t="e">
        <f>#REF!</f>
        <v>#REF!</v>
      </c>
      <c r="F194" s="81" t="e">
        <f>#REF!</f>
        <v>#REF!</v>
      </c>
      <c r="G194" s="81" t="e">
        <f>#REF!</f>
        <v>#REF!</v>
      </c>
      <c r="H194" s="82" t="e">
        <f>#REF!</f>
        <v>#REF!</v>
      </c>
      <c r="I194" s="47" t="e">
        <f>#REF!</f>
        <v>#REF!</v>
      </c>
      <c r="J194" s="77" t="e">
        <f>#REF!</f>
        <v>#REF!</v>
      </c>
      <c r="K194" s="77" t="e">
        <f>#REF!</f>
        <v>#REF!</v>
      </c>
      <c r="L194" s="39" t="e">
        <f>#REF!</f>
        <v>#REF!</v>
      </c>
      <c r="M194" s="83" t="e">
        <f>#REF!</f>
        <v>#REF!</v>
      </c>
      <c r="N194" s="57" t="e">
        <f>#REF!</f>
        <v>#REF!</v>
      </c>
    </row>
    <row r="195" spans="1:14" s="33" customFormat="1" ht="16.5" customHeight="1">
      <c r="A195" s="77" t="e">
        <f>#REF!</f>
        <v>#REF!</v>
      </c>
      <c r="B195" s="77" t="e">
        <f>#REF!</f>
        <v>#REF!</v>
      </c>
      <c r="C195" s="46" t="e">
        <f>#REF!</f>
        <v>#REF!</v>
      </c>
      <c r="D195" s="76" t="e">
        <f>#REF!</f>
        <v>#REF!</v>
      </c>
      <c r="E195" s="76" t="e">
        <f>#REF!</f>
        <v>#REF!</v>
      </c>
      <c r="F195" s="81" t="e">
        <f>#REF!</f>
        <v>#REF!</v>
      </c>
      <c r="G195" s="81" t="e">
        <f>#REF!</f>
        <v>#REF!</v>
      </c>
      <c r="H195" s="82" t="e">
        <f>#REF!</f>
        <v>#REF!</v>
      </c>
      <c r="I195" s="47" t="e">
        <f>#REF!</f>
        <v>#REF!</v>
      </c>
      <c r="J195" s="77" t="e">
        <f>#REF!</f>
        <v>#REF!</v>
      </c>
      <c r="K195" s="77" t="e">
        <f>#REF!</f>
        <v>#REF!</v>
      </c>
      <c r="L195" s="39" t="e">
        <f>#REF!</f>
        <v>#REF!</v>
      </c>
      <c r="M195" s="83" t="e">
        <f>#REF!</f>
        <v>#REF!</v>
      </c>
      <c r="N195" s="57" t="e">
        <f>#REF!</f>
        <v>#REF!</v>
      </c>
    </row>
    <row r="196" spans="1:14" s="33" customFormat="1" ht="16.5" customHeight="1">
      <c r="A196" s="77" t="e">
        <f>#REF!</f>
        <v>#REF!</v>
      </c>
      <c r="B196" s="77" t="e">
        <f>#REF!</f>
        <v>#REF!</v>
      </c>
      <c r="C196" s="46" t="e">
        <f>#REF!</f>
        <v>#REF!</v>
      </c>
      <c r="D196" s="76" t="e">
        <f>#REF!</f>
        <v>#REF!</v>
      </c>
      <c r="E196" s="76" t="e">
        <f>#REF!</f>
        <v>#REF!</v>
      </c>
      <c r="F196" s="81" t="e">
        <f>#REF!</f>
        <v>#REF!</v>
      </c>
      <c r="G196" s="81" t="e">
        <f>#REF!</f>
        <v>#REF!</v>
      </c>
      <c r="H196" s="82" t="e">
        <f>#REF!</f>
        <v>#REF!</v>
      </c>
      <c r="I196" s="47" t="e">
        <f>#REF!</f>
        <v>#REF!</v>
      </c>
      <c r="J196" s="77" t="e">
        <f>#REF!</f>
        <v>#REF!</v>
      </c>
      <c r="K196" s="77" t="e">
        <f>#REF!</f>
        <v>#REF!</v>
      </c>
      <c r="L196" s="77" t="e">
        <f>#REF!</f>
        <v>#REF!</v>
      </c>
      <c r="M196" s="83" t="e">
        <f>#REF!</f>
        <v>#REF!</v>
      </c>
      <c r="N196" s="57" t="e">
        <f>#REF!</f>
        <v>#REF!</v>
      </c>
    </row>
    <row r="197" spans="1:14" s="33" customFormat="1" ht="16.5" customHeight="1">
      <c r="A197" s="77" t="e">
        <f>#REF!</f>
        <v>#REF!</v>
      </c>
      <c r="B197" s="77" t="e">
        <f>#REF!</f>
        <v>#REF!</v>
      </c>
      <c r="C197" s="46" t="e">
        <f>#REF!</f>
        <v>#REF!</v>
      </c>
      <c r="D197" s="76" t="e">
        <f>#REF!</f>
        <v>#REF!</v>
      </c>
      <c r="E197" s="76" t="e">
        <f>#REF!</f>
        <v>#REF!</v>
      </c>
      <c r="F197" s="81" t="e">
        <f>#REF!</f>
        <v>#REF!</v>
      </c>
      <c r="G197" s="81" t="e">
        <f>#REF!</f>
        <v>#REF!</v>
      </c>
      <c r="H197" s="82" t="e">
        <f>#REF!</f>
        <v>#REF!</v>
      </c>
      <c r="I197" s="47" t="e">
        <f>#REF!</f>
        <v>#REF!</v>
      </c>
      <c r="J197" s="77" t="e">
        <f>#REF!</f>
        <v>#REF!</v>
      </c>
      <c r="K197" s="77" t="e">
        <f>#REF!</f>
        <v>#REF!</v>
      </c>
      <c r="L197" s="77" t="e">
        <f>#REF!</f>
        <v>#REF!</v>
      </c>
      <c r="M197" s="83" t="e">
        <f>#REF!</f>
        <v>#REF!</v>
      </c>
      <c r="N197" s="57" t="e">
        <f>#REF!</f>
        <v>#REF!</v>
      </c>
    </row>
    <row r="198" spans="1:14" s="33" customFormat="1" ht="16.5" customHeight="1">
      <c r="A198" s="77" t="e">
        <f>#REF!</f>
        <v>#REF!</v>
      </c>
      <c r="B198" s="77" t="e">
        <f>#REF!</f>
        <v>#REF!</v>
      </c>
      <c r="C198" s="46" t="e">
        <f>#REF!</f>
        <v>#REF!</v>
      </c>
      <c r="D198" s="76" t="e">
        <f>#REF!</f>
        <v>#REF!</v>
      </c>
      <c r="E198" s="76" t="e">
        <f>#REF!</f>
        <v>#REF!</v>
      </c>
      <c r="F198" s="81" t="e">
        <f>#REF!</f>
        <v>#REF!</v>
      </c>
      <c r="G198" s="81" t="e">
        <f>#REF!</f>
        <v>#REF!</v>
      </c>
      <c r="H198" s="82" t="e">
        <f>#REF!</f>
        <v>#REF!</v>
      </c>
      <c r="I198" s="47" t="e">
        <f>#REF!</f>
        <v>#REF!</v>
      </c>
      <c r="J198" s="77" t="e">
        <f>#REF!</f>
        <v>#REF!</v>
      </c>
      <c r="K198" s="77" t="e">
        <f>#REF!</f>
        <v>#REF!</v>
      </c>
      <c r="L198" s="39" t="e">
        <f>#REF!</f>
        <v>#REF!</v>
      </c>
      <c r="M198" s="83" t="e">
        <f>#REF!</f>
        <v>#REF!</v>
      </c>
      <c r="N198" s="57" t="e">
        <f>#REF!</f>
        <v>#REF!</v>
      </c>
    </row>
    <row r="199" spans="1:14" s="33" customFormat="1" ht="16.5" customHeight="1">
      <c r="A199" s="77" t="e">
        <f>#REF!</f>
        <v>#REF!</v>
      </c>
      <c r="B199" s="77" t="e">
        <f>#REF!</f>
        <v>#REF!</v>
      </c>
      <c r="C199" s="46" t="e">
        <f>#REF!</f>
        <v>#REF!</v>
      </c>
      <c r="D199" s="76" t="e">
        <f>#REF!</f>
        <v>#REF!</v>
      </c>
      <c r="E199" s="76" t="e">
        <f>#REF!</f>
        <v>#REF!</v>
      </c>
      <c r="F199" s="81" t="e">
        <f>#REF!</f>
        <v>#REF!</v>
      </c>
      <c r="G199" s="81" t="e">
        <f>#REF!</f>
        <v>#REF!</v>
      </c>
      <c r="H199" s="82" t="e">
        <f>#REF!</f>
        <v>#REF!</v>
      </c>
      <c r="I199" s="47" t="e">
        <f>#REF!</f>
        <v>#REF!</v>
      </c>
      <c r="J199" s="77" t="e">
        <f>#REF!</f>
        <v>#REF!</v>
      </c>
      <c r="K199" s="77" t="e">
        <f>#REF!</f>
        <v>#REF!</v>
      </c>
      <c r="L199" s="39" t="e">
        <f>#REF!</f>
        <v>#REF!</v>
      </c>
      <c r="M199" s="83" t="e">
        <f>#REF!</f>
        <v>#REF!</v>
      </c>
      <c r="N199" s="57" t="e">
        <f>#REF!</f>
        <v>#REF!</v>
      </c>
    </row>
    <row r="200" spans="1:14" s="33" customFormat="1" ht="16.5" customHeight="1">
      <c r="A200" s="77" t="e">
        <f>#REF!</f>
        <v>#REF!</v>
      </c>
      <c r="B200" s="77" t="e">
        <f>#REF!</f>
        <v>#REF!</v>
      </c>
      <c r="C200" s="46" t="e">
        <f>#REF!</f>
        <v>#REF!</v>
      </c>
      <c r="D200" s="76" t="e">
        <f>#REF!</f>
        <v>#REF!</v>
      </c>
      <c r="E200" s="76" t="e">
        <f>#REF!</f>
        <v>#REF!</v>
      </c>
      <c r="F200" s="81" t="e">
        <f>#REF!</f>
        <v>#REF!</v>
      </c>
      <c r="G200" s="81" t="e">
        <f>#REF!</f>
        <v>#REF!</v>
      </c>
      <c r="H200" s="82" t="e">
        <f>#REF!</f>
        <v>#REF!</v>
      </c>
      <c r="I200" s="47" t="e">
        <f>#REF!</f>
        <v>#REF!</v>
      </c>
      <c r="J200" s="77" t="e">
        <f>#REF!</f>
        <v>#REF!</v>
      </c>
      <c r="K200" s="77" t="e">
        <f>#REF!</f>
        <v>#REF!</v>
      </c>
      <c r="L200" s="39" t="e">
        <f>#REF!</f>
        <v>#REF!</v>
      </c>
      <c r="M200" s="83" t="e">
        <f>#REF!</f>
        <v>#REF!</v>
      </c>
      <c r="N200" s="57" t="e">
        <f>#REF!</f>
        <v>#REF!</v>
      </c>
    </row>
    <row r="201" spans="1:14" s="33" customFormat="1" ht="16.5" customHeight="1">
      <c r="A201" s="77" t="e">
        <f>#REF!</f>
        <v>#REF!</v>
      </c>
      <c r="B201" s="77" t="e">
        <f>#REF!</f>
        <v>#REF!</v>
      </c>
      <c r="C201" s="46" t="e">
        <f>#REF!</f>
        <v>#REF!</v>
      </c>
      <c r="D201" s="76" t="e">
        <f>#REF!</f>
        <v>#REF!</v>
      </c>
      <c r="E201" s="76" t="e">
        <f>#REF!</f>
        <v>#REF!</v>
      </c>
      <c r="F201" s="81" t="e">
        <f>#REF!</f>
        <v>#REF!</v>
      </c>
      <c r="G201" s="81" t="e">
        <f>#REF!</f>
        <v>#REF!</v>
      </c>
      <c r="H201" s="82" t="e">
        <f>#REF!</f>
        <v>#REF!</v>
      </c>
      <c r="I201" s="47" t="e">
        <f>#REF!</f>
        <v>#REF!</v>
      </c>
      <c r="J201" s="77" t="e">
        <f>#REF!</f>
        <v>#REF!</v>
      </c>
      <c r="K201" s="77" t="e">
        <f>#REF!</f>
        <v>#REF!</v>
      </c>
      <c r="L201" s="39" t="e">
        <f>#REF!</f>
        <v>#REF!</v>
      </c>
      <c r="M201" s="83" t="e">
        <f>#REF!</f>
        <v>#REF!</v>
      </c>
      <c r="N201" s="57" t="e">
        <f>#REF!</f>
        <v>#REF!</v>
      </c>
    </row>
    <row r="202" spans="1:14" s="33" customFormat="1" ht="16.5" customHeight="1">
      <c r="A202" s="77" t="e">
        <f>#REF!</f>
        <v>#REF!</v>
      </c>
      <c r="B202" s="77" t="e">
        <f>#REF!</f>
        <v>#REF!</v>
      </c>
      <c r="C202" s="46" t="e">
        <f>#REF!</f>
        <v>#REF!</v>
      </c>
      <c r="D202" s="76" t="e">
        <f>#REF!</f>
        <v>#REF!</v>
      </c>
      <c r="E202" s="76" t="e">
        <f>#REF!</f>
        <v>#REF!</v>
      </c>
      <c r="F202" s="81" t="e">
        <f>#REF!</f>
        <v>#REF!</v>
      </c>
      <c r="G202" s="81" t="e">
        <f>#REF!</f>
        <v>#REF!</v>
      </c>
      <c r="H202" s="82" t="e">
        <f>#REF!</f>
        <v>#REF!</v>
      </c>
      <c r="I202" s="47" t="e">
        <f>#REF!</f>
        <v>#REF!</v>
      </c>
      <c r="J202" s="77" t="e">
        <f>#REF!</f>
        <v>#REF!</v>
      </c>
      <c r="K202" s="77" t="e">
        <f>#REF!</f>
        <v>#REF!</v>
      </c>
      <c r="L202" s="39" t="e">
        <f>#REF!</f>
        <v>#REF!</v>
      </c>
      <c r="M202" s="83" t="e">
        <f>#REF!</f>
        <v>#REF!</v>
      </c>
      <c r="N202" s="57" t="e">
        <f>#REF!</f>
        <v>#REF!</v>
      </c>
    </row>
    <row r="203" spans="1:14" s="33" customFormat="1" ht="16.5" customHeight="1">
      <c r="A203" s="77" t="e">
        <f>#REF!</f>
        <v>#REF!</v>
      </c>
      <c r="B203" s="77" t="e">
        <f>#REF!</f>
        <v>#REF!</v>
      </c>
      <c r="C203" s="46" t="e">
        <f>#REF!</f>
        <v>#REF!</v>
      </c>
      <c r="D203" s="76" t="e">
        <f>#REF!</f>
        <v>#REF!</v>
      </c>
      <c r="E203" s="76" t="e">
        <f>#REF!</f>
        <v>#REF!</v>
      </c>
      <c r="F203" s="81" t="e">
        <f>#REF!</f>
        <v>#REF!</v>
      </c>
      <c r="G203" s="81" t="e">
        <f>#REF!</f>
        <v>#REF!</v>
      </c>
      <c r="H203" s="82" t="e">
        <f>#REF!</f>
        <v>#REF!</v>
      </c>
      <c r="I203" s="47" t="e">
        <f>#REF!</f>
        <v>#REF!</v>
      </c>
      <c r="J203" s="77" t="e">
        <f>#REF!</f>
        <v>#REF!</v>
      </c>
      <c r="K203" s="77" t="e">
        <f>#REF!</f>
        <v>#REF!</v>
      </c>
      <c r="L203" s="39" t="e">
        <f>#REF!</f>
        <v>#REF!</v>
      </c>
      <c r="M203" s="83" t="e">
        <f>#REF!</f>
        <v>#REF!</v>
      </c>
      <c r="N203" s="57" t="e">
        <f>#REF!</f>
        <v>#REF!</v>
      </c>
    </row>
    <row r="204" spans="1:14" s="33" customFormat="1" ht="16.5" customHeight="1">
      <c r="A204" s="77" t="e">
        <f>#REF!</f>
        <v>#REF!</v>
      </c>
      <c r="B204" s="77" t="e">
        <f>#REF!</f>
        <v>#REF!</v>
      </c>
      <c r="C204" s="46" t="e">
        <f>#REF!</f>
        <v>#REF!</v>
      </c>
      <c r="D204" s="76" t="e">
        <f>#REF!</f>
        <v>#REF!</v>
      </c>
      <c r="E204" s="76" t="e">
        <f>#REF!</f>
        <v>#REF!</v>
      </c>
      <c r="F204" s="81" t="e">
        <f>#REF!</f>
        <v>#REF!</v>
      </c>
      <c r="G204" s="81" t="e">
        <f>#REF!</f>
        <v>#REF!</v>
      </c>
      <c r="H204" s="82" t="e">
        <f>#REF!</f>
        <v>#REF!</v>
      </c>
      <c r="I204" s="47" t="e">
        <f>#REF!</f>
        <v>#REF!</v>
      </c>
      <c r="J204" s="77" t="e">
        <f>#REF!</f>
        <v>#REF!</v>
      </c>
      <c r="K204" s="77" t="e">
        <f>#REF!</f>
        <v>#REF!</v>
      </c>
      <c r="L204" s="39" t="e">
        <f>#REF!</f>
        <v>#REF!</v>
      </c>
      <c r="M204" s="83" t="e">
        <f>#REF!</f>
        <v>#REF!</v>
      </c>
      <c r="N204" s="57" t="e">
        <f>#REF!</f>
        <v>#REF!</v>
      </c>
    </row>
    <row r="205" spans="1:14" s="33" customFormat="1" ht="16.5" customHeight="1">
      <c r="A205" s="77" t="e">
        <f>#REF!</f>
        <v>#REF!</v>
      </c>
      <c r="B205" s="77" t="e">
        <f>#REF!</f>
        <v>#REF!</v>
      </c>
      <c r="C205" s="46" t="e">
        <f>#REF!</f>
        <v>#REF!</v>
      </c>
      <c r="D205" s="76" t="e">
        <f>#REF!</f>
        <v>#REF!</v>
      </c>
      <c r="E205" s="76" t="e">
        <f>#REF!</f>
        <v>#REF!</v>
      </c>
      <c r="F205" s="81" t="e">
        <f>#REF!</f>
        <v>#REF!</v>
      </c>
      <c r="G205" s="81" t="e">
        <f>#REF!</f>
        <v>#REF!</v>
      </c>
      <c r="H205" s="82" t="e">
        <f>#REF!</f>
        <v>#REF!</v>
      </c>
      <c r="I205" s="47" t="e">
        <f>#REF!</f>
        <v>#REF!</v>
      </c>
      <c r="J205" s="77" t="e">
        <f>#REF!</f>
        <v>#REF!</v>
      </c>
      <c r="K205" s="77" t="e">
        <f>#REF!</f>
        <v>#REF!</v>
      </c>
      <c r="L205" s="39" t="e">
        <f>#REF!</f>
        <v>#REF!</v>
      </c>
      <c r="M205" s="83" t="e">
        <f>#REF!</f>
        <v>#REF!</v>
      </c>
      <c r="N205" s="57" t="e">
        <f>#REF!</f>
        <v>#REF!</v>
      </c>
    </row>
    <row r="206" spans="1:14" s="33" customFormat="1" ht="16.5" customHeight="1">
      <c r="A206" s="77" t="e">
        <f>#REF!</f>
        <v>#REF!</v>
      </c>
      <c r="B206" s="77" t="e">
        <f>#REF!</f>
        <v>#REF!</v>
      </c>
      <c r="C206" s="46" t="e">
        <f>#REF!</f>
        <v>#REF!</v>
      </c>
      <c r="D206" s="76" t="e">
        <f>#REF!</f>
        <v>#REF!</v>
      </c>
      <c r="E206" s="76" t="e">
        <f>#REF!</f>
        <v>#REF!</v>
      </c>
      <c r="F206" s="81" t="e">
        <f>#REF!</f>
        <v>#REF!</v>
      </c>
      <c r="G206" s="81" t="e">
        <f>#REF!</f>
        <v>#REF!</v>
      </c>
      <c r="H206" s="82" t="e">
        <f>#REF!</f>
        <v>#REF!</v>
      </c>
      <c r="I206" s="47" t="e">
        <f>#REF!</f>
        <v>#REF!</v>
      </c>
      <c r="J206" s="77" t="e">
        <f>#REF!</f>
        <v>#REF!</v>
      </c>
      <c r="K206" s="77" t="e">
        <f>#REF!</f>
        <v>#REF!</v>
      </c>
      <c r="L206" s="39" t="e">
        <f>#REF!</f>
        <v>#REF!</v>
      </c>
      <c r="M206" s="83" t="e">
        <f>#REF!</f>
        <v>#REF!</v>
      </c>
      <c r="N206" s="57" t="e">
        <f>#REF!</f>
        <v>#REF!</v>
      </c>
    </row>
    <row r="207" spans="1:14" s="33" customFormat="1" ht="16.5" customHeight="1">
      <c r="A207" s="77" t="e">
        <f>#REF!</f>
        <v>#REF!</v>
      </c>
      <c r="B207" s="77" t="e">
        <f>#REF!</f>
        <v>#REF!</v>
      </c>
      <c r="C207" s="46" t="e">
        <f>#REF!</f>
        <v>#REF!</v>
      </c>
      <c r="D207" s="76" t="e">
        <f>#REF!</f>
        <v>#REF!</v>
      </c>
      <c r="E207" s="76" t="e">
        <f>#REF!</f>
        <v>#REF!</v>
      </c>
      <c r="F207" s="81" t="e">
        <f>#REF!</f>
        <v>#REF!</v>
      </c>
      <c r="G207" s="81" t="e">
        <f>#REF!</f>
        <v>#REF!</v>
      </c>
      <c r="H207" s="82" t="e">
        <f>#REF!</f>
        <v>#REF!</v>
      </c>
      <c r="I207" s="47" t="e">
        <f>#REF!</f>
        <v>#REF!</v>
      </c>
      <c r="J207" s="77" t="e">
        <f>#REF!</f>
        <v>#REF!</v>
      </c>
      <c r="K207" s="77" t="e">
        <f>#REF!</f>
        <v>#REF!</v>
      </c>
      <c r="L207" s="39" t="e">
        <f>#REF!</f>
        <v>#REF!</v>
      </c>
      <c r="M207" s="83" t="e">
        <f>#REF!</f>
        <v>#REF!</v>
      </c>
      <c r="N207" s="57" t="e">
        <f>#REF!</f>
        <v>#REF!</v>
      </c>
    </row>
    <row r="208" spans="1:14" s="33" customFormat="1" ht="16.5" customHeight="1">
      <c r="A208" s="77" t="e">
        <f>#REF!</f>
        <v>#REF!</v>
      </c>
      <c r="B208" s="77" t="e">
        <f>#REF!</f>
        <v>#REF!</v>
      </c>
      <c r="C208" s="46" t="e">
        <f>#REF!</f>
        <v>#REF!</v>
      </c>
      <c r="D208" s="76" t="e">
        <f>#REF!</f>
        <v>#REF!</v>
      </c>
      <c r="E208" s="76" t="e">
        <f>#REF!</f>
        <v>#REF!</v>
      </c>
      <c r="F208" s="81" t="e">
        <f>#REF!</f>
        <v>#REF!</v>
      </c>
      <c r="G208" s="81" t="e">
        <f>#REF!</f>
        <v>#REF!</v>
      </c>
      <c r="H208" s="82" t="e">
        <f>#REF!</f>
        <v>#REF!</v>
      </c>
      <c r="I208" s="47" t="e">
        <f>#REF!</f>
        <v>#REF!</v>
      </c>
      <c r="J208" s="77" t="e">
        <f>#REF!</f>
        <v>#REF!</v>
      </c>
      <c r="K208" s="77" t="e">
        <f>#REF!</f>
        <v>#REF!</v>
      </c>
      <c r="L208" s="39" t="e">
        <f>#REF!</f>
        <v>#REF!</v>
      </c>
      <c r="M208" s="83" t="e">
        <f>#REF!</f>
        <v>#REF!</v>
      </c>
      <c r="N208" s="57" t="e">
        <f>#REF!</f>
        <v>#REF!</v>
      </c>
    </row>
    <row r="209" spans="1:14" s="33" customFormat="1" ht="16.5" customHeight="1">
      <c r="A209" s="77" t="e">
        <f>#REF!</f>
        <v>#REF!</v>
      </c>
      <c r="B209" s="77" t="e">
        <f>#REF!</f>
        <v>#REF!</v>
      </c>
      <c r="C209" s="46" t="e">
        <f>#REF!</f>
        <v>#REF!</v>
      </c>
      <c r="D209" s="76" t="e">
        <f>#REF!</f>
        <v>#REF!</v>
      </c>
      <c r="E209" s="76" t="e">
        <f>#REF!</f>
        <v>#REF!</v>
      </c>
      <c r="F209" s="81" t="e">
        <f>#REF!</f>
        <v>#REF!</v>
      </c>
      <c r="G209" s="81" t="e">
        <f>#REF!</f>
        <v>#REF!</v>
      </c>
      <c r="H209" s="82" t="e">
        <f>#REF!</f>
        <v>#REF!</v>
      </c>
      <c r="I209" s="47" t="e">
        <f>#REF!</f>
        <v>#REF!</v>
      </c>
      <c r="J209" s="77" t="e">
        <f>#REF!</f>
        <v>#REF!</v>
      </c>
      <c r="K209" s="77" t="e">
        <f>#REF!</f>
        <v>#REF!</v>
      </c>
      <c r="L209" s="39" t="e">
        <f>#REF!</f>
        <v>#REF!</v>
      </c>
      <c r="M209" s="83" t="e">
        <f>#REF!</f>
        <v>#REF!</v>
      </c>
      <c r="N209" s="57" t="e">
        <f>#REF!</f>
        <v>#REF!</v>
      </c>
    </row>
    <row r="210" spans="1:14" s="33" customFormat="1" ht="16.5" customHeight="1">
      <c r="A210" s="77" t="e">
        <f>#REF!</f>
        <v>#REF!</v>
      </c>
      <c r="B210" s="77" t="e">
        <f>#REF!</f>
        <v>#REF!</v>
      </c>
      <c r="C210" s="46" t="e">
        <f>#REF!</f>
        <v>#REF!</v>
      </c>
      <c r="D210" s="76" t="e">
        <f>#REF!</f>
        <v>#REF!</v>
      </c>
      <c r="E210" s="76" t="e">
        <f>#REF!</f>
        <v>#REF!</v>
      </c>
      <c r="F210" s="81" t="e">
        <f>#REF!</f>
        <v>#REF!</v>
      </c>
      <c r="G210" s="81" t="e">
        <f>#REF!</f>
        <v>#REF!</v>
      </c>
      <c r="H210" s="82" t="e">
        <f>#REF!</f>
        <v>#REF!</v>
      </c>
      <c r="I210" s="47" t="e">
        <f>#REF!</f>
        <v>#REF!</v>
      </c>
      <c r="J210" s="77" t="e">
        <f>#REF!</f>
        <v>#REF!</v>
      </c>
      <c r="K210" s="77" t="e">
        <f>#REF!</f>
        <v>#REF!</v>
      </c>
      <c r="L210" s="39" t="e">
        <f>#REF!</f>
        <v>#REF!</v>
      </c>
      <c r="M210" s="83" t="e">
        <f>#REF!</f>
        <v>#REF!</v>
      </c>
      <c r="N210" s="57" t="e">
        <f>#REF!</f>
        <v>#REF!</v>
      </c>
    </row>
    <row r="211" spans="1:14" s="33" customFormat="1" ht="16.5" customHeight="1">
      <c r="A211" s="77" t="e">
        <f>#REF!</f>
        <v>#REF!</v>
      </c>
      <c r="B211" s="77" t="e">
        <f>#REF!</f>
        <v>#REF!</v>
      </c>
      <c r="C211" s="46" t="e">
        <f>#REF!</f>
        <v>#REF!</v>
      </c>
      <c r="D211" s="76" t="e">
        <f>#REF!</f>
        <v>#REF!</v>
      </c>
      <c r="E211" s="76" t="e">
        <f>#REF!</f>
        <v>#REF!</v>
      </c>
      <c r="F211" s="81" t="e">
        <f>#REF!</f>
        <v>#REF!</v>
      </c>
      <c r="G211" s="81" t="e">
        <f>#REF!</f>
        <v>#REF!</v>
      </c>
      <c r="H211" s="82" t="e">
        <f>#REF!</f>
        <v>#REF!</v>
      </c>
      <c r="I211" s="47" t="e">
        <f>#REF!</f>
        <v>#REF!</v>
      </c>
      <c r="J211" s="77" t="e">
        <f>#REF!</f>
        <v>#REF!</v>
      </c>
      <c r="K211" s="77" t="e">
        <f>#REF!</f>
        <v>#REF!</v>
      </c>
      <c r="L211" s="39" t="e">
        <f>#REF!</f>
        <v>#REF!</v>
      </c>
      <c r="M211" s="83" t="e">
        <f>#REF!</f>
        <v>#REF!</v>
      </c>
      <c r="N211" s="57" t="e">
        <f>#REF!</f>
        <v>#REF!</v>
      </c>
    </row>
    <row r="212" spans="1:14" s="33" customFormat="1" ht="16.5" customHeight="1">
      <c r="A212" s="77" t="e">
        <f>#REF!</f>
        <v>#REF!</v>
      </c>
      <c r="B212" s="77" t="e">
        <f>#REF!</f>
        <v>#REF!</v>
      </c>
      <c r="C212" s="46" t="e">
        <f>#REF!</f>
        <v>#REF!</v>
      </c>
      <c r="D212" s="76" t="e">
        <f>#REF!</f>
        <v>#REF!</v>
      </c>
      <c r="E212" s="76" t="e">
        <f>#REF!</f>
        <v>#REF!</v>
      </c>
      <c r="F212" s="81" t="e">
        <f>#REF!</f>
        <v>#REF!</v>
      </c>
      <c r="G212" s="81" t="e">
        <f>#REF!</f>
        <v>#REF!</v>
      </c>
      <c r="H212" s="82" t="e">
        <f>#REF!</f>
        <v>#REF!</v>
      </c>
      <c r="I212" s="47" t="e">
        <f>#REF!</f>
        <v>#REF!</v>
      </c>
      <c r="J212" s="77" t="e">
        <f>#REF!</f>
        <v>#REF!</v>
      </c>
      <c r="K212" s="77" t="e">
        <f>#REF!</f>
        <v>#REF!</v>
      </c>
      <c r="L212" s="39" t="e">
        <f>#REF!</f>
        <v>#REF!</v>
      </c>
      <c r="M212" s="83" t="e">
        <f>#REF!</f>
        <v>#REF!</v>
      </c>
      <c r="N212" s="57" t="e">
        <f>#REF!</f>
        <v>#REF!</v>
      </c>
    </row>
    <row r="213" spans="1:14" s="33" customFormat="1" ht="16.5" customHeight="1">
      <c r="A213" s="77" t="e">
        <f>#REF!</f>
        <v>#REF!</v>
      </c>
      <c r="B213" s="77" t="e">
        <f>#REF!</f>
        <v>#REF!</v>
      </c>
      <c r="C213" s="76" t="e">
        <f>#REF!</f>
        <v>#REF!</v>
      </c>
      <c r="D213" s="76" t="e">
        <f>#REF!</f>
        <v>#REF!</v>
      </c>
      <c r="E213" s="76" t="e">
        <f>#REF!</f>
        <v>#REF!</v>
      </c>
      <c r="F213" s="81" t="e">
        <f>#REF!</f>
        <v>#REF!</v>
      </c>
      <c r="G213" s="81" t="e">
        <f>#REF!</f>
        <v>#REF!</v>
      </c>
      <c r="H213" s="82" t="e">
        <f>#REF!</f>
        <v>#REF!</v>
      </c>
      <c r="I213" s="47" t="e">
        <f>#REF!</f>
        <v>#REF!</v>
      </c>
      <c r="J213" s="77" t="e">
        <f>#REF!</f>
        <v>#REF!</v>
      </c>
      <c r="K213" s="77" t="e">
        <f>#REF!</f>
        <v>#REF!</v>
      </c>
      <c r="L213" s="39" t="e">
        <f>#REF!</f>
        <v>#REF!</v>
      </c>
      <c r="M213" s="83" t="e">
        <f>#REF!</f>
        <v>#REF!</v>
      </c>
      <c r="N213" s="57" t="e">
        <f>#REF!</f>
        <v>#REF!</v>
      </c>
    </row>
    <row r="214" spans="1:14" s="33" customFormat="1" ht="16.5" customHeight="1">
      <c r="A214" s="77" t="e">
        <f>#REF!</f>
        <v>#REF!</v>
      </c>
      <c r="B214" s="77" t="e">
        <f>#REF!</f>
        <v>#REF!</v>
      </c>
      <c r="C214" s="76" t="e">
        <f>#REF!</f>
        <v>#REF!</v>
      </c>
      <c r="D214" s="76" t="e">
        <f>#REF!</f>
        <v>#REF!</v>
      </c>
      <c r="E214" s="76" t="e">
        <f>#REF!</f>
        <v>#REF!</v>
      </c>
      <c r="F214" s="81" t="e">
        <f>#REF!</f>
        <v>#REF!</v>
      </c>
      <c r="G214" s="81" t="e">
        <f>#REF!</f>
        <v>#REF!</v>
      </c>
      <c r="H214" s="82" t="e">
        <f>#REF!</f>
        <v>#REF!</v>
      </c>
      <c r="I214" s="47" t="e">
        <f>#REF!</f>
        <v>#REF!</v>
      </c>
      <c r="J214" s="77" t="e">
        <f>#REF!</f>
        <v>#REF!</v>
      </c>
      <c r="K214" s="77" t="e">
        <f>#REF!</f>
        <v>#REF!</v>
      </c>
      <c r="L214" s="39" t="e">
        <f>#REF!</f>
        <v>#REF!</v>
      </c>
      <c r="M214" s="83" t="e">
        <f>#REF!</f>
        <v>#REF!</v>
      </c>
      <c r="N214" s="57" t="e">
        <f>#REF!</f>
        <v>#REF!</v>
      </c>
    </row>
    <row r="215" spans="1:14" s="33" customFormat="1" ht="16.5" customHeight="1">
      <c r="A215" s="77" t="e">
        <f>#REF!</f>
        <v>#REF!</v>
      </c>
      <c r="B215" s="77" t="e">
        <f>#REF!</f>
        <v>#REF!</v>
      </c>
      <c r="C215" s="76" t="e">
        <f>#REF!</f>
        <v>#REF!</v>
      </c>
      <c r="D215" s="76" t="e">
        <f>#REF!</f>
        <v>#REF!</v>
      </c>
      <c r="E215" s="76" t="e">
        <f>#REF!</f>
        <v>#REF!</v>
      </c>
      <c r="F215" s="81" t="e">
        <f>#REF!</f>
        <v>#REF!</v>
      </c>
      <c r="G215" s="81" t="e">
        <f>#REF!</f>
        <v>#REF!</v>
      </c>
      <c r="H215" s="82" t="e">
        <f>#REF!</f>
        <v>#REF!</v>
      </c>
      <c r="I215" s="47" t="e">
        <f>#REF!</f>
        <v>#REF!</v>
      </c>
      <c r="J215" s="77" t="e">
        <f>#REF!</f>
        <v>#REF!</v>
      </c>
      <c r="K215" s="77" t="e">
        <f>#REF!</f>
        <v>#REF!</v>
      </c>
      <c r="L215" s="39" t="e">
        <f>#REF!</f>
        <v>#REF!</v>
      </c>
      <c r="M215" s="83" t="e">
        <f>#REF!</f>
        <v>#REF!</v>
      </c>
      <c r="N215" s="57" t="e">
        <f>#REF!</f>
        <v>#REF!</v>
      </c>
    </row>
    <row r="216" spans="1:14" s="33" customFormat="1" ht="16.5" customHeight="1">
      <c r="A216" s="77" t="e">
        <f>#REF!</f>
        <v>#REF!</v>
      </c>
      <c r="B216" s="77" t="e">
        <f>#REF!</f>
        <v>#REF!</v>
      </c>
      <c r="C216" s="76" t="e">
        <f>#REF!</f>
        <v>#REF!</v>
      </c>
      <c r="D216" s="76" t="e">
        <f>#REF!</f>
        <v>#REF!</v>
      </c>
      <c r="E216" s="76" t="e">
        <f>#REF!</f>
        <v>#REF!</v>
      </c>
      <c r="F216" s="81" t="e">
        <f>#REF!</f>
        <v>#REF!</v>
      </c>
      <c r="G216" s="81" t="e">
        <f>#REF!</f>
        <v>#REF!</v>
      </c>
      <c r="H216" s="82" t="e">
        <f>#REF!</f>
        <v>#REF!</v>
      </c>
      <c r="I216" s="47" t="e">
        <f>#REF!</f>
        <v>#REF!</v>
      </c>
      <c r="J216" s="77" t="e">
        <f>#REF!</f>
        <v>#REF!</v>
      </c>
      <c r="K216" s="77" t="e">
        <f>#REF!</f>
        <v>#REF!</v>
      </c>
      <c r="L216" s="39" t="e">
        <f>#REF!</f>
        <v>#REF!</v>
      </c>
      <c r="M216" s="83" t="e">
        <f>#REF!</f>
        <v>#REF!</v>
      </c>
      <c r="N216" s="57" t="e">
        <f>#REF!</f>
        <v>#REF!</v>
      </c>
    </row>
    <row r="217" spans="1:14" s="33" customFormat="1" ht="16.5" customHeight="1">
      <c r="A217" s="77" t="e">
        <f>#REF!</f>
        <v>#REF!</v>
      </c>
      <c r="B217" s="77" t="e">
        <f>#REF!</f>
        <v>#REF!</v>
      </c>
      <c r="C217" s="76" t="e">
        <f>#REF!</f>
        <v>#REF!</v>
      </c>
      <c r="D217" s="76" t="e">
        <f>#REF!</f>
        <v>#REF!</v>
      </c>
      <c r="E217" s="76" t="e">
        <f>#REF!</f>
        <v>#REF!</v>
      </c>
      <c r="F217" s="81" t="e">
        <f>#REF!</f>
        <v>#REF!</v>
      </c>
      <c r="G217" s="81" t="e">
        <f>#REF!</f>
        <v>#REF!</v>
      </c>
      <c r="H217" s="82" t="e">
        <f>#REF!</f>
        <v>#REF!</v>
      </c>
      <c r="I217" s="47" t="e">
        <f>#REF!</f>
        <v>#REF!</v>
      </c>
      <c r="J217" s="77" t="e">
        <f>#REF!</f>
        <v>#REF!</v>
      </c>
      <c r="K217" s="77" t="e">
        <f>#REF!</f>
        <v>#REF!</v>
      </c>
      <c r="L217" s="39" t="e">
        <f>#REF!</f>
        <v>#REF!</v>
      </c>
      <c r="M217" s="83" t="e">
        <f>#REF!</f>
        <v>#REF!</v>
      </c>
      <c r="N217" s="57" t="e">
        <f>#REF!</f>
        <v>#REF!</v>
      </c>
    </row>
    <row r="218" spans="1:14" s="33" customFormat="1" ht="16.5" customHeight="1">
      <c r="A218" s="77" t="e">
        <f>#REF!</f>
        <v>#REF!</v>
      </c>
      <c r="B218" s="77" t="e">
        <f>#REF!</f>
        <v>#REF!</v>
      </c>
      <c r="C218" s="76" t="e">
        <f>#REF!</f>
        <v>#REF!</v>
      </c>
      <c r="D218" s="76" t="e">
        <f>#REF!</f>
        <v>#REF!</v>
      </c>
      <c r="E218" s="76" t="e">
        <f>#REF!</f>
        <v>#REF!</v>
      </c>
      <c r="F218" s="81" t="e">
        <f>#REF!</f>
        <v>#REF!</v>
      </c>
      <c r="G218" s="81" t="e">
        <f>#REF!</f>
        <v>#REF!</v>
      </c>
      <c r="H218" s="82" t="e">
        <f>#REF!</f>
        <v>#REF!</v>
      </c>
      <c r="I218" s="47" t="e">
        <f>#REF!</f>
        <v>#REF!</v>
      </c>
      <c r="J218" s="77" t="e">
        <f>#REF!</f>
        <v>#REF!</v>
      </c>
      <c r="K218" s="77" t="e">
        <f>#REF!</f>
        <v>#REF!</v>
      </c>
      <c r="L218" s="39" t="e">
        <f>#REF!</f>
        <v>#REF!</v>
      </c>
      <c r="M218" s="83" t="e">
        <f>#REF!</f>
        <v>#REF!</v>
      </c>
      <c r="N218" s="57" t="e">
        <f>#REF!</f>
        <v>#REF!</v>
      </c>
    </row>
    <row r="219" spans="1:14" s="33" customFormat="1" ht="16.5" customHeight="1">
      <c r="A219" s="77" t="e">
        <f>#REF!</f>
        <v>#REF!</v>
      </c>
      <c r="B219" s="77" t="e">
        <f>#REF!</f>
        <v>#REF!</v>
      </c>
      <c r="C219" s="76" t="e">
        <f>#REF!</f>
        <v>#REF!</v>
      </c>
      <c r="D219" s="76" t="e">
        <f>#REF!</f>
        <v>#REF!</v>
      </c>
      <c r="E219" s="76" t="e">
        <f>#REF!</f>
        <v>#REF!</v>
      </c>
      <c r="F219" s="81" t="e">
        <f>#REF!</f>
        <v>#REF!</v>
      </c>
      <c r="G219" s="81" t="e">
        <f>#REF!</f>
        <v>#REF!</v>
      </c>
      <c r="H219" s="82" t="e">
        <f>#REF!</f>
        <v>#REF!</v>
      </c>
      <c r="I219" s="47" t="e">
        <f>#REF!</f>
        <v>#REF!</v>
      </c>
      <c r="J219" s="77" t="e">
        <f>#REF!</f>
        <v>#REF!</v>
      </c>
      <c r="K219" s="77" t="e">
        <f>#REF!</f>
        <v>#REF!</v>
      </c>
      <c r="L219" s="39" t="e">
        <f>#REF!</f>
        <v>#REF!</v>
      </c>
      <c r="M219" s="83" t="e">
        <f>#REF!</f>
        <v>#REF!</v>
      </c>
      <c r="N219" s="57" t="e">
        <f>#REF!</f>
        <v>#REF!</v>
      </c>
    </row>
    <row r="220" spans="1:14" s="33" customFormat="1" ht="16.5" customHeight="1">
      <c r="A220" s="77" t="e">
        <f>#REF!</f>
        <v>#REF!</v>
      </c>
      <c r="B220" s="77" t="e">
        <f>#REF!</f>
        <v>#REF!</v>
      </c>
      <c r="C220" s="76" t="e">
        <f>#REF!</f>
        <v>#REF!</v>
      </c>
      <c r="D220" s="76" t="e">
        <f>#REF!</f>
        <v>#REF!</v>
      </c>
      <c r="E220" s="76" t="e">
        <f>#REF!</f>
        <v>#REF!</v>
      </c>
      <c r="F220" s="81" t="e">
        <f>#REF!</f>
        <v>#REF!</v>
      </c>
      <c r="G220" s="81" t="e">
        <f>#REF!</f>
        <v>#REF!</v>
      </c>
      <c r="H220" s="82" t="e">
        <f>#REF!</f>
        <v>#REF!</v>
      </c>
      <c r="I220" s="47" t="e">
        <f>#REF!</f>
        <v>#REF!</v>
      </c>
      <c r="J220" s="77" t="e">
        <f>#REF!</f>
        <v>#REF!</v>
      </c>
      <c r="K220" s="77" t="e">
        <f>#REF!</f>
        <v>#REF!</v>
      </c>
      <c r="L220" s="39" t="e">
        <f>#REF!</f>
        <v>#REF!</v>
      </c>
      <c r="M220" s="83" t="e">
        <f>#REF!</f>
        <v>#REF!</v>
      </c>
      <c r="N220" s="57" t="e">
        <f>#REF!</f>
        <v>#REF!</v>
      </c>
    </row>
    <row r="221" spans="1:14" s="33" customFormat="1" ht="16.5" customHeight="1">
      <c r="A221" s="77" t="e">
        <f>#REF!</f>
        <v>#REF!</v>
      </c>
      <c r="B221" s="77" t="e">
        <f>#REF!</f>
        <v>#REF!</v>
      </c>
      <c r="C221" s="76" t="e">
        <f>#REF!</f>
        <v>#REF!</v>
      </c>
      <c r="D221" s="76" t="e">
        <f>#REF!</f>
        <v>#REF!</v>
      </c>
      <c r="E221" s="76" t="e">
        <f>#REF!</f>
        <v>#REF!</v>
      </c>
      <c r="F221" s="81" t="e">
        <f>#REF!</f>
        <v>#REF!</v>
      </c>
      <c r="G221" s="81" t="e">
        <f>#REF!</f>
        <v>#REF!</v>
      </c>
      <c r="H221" s="82" t="e">
        <f>#REF!</f>
        <v>#REF!</v>
      </c>
      <c r="I221" s="47" t="e">
        <f>#REF!</f>
        <v>#REF!</v>
      </c>
      <c r="J221" s="77" t="e">
        <f>#REF!</f>
        <v>#REF!</v>
      </c>
      <c r="K221" s="77" t="e">
        <f>#REF!</f>
        <v>#REF!</v>
      </c>
      <c r="L221" s="39" t="e">
        <f>#REF!</f>
        <v>#REF!</v>
      </c>
      <c r="M221" s="83" t="e">
        <f>#REF!</f>
        <v>#REF!</v>
      </c>
      <c r="N221" s="57" t="e">
        <f>#REF!</f>
        <v>#REF!</v>
      </c>
    </row>
    <row r="222" spans="1:14" s="33" customFormat="1" ht="16.5" customHeight="1">
      <c r="A222" s="77" t="e">
        <f>#REF!</f>
        <v>#REF!</v>
      </c>
      <c r="B222" s="77" t="e">
        <f>#REF!</f>
        <v>#REF!</v>
      </c>
      <c r="C222" s="76" t="e">
        <f>#REF!</f>
        <v>#REF!</v>
      </c>
      <c r="D222" s="76" t="e">
        <f>#REF!</f>
        <v>#REF!</v>
      </c>
      <c r="E222" s="76" t="e">
        <f>#REF!</f>
        <v>#REF!</v>
      </c>
      <c r="F222" s="81" t="e">
        <f>#REF!</f>
        <v>#REF!</v>
      </c>
      <c r="G222" s="81" t="e">
        <f>#REF!</f>
        <v>#REF!</v>
      </c>
      <c r="H222" s="82" t="e">
        <f>#REF!</f>
        <v>#REF!</v>
      </c>
      <c r="I222" s="47" t="e">
        <f>#REF!</f>
        <v>#REF!</v>
      </c>
      <c r="J222" s="77" t="e">
        <f>#REF!</f>
        <v>#REF!</v>
      </c>
      <c r="K222" s="77" t="e">
        <f>#REF!</f>
        <v>#REF!</v>
      </c>
      <c r="L222" s="39" t="e">
        <f>#REF!</f>
        <v>#REF!</v>
      </c>
      <c r="M222" s="83" t="e">
        <f>#REF!</f>
        <v>#REF!</v>
      </c>
      <c r="N222" s="57" t="e">
        <f>#REF!</f>
        <v>#REF!</v>
      </c>
    </row>
    <row r="223" spans="1:14" s="33" customFormat="1" ht="16.5" customHeight="1">
      <c r="A223" s="77" t="e">
        <f>#REF!</f>
        <v>#REF!</v>
      </c>
      <c r="B223" s="77" t="e">
        <f>#REF!</f>
        <v>#REF!</v>
      </c>
      <c r="C223" s="76" t="e">
        <f>#REF!</f>
        <v>#REF!</v>
      </c>
      <c r="D223" s="76" t="e">
        <f>#REF!</f>
        <v>#REF!</v>
      </c>
      <c r="E223" s="76" t="e">
        <f>#REF!</f>
        <v>#REF!</v>
      </c>
      <c r="F223" s="81" t="e">
        <f>#REF!</f>
        <v>#REF!</v>
      </c>
      <c r="G223" s="81" t="e">
        <f>#REF!</f>
        <v>#REF!</v>
      </c>
      <c r="H223" s="82" t="e">
        <f>#REF!</f>
        <v>#REF!</v>
      </c>
      <c r="I223" s="47" t="e">
        <f>#REF!</f>
        <v>#REF!</v>
      </c>
      <c r="J223" s="77" t="e">
        <f>#REF!</f>
        <v>#REF!</v>
      </c>
      <c r="K223" s="77" t="e">
        <f>#REF!</f>
        <v>#REF!</v>
      </c>
      <c r="L223" s="39" t="e">
        <f>#REF!</f>
        <v>#REF!</v>
      </c>
      <c r="M223" s="83" t="e">
        <f>#REF!</f>
        <v>#REF!</v>
      </c>
      <c r="N223" s="57" t="e">
        <f>#REF!</f>
        <v>#REF!</v>
      </c>
    </row>
    <row r="224" spans="1:14" s="33" customFormat="1" ht="16.5" customHeight="1">
      <c r="A224" s="77" t="e">
        <f>#REF!</f>
        <v>#REF!</v>
      </c>
      <c r="B224" s="77" t="e">
        <f>#REF!</f>
        <v>#REF!</v>
      </c>
      <c r="C224" s="76" t="e">
        <f>#REF!</f>
        <v>#REF!</v>
      </c>
      <c r="D224" s="76" t="e">
        <f>#REF!</f>
        <v>#REF!</v>
      </c>
      <c r="E224" s="76" t="e">
        <f>#REF!</f>
        <v>#REF!</v>
      </c>
      <c r="F224" s="81" t="e">
        <f>#REF!</f>
        <v>#REF!</v>
      </c>
      <c r="G224" s="81" t="e">
        <f>#REF!</f>
        <v>#REF!</v>
      </c>
      <c r="H224" s="82" t="e">
        <f>#REF!</f>
        <v>#REF!</v>
      </c>
      <c r="I224" s="47" t="e">
        <f>#REF!</f>
        <v>#REF!</v>
      </c>
      <c r="J224" s="77" t="e">
        <f>#REF!</f>
        <v>#REF!</v>
      </c>
      <c r="K224" s="77" t="e">
        <f>#REF!</f>
        <v>#REF!</v>
      </c>
      <c r="L224" s="77" t="e">
        <f>#REF!</f>
        <v>#REF!</v>
      </c>
      <c r="M224" s="83" t="e">
        <f>#REF!</f>
        <v>#REF!</v>
      </c>
      <c r="N224" s="57" t="e">
        <f>#REF!</f>
        <v>#REF!</v>
      </c>
    </row>
    <row r="225" spans="1:14" s="33" customFormat="1" ht="16.5" customHeight="1">
      <c r="A225" s="77" t="e">
        <f>#REF!</f>
        <v>#REF!</v>
      </c>
      <c r="B225" s="77" t="e">
        <f>#REF!</f>
        <v>#REF!</v>
      </c>
      <c r="C225" s="76" t="e">
        <f>#REF!</f>
        <v>#REF!</v>
      </c>
      <c r="D225" s="76" t="e">
        <f>#REF!</f>
        <v>#REF!</v>
      </c>
      <c r="E225" s="76" t="e">
        <f>#REF!</f>
        <v>#REF!</v>
      </c>
      <c r="F225" s="81" t="e">
        <f>#REF!</f>
        <v>#REF!</v>
      </c>
      <c r="G225" s="81" t="e">
        <f>#REF!</f>
        <v>#REF!</v>
      </c>
      <c r="H225" s="82" t="e">
        <f>#REF!</f>
        <v>#REF!</v>
      </c>
      <c r="I225" s="47" t="e">
        <f>#REF!</f>
        <v>#REF!</v>
      </c>
      <c r="J225" s="77" t="e">
        <f>#REF!</f>
        <v>#REF!</v>
      </c>
      <c r="K225" s="77" t="e">
        <f>#REF!</f>
        <v>#REF!</v>
      </c>
      <c r="L225" s="77" t="e">
        <f>#REF!</f>
        <v>#REF!</v>
      </c>
      <c r="M225" s="83" t="e">
        <f>#REF!</f>
        <v>#REF!</v>
      </c>
      <c r="N225" s="57" t="e">
        <f>#REF!</f>
        <v>#REF!</v>
      </c>
    </row>
    <row r="226" spans="1:14" s="33" customFormat="1" ht="16.5" customHeight="1">
      <c r="A226" s="77" t="e">
        <f>#REF!</f>
        <v>#REF!</v>
      </c>
      <c r="B226" s="77" t="e">
        <f>#REF!</f>
        <v>#REF!</v>
      </c>
      <c r="C226" s="76" t="e">
        <f>#REF!</f>
        <v>#REF!</v>
      </c>
      <c r="D226" s="76" t="e">
        <f>#REF!</f>
        <v>#REF!</v>
      </c>
      <c r="E226" s="76" t="e">
        <f>#REF!</f>
        <v>#REF!</v>
      </c>
      <c r="F226" s="81" t="e">
        <f>#REF!</f>
        <v>#REF!</v>
      </c>
      <c r="G226" s="81" t="e">
        <f>#REF!</f>
        <v>#REF!</v>
      </c>
      <c r="H226" s="82" t="e">
        <f>#REF!</f>
        <v>#REF!</v>
      </c>
      <c r="I226" s="47" t="e">
        <f>#REF!</f>
        <v>#REF!</v>
      </c>
      <c r="J226" s="77" t="e">
        <f>#REF!</f>
        <v>#REF!</v>
      </c>
      <c r="K226" s="84" t="e">
        <f>#REF!</f>
        <v>#REF!</v>
      </c>
      <c r="L226" s="39" t="e">
        <f>#REF!</f>
        <v>#REF!</v>
      </c>
      <c r="M226" s="83" t="e">
        <f>#REF!</f>
        <v>#REF!</v>
      </c>
      <c r="N226" s="57" t="e">
        <f>#REF!</f>
        <v>#REF!</v>
      </c>
    </row>
    <row r="227" spans="1:14" s="33" customFormat="1" ht="16.5" customHeight="1">
      <c r="A227" s="77" t="e">
        <f>#REF!</f>
        <v>#REF!</v>
      </c>
      <c r="B227" s="77" t="e">
        <f>#REF!</f>
        <v>#REF!</v>
      </c>
      <c r="C227" s="76" t="e">
        <f>#REF!</f>
        <v>#REF!</v>
      </c>
      <c r="D227" s="76" t="e">
        <f>#REF!</f>
        <v>#REF!</v>
      </c>
      <c r="E227" s="76" t="e">
        <f>#REF!</f>
        <v>#REF!</v>
      </c>
      <c r="F227" s="81" t="e">
        <f>#REF!</f>
        <v>#REF!</v>
      </c>
      <c r="G227" s="81" t="e">
        <f>#REF!</f>
        <v>#REF!</v>
      </c>
      <c r="H227" s="82" t="e">
        <f>#REF!</f>
        <v>#REF!</v>
      </c>
      <c r="I227" s="47" t="e">
        <f>#REF!</f>
        <v>#REF!</v>
      </c>
      <c r="J227" s="77" t="e">
        <f>#REF!</f>
        <v>#REF!</v>
      </c>
      <c r="K227" s="84" t="e">
        <f>#REF!</f>
        <v>#REF!</v>
      </c>
      <c r="L227" s="39" t="e">
        <f>#REF!</f>
        <v>#REF!</v>
      </c>
      <c r="M227" s="83" t="e">
        <f>#REF!</f>
        <v>#REF!</v>
      </c>
      <c r="N227" s="57" t="e">
        <f>#REF!</f>
        <v>#REF!</v>
      </c>
    </row>
    <row r="228" spans="1:14" s="33" customFormat="1" ht="16.5" customHeight="1">
      <c r="A228" s="77" t="e">
        <f>#REF!</f>
        <v>#REF!</v>
      </c>
      <c r="B228" s="77" t="e">
        <f>#REF!</f>
        <v>#REF!</v>
      </c>
      <c r="C228" s="76" t="e">
        <f>#REF!</f>
        <v>#REF!</v>
      </c>
      <c r="D228" s="76" t="e">
        <f>#REF!</f>
        <v>#REF!</v>
      </c>
      <c r="E228" s="76" t="e">
        <f>#REF!</f>
        <v>#REF!</v>
      </c>
      <c r="F228" s="81" t="e">
        <f>#REF!</f>
        <v>#REF!</v>
      </c>
      <c r="G228" s="81" t="e">
        <f>#REF!</f>
        <v>#REF!</v>
      </c>
      <c r="H228" s="82" t="e">
        <f>#REF!</f>
        <v>#REF!</v>
      </c>
      <c r="I228" s="47" t="e">
        <f>#REF!</f>
        <v>#REF!</v>
      </c>
      <c r="J228" s="77" t="e">
        <f>#REF!</f>
        <v>#REF!</v>
      </c>
      <c r="K228" s="84" t="e">
        <f>#REF!</f>
        <v>#REF!</v>
      </c>
      <c r="L228" s="39" t="e">
        <f>#REF!</f>
        <v>#REF!</v>
      </c>
      <c r="M228" s="83" t="e">
        <f>#REF!</f>
        <v>#REF!</v>
      </c>
      <c r="N228" s="57" t="e">
        <f>#REF!</f>
        <v>#REF!</v>
      </c>
    </row>
    <row r="229" spans="1:14" s="33" customFormat="1" ht="16.5" customHeight="1">
      <c r="A229" s="77" t="e">
        <f>#REF!</f>
        <v>#REF!</v>
      </c>
      <c r="B229" s="77" t="e">
        <f>#REF!</f>
        <v>#REF!</v>
      </c>
      <c r="C229" s="76" t="e">
        <f>#REF!</f>
        <v>#REF!</v>
      </c>
      <c r="D229" s="76" t="e">
        <f>#REF!</f>
        <v>#REF!</v>
      </c>
      <c r="E229" s="76" t="e">
        <f>#REF!</f>
        <v>#REF!</v>
      </c>
      <c r="F229" s="81" t="e">
        <f>#REF!</f>
        <v>#REF!</v>
      </c>
      <c r="G229" s="81" t="e">
        <f>#REF!</f>
        <v>#REF!</v>
      </c>
      <c r="H229" s="82" t="e">
        <f>#REF!</f>
        <v>#REF!</v>
      </c>
      <c r="I229" s="47" t="e">
        <f>#REF!</f>
        <v>#REF!</v>
      </c>
      <c r="J229" s="77" t="e">
        <f>#REF!</f>
        <v>#REF!</v>
      </c>
      <c r="K229" s="77" t="e">
        <f>#REF!</f>
        <v>#REF!</v>
      </c>
      <c r="L229" s="39" t="e">
        <f>#REF!</f>
        <v>#REF!</v>
      </c>
      <c r="M229" s="83" t="e">
        <f>#REF!</f>
        <v>#REF!</v>
      </c>
      <c r="N229" s="57" t="e">
        <f>#REF!</f>
        <v>#REF!</v>
      </c>
    </row>
    <row r="230" spans="1:14" s="33" customFormat="1" ht="16.5" customHeight="1">
      <c r="A230" s="77" t="e">
        <f>#REF!</f>
        <v>#REF!</v>
      </c>
      <c r="B230" s="77" t="e">
        <f>#REF!</f>
        <v>#REF!</v>
      </c>
      <c r="C230" s="76" t="e">
        <f>#REF!</f>
        <v>#REF!</v>
      </c>
      <c r="D230" s="76" t="e">
        <f>#REF!</f>
        <v>#REF!</v>
      </c>
      <c r="E230" s="76" t="e">
        <f>#REF!</f>
        <v>#REF!</v>
      </c>
      <c r="F230" s="81" t="e">
        <f>#REF!</f>
        <v>#REF!</v>
      </c>
      <c r="G230" s="81" t="e">
        <f>#REF!</f>
        <v>#REF!</v>
      </c>
      <c r="H230" s="82" t="e">
        <f>#REF!</f>
        <v>#REF!</v>
      </c>
      <c r="I230" s="47" t="e">
        <f>#REF!</f>
        <v>#REF!</v>
      </c>
      <c r="J230" s="77" t="e">
        <f>#REF!</f>
        <v>#REF!</v>
      </c>
      <c r="K230" s="77" t="e">
        <f>#REF!</f>
        <v>#REF!</v>
      </c>
      <c r="L230" s="39" t="e">
        <f>#REF!</f>
        <v>#REF!</v>
      </c>
      <c r="M230" s="83" t="e">
        <f>#REF!</f>
        <v>#REF!</v>
      </c>
      <c r="N230" s="57" t="e">
        <f>#REF!</f>
        <v>#REF!</v>
      </c>
    </row>
    <row r="231" spans="1:14" s="33" customFormat="1" ht="16.5" customHeight="1">
      <c r="A231" s="77" t="e">
        <f>#REF!</f>
        <v>#REF!</v>
      </c>
      <c r="B231" s="77" t="e">
        <f>#REF!</f>
        <v>#REF!</v>
      </c>
      <c r="C231" s="76" t="e">
        <f>#REF!</f>
        <v>#REF!</v>
      </c>
      <c r="D231" s="76" t="e">
        <f>#REF!</f>
        <v>#REF!</v>
      </c>
      <c r="E231" s="76" t="e">
        <f>#REF!</f>
        <v>#REF!</v>
      </c>
      <c r="F231" s="81" t="e">
        <f>#REF!</f>
        <v>#REF!</v>
      </c>
      <c r="G231" s="81" t="e">
        <f>#REF!</f>
        <v>#REF!</v>
      </c>
      <c r="H231" s="82" t="e">
        <f>#REF!</f>
        <v>#REF!</v>
      </c>
      <c r="I231" s="47" t="e">
        <f>#REF!</f>
        <v>#REF!</v>
      </c>
      <c r="J231" s="77" t="e">
        <f>#REF!</f>
        <v>#REF!</v>
      </c>
      <c r="K231" s="77" t="e">
        <f>#REF!</f>
        <v>#REF!</v>
      </c>
      <c r="L231" s="39" t="e">
        <f>#REF!</f>
        <v>#REF!</v>
      </c>
      <c r="M231" s="83" t="e">
        <f>#REF!</f>
        <v>#REF!</v>
      </c>
      <c r="N231" s="57" t="e">
        <f>#REF!</f>
        <v>#REF!</v>
      </c>
    </row>
    <row r="232" spans="1:14" s="33" customFormat="1" ht="16.5" customHeight="1">
      <c r="A232" s="77" t="e">
        <f>#REF!</f>
        <v>#REF!</v>
      </c>
      <c r="B232" s="77" t="e">
        <f>#REF!</f>
        <v>#REF!</v>
      </c>
      <c r="C232" s="76" t="e">
        <f>#REF!</f>
        <v>#REF!</v>
      </c>
      <c r="D232" s="76" t="e">
        <f>#REF!</f>
        <v>#REF!</v>
      </c>
      <c r="E232" s="76" t="e">
        <f>#REF!</f>
        <v>#REF!</v>
      </c>
      <c r="F232" s="81" t="e">
        <f>#REF!</f>
        <v>#REF!</v>
      </c>
      <c r="G232" s="81" t="e">
        <f>#REF!</f>
        <v>#REF!</v>
      </c>
      <c r="H232" s="82" t="e">
        <f>#REF!</f>
        <v>#REF!</v>
      </c>
      <c r="I232" s="47" t="e">
        <f>#REF!</f>
        <v>#REF!</v>
      </c>
      <c r="J232" s="77" t="e">
        <f>#REF!</f>
        <v>#REF!</v>
      </c>
      <c r="K232" s="77" t="e">
        <f>#REF!</f>
        <v>#REF!</v>
      </c>
      <c r="L232" s="39" t="e">
        <f>#REF!</f>
        <v>#REF!</v>
      </c>
      <c r="M232" s="83" t="e">
        <f>#REF!</f>
        <v>#REF!</v>
      </c>
      <c r="N232" s="57" t="e">
        <f>#REF!</f>
        <v>#REF!</v>
      </c>
    </row>
    <row r="233" spans="1:14" s="33" customFormat="1" ht="16.5" customHeight="1">
      <c r="A233" s="77" t="e">
        <f>#REF!</f>
        <v>#REF!</v>
      </c>
      <c r="B233" s="77" t="e">
        <f>#REF!</f>
        <v>#REF!</v>
      </c>
      <c r="C233" s="76" t="e">
        <f>#REF!</f>
        <v>#REF!</v>
      </c>
      <c r="D233" s="76" t="e">
        <f>#REF!</f>
        <v>#REF!</v>
      </c>
      <c r="E233" s="76" t="e">
        <f>#REF!</f>
        <v>#REF!</v>
      </c>
      <c r="F233" s="81" t="e">
        <f>#REF!</f>
        <v>#REF!</v>
      </c>
      <c r="G233" s="81" t="e">
        <f>#REF!</f>
        <v>#REF!</v>
      </c>
      <c r="H233" s="82" t="e">
        <f>#REF!</f>
        <v>#REF!</v>
      </c>
      <c r="I233" s="47" t="e">
        <f>#REF!</f>
        <v>#REF!</v>
      </c>
      <c r="J233" s="77" t="e">
        <f>#REF!</f>
        <v>#REF!</v>
      </c>
      <c r="K233" s="77" t="e">
        <f>#REF!</f>
        <v>#REF!</v>
      </c>
      <c r="L233" s="39" t="e">
        <f>#REF!</f>
        <v>#REF!</v>
      </c>
      <c r="M233" s="83" t="e">
        <f>#REF!</f>
        <v>#REF!</v>
      </c>
      <c r="N233" s="57" t="e">
        <f>#REF!</f>
        <v>#REF!</v>
      </c>
    </row>
    <row r="234" spans="1:14" s="33" customFormat="1" ht="16.5" customHeight="1">
      <c r="A234" s="77" t="e">
        <f>#REF!</f>
        <v>#REF!</v>
      </c>
      <c r="B234" s="77" t="e">
        <f>#REF!</f>
        <v>#REF!</v>
      </c>
      <c r="C234" s="76" t="e">
        <f>#REF!</f>
        <v>#REF!</v>
      </c>
      <c r="D234" s="76" t="e">
        <f>#REF!</f>
        <v>#REF!</v>
      </c>
      <c r="E234" s="76" t="e">
        <f>#REF!</f>
        <v>#REF!</v>
      </c>
      <c r="F234" s="81" t="e">
        <f>#REF!</f>
        <v>#REF!</v>
      </c>
      <c r="G234" s="81" t="e">
        <f>#REF!</f>
        <v>#REF!</v>
      </c>
      <c r="H234" s="82" t="e">
        <f>#REF!</f>
        <v>#REF!</v>
      </c>
      <c r="I234" s="47" t="e">
        <f>#REF!</f>
        <v>#REF!</v>
      </c>
      <c r="J234" s="77" t="e">
        <f>#REF!</f>
        <v>#REF!</v>
      </c>
      <c r="K234" s="77" t="e">
        <f>#REF!</f>
        <v>#REF!</v>
      </c>
      <c r="L234" s="77" t="e">
        <f>#REF!</f>
        <v>#REF!</v>
      </c>
      <c r="M234" s="83" t="e">
        <f>#REF!</f>
        <v>#REF!</v>
      </c>
      <c r="N234" s="57" t="e">
        <f>#REF!</f>
        <v>#REF!</v>
      </c>
    </row>
    <row r="235" spans="1:14" s="33" customFormat="1" ht="16.5" customHeight="1">
      <c r="A235" s="77" t="e">
        <f>#REF!</f>
        <v>#REF!</v>
      </c>
      <c r="B235" s="77" t="e">
        <f>#REF!</f>
        <v>#REF!</v>
      </c>
      <c r="C235" s="76" t="e">
        <f>#REF!</f>
        <v>#REF!</v>
      </c>
      <c r="D235" s="76" t="e">
        <f>#REF!</f>
        <v>#REF!</v>
      </c>
      <c r="E235" s="76" t="e">
        <f>#REF!</f>
        <v>#REF!</v>
      </c>
      <c r="F235" s="81" t="e">
        <f>#REF!</f>
        <v>#REF!</v>
      </c>
      <c r="G235" s="81" t="e">
        <f>#REF!</f>
        <v>#REF!</v>
      </c>
      <c r="H235" s="82" t="e">
        <f>#REF!</f>
        <v>#REF!</v>
      </c>
      <c r="I235" s="47" t="e">
        <f>#REF!</f>
        <v>#REF!</v>
      </c>
      <c r="J235" s="77" t="e">
        <f>#REF!</f>
        <v>#REF!</v>
      </c>
      <c r="K235" s="77" t="e">
        <f>#REF!</f>
        <v>#REF!</v>
      </c>
      <c r="L235" s="77" t="e">
        <f>#REF!</f>
        <v>#REF!</v>
      </c>
      <c r="M235" s="83" t="e">
        <f>#REF!</f>
        <v>#REF!</v>
      </c>
      <c r="N235" s="57" t="e">
        <f>#REF!</f>
        <v>#REF!</v>
      </c>
    </row>
    <row r="236" spans="1:14" s="33" customFormat="1" ht="16.5" customHeight="1">
      <c r="A236" s="77" t="e">
        <f>#REF!</f>
        <v>#REF!</v>
      </c>
      <c r="B236" s="77" t="e">
        <f>#REF!</f>
        <v>#REF!</v>
      </c>
      <c r="C236" s="76" t="e">
        <f>#REF!</f>
        <v>#REF!</v>
      </c>
      <c r="D236" s="76" t="e">
        <f>#REF!</f>
        <v>#REF!</v>
      </c>
      <c r="E236" s="76" t="e">
        <f>#REF!</f>
        <v>#REF!</v>
      </c>
      <c r="F236" s="81" t="e">
        <f>#REF!</f>
        <v>#REF!</v>
      </c>
      <c r="G236" s="81" t="e">
        <f>#REF!</f>
        <v>#REF!</v>
      </c>
      <c r="H236" s="82" t="e">
        <f>#REF!</f>
        <v>#REF!</v>
      </c>
      <c r="I236" s="47" t="e">
        <f>#REF!</f>
        <v>#REF!</v>
      </c>
      <c r="J236" s="77" t="e">
        <f>#REF!</f>
        <v>#REF!</v>
      </c>
      <c r="K236" s="77" t="e">
        <f>#REF!</f>
        <v>#REF!</v>
      </c>
      <c r="L236" s="39" t="e">
        <f>#REF!</f>
        <v>#REF!</v>
      </c>
      <c r="M236" s="83" t="e">
        <f>#REF!</f>
        <v>#REF!</v>
      </c>
      <c r="N236" s="57" t="e">
        <f>#REF!</f>
        <v>#REF!</v>
      </c>
    </row>
    <row r="237" spans="1:14" s="33" customFormat="1" ht="16.5" customHeight="1">
      <c r="A237" s="77" t="e">
        <f>#REF!</f>
        <v>#REF!</v>
      </c>
      <c r="B237" s="77" t="e">
        <f>#REF!</f>
        <v>#REF!</v>
      </c>
      <c r="C237" s="76" t="e">
        <f>#REF!</f>
        <v>#REF!</v>
      </c>
      <c r="D237" s="76" t="e">
        <f>#REF!</f>
        <v>#REF!</v>
      </c>
      <c r="E237" s="76" t="e">
        <f>#REF!</f>
        <v>#REF!</v>
      </c>
      <c r="F237" s="81" t="e">
        <f>#REF!</f>
        <v>#REF!</v>
      </c>
      <c r="G237" s="81" t="e">
        <f>#REF!</f>
        <v>#REF!</v>
      </c>
      <c r="H237" s="82" t="e">
        <f>#REF!</f>
        <v>#REF!</v>
      </c>
      <c r="I237" s="47" t="e">
        <f>#REF!</f>
        <v>#REF!</v>
      </c>
      <c r="J237" s="77" t="e">
        <f>#REF!</f>
        <v>#REF!</v>
      </c>
      <c r="K237" s="77" t="e">
        <f>#REF!</f>
        <v>#REF!</v>
      </c>
      <c r="L237" s="39" t="e">
        <f>#REF!</f>
        <v>#REF!</v>
      </c>
      <c r="M237" s="83" t="e">
        <f>#REF!</f>
        <v>#REF!</v>
      </c>
      <c r="N237" s="57" t="e">
        <f>#REF!</f>
        <v>#REF!</v>
      </c>
    </row>
    <row r="238" spans="1:14" s="33" customFormat="1" ht="16.5" customHeight="1">
      <c r="A238" s="77" t="e">
        <f>#REF!</f>
        <v>#REF!</v>
      </c>
      <c r="B238" s="77" t="e">
        <f>#REF!</f>
        <v>#REF!</v>
      </c>
      <c r="C238" s="76" t="e">
        <f>#REF!</f>
        <v>#REF!</v>
      </c>
      <c r="D238" s="76" t="e">
        <f>#REF!</f>
        <v>#REF!</v>
      </c>
      <c r="E238" s="76" t="e">
        <f>#REF!</f>
        <v>#REF!</v>
      </c>
      <c r="F238" s="81" t="e">
        <f>#REF!</f>
        <v>#REF!</v>
      </c>
      <c r="G238" s="81" t="e">
        <f>#REF!</f>
        <v>#REF!</v>
      </c>
      <c r="H238" s="82" t="e">
        <f>#REF!</f>
        <v>#REF!</v>
      </c>
      <c r="I238" s="47" t="e">
        <f>#REF!</f>
        <v>#REF!</v>
      </c>
      <c r="J238" s="77" t="e">
        <f>#REF!</f>
        <v>#REF!</v>
      </c>
      <c r="K238" s="77" t="e">
        <f>#REF!</f>
        <v>#REF!</v>
      </c>
      <c r="L238" s="39" t="e">
        <f>#REF!</f>
        <v>#REF!</v>
      </c>
      <c r="M238" s="83" t="e">
        <f>#REF!</f>
        <v>#REF!</v>
      </c>
      <c r="N238" s="57" t="e">
        <f>#REF!</f>
        <v>#REF!</v>
      </c>
    </row>
    <row r="239" spans="1:14" s="33" customFormat="1" ht="16.5" customHeight="1">
      <c r="A239" s="77" t="e">
        <f>#REF!</f>
        <v>#REF!</v>
      </c>
      <c r="B239" s="77" t="e">
        <f>#REF!</f>
        <v>#REF!</v>
      </c>
      <c r="C239" s="76" t="e">
        <f>#REF!</f>
        <v>#REF!</v>
      </c>
      <c r="D239" s="76" t="e">
        <f>#REF!</f>
        <v>#REF!</v>
      </c>
      <c r="E239" s="76" t="e">
        <f>#REF!</f>
        <v>#REF!</v>
      </c>
      <c r="F239" s="81" t="e">
        <f>#REF!</f>
        <v>#REF!</v>
      </c>
      <c r="G239" s="81" t="e">
        <f>#REF!</f>
        <v>#REF!</v>
      </c>
      <c r="H239" s="82" t="e">
        <f>#REF!</f>
        <v>#REF!</v>
      </c>
      <c r="I239" s="47" t="e">
        <f>#REF!</f>
        <v>#REF!</v>
      </c>
      <c r="J239" s="77" t="e">
        <f>#REF!</f>
        <v>#REF!</v>
      </c>
      <c r="K239" s="77" t="e">
        <f>#REF!</f>
        <v>#REF!</v>
      </c>
      <c r="L239" s="39" t="e">
        <f>#REF!</f>
        <v>#REF!</v>
      </c>
      <c r="M239" s="83" t="e">
        <f>#REF!</f>
        <v>#REF!</v>
      </c>
      <c r="N239" s="57" t="e">
        <f>#REF!</f>
        <v>#REF!</v>
      </c>
    </row>
    <row r="240" spans="1:14" s="33" customFormat="1" ht="16.5" customHeight="1">
      <c r="A240" s="77" t="e">
        <f>#REF!</f>
        <v>#REF!</v>
      </c>
      <c r="B240" s="77" t="e">
        <f>#REF!</f>
        <v>#REF!</v>
      </c>
      <c r="C240" s="76" t="e">
        <f>#REF!</f>
        <v>#REF!</v>
      </c>
      <c r="D240" s="76" t="e">
        <f>#REF!</f>
        <v>#REF!</v>
      </c>
      <c r="E240" s="76" t="e">
        <f>#REF!</f>
        <v>#REF!</v>
      </c>
      <c r="F240" s="81" t="e">
        <f>#REF!</f>
        <v>#REF!</v>
      </c>
      <c r="G240" s="81" t="e">
        <f>#REF!</f>
        <v>#REF!</v>
      </c>
      <c r="H240" s="82" t="e">
        <f>#REF!</f>
        <v>#REF!</v>
      </c>
      <c r="I240" s="47" t="e">
        <f>#REF!</f>
        <v>#REF!</v>
      </c>
      <c r="J240" s="77" t="e">
        <f>#REF!</f>
        <v>#REF!</v>
      </c>
      <c r="K240" s="77" t="e">
        <f>#REF!</f>
        <v>#REF!</v>
      </c>
      <c r="L240" s="39" t="e">
        <f>#REF!</f>
        <v>#REF!</v>
      </c>
      <c r="M240" s="83" t="e">
        <f>#REF!</f>
        <v>#REF!</v>
      </c>
      <c r="N240" s="57" t="e">
        <f>#REF!</f>
        <v>#REF!</v>
      </c>
    </row>
  </sheetData>
  <autoFilter ref="A3:N240"/>
  <mergeCells count="1">
    <mergeCell ref="A1:N1"/>
  </mergeCells>
  <phoneticPr fontId="4" type="noConversion"/>
  <printOptions horizontalCentered="1"/>
  <pageMargins left="0.25" right="0.25" top="0.75" bottom="0.75" header="0.3" footer="0.3"/>
  <pageSetup paperSize="9" scale="65" fitToHeight="0" orientation="landscape" horizontalDpi="300" verticalDpi="300" r:id="rId1"/>
  <headerFooter alignWithMargins="0"/>
  <rowBreaks count="3" manualBreakCount="3">
    <brk id="26" max="9" man="1"/>
    <brk id="53" max="9" man="1"/>
    <brk id="91" max="9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N70"/>
  <sheetViews>
    <sheetView topLeftCell="C1" workbookViewId="0">
      <selection activeCell="I15" sqref="I15"/>
    </sheetView>
  </sheetViews>
  <sheetFormatPr defaultRowHeight="13.5"/>
  <cols>
    <col min="1" max="1" width="8" customWidth="1"/>
    <col min="2" max="2" width="9.77734375" customWidth="1"/>
    <col min="3" max="4" width="11.21875" customWidth="1"/>
    <col min="6" max="6" width="9.44140625" customWidth="1"/>
    <col min="8" max="8" width="12.33203125" customWidth="1"/>
    <col min="14" max="14" width="17.44140625" customWidth="1"/>
  </cols>
  <sheetData>
    <row r="1" spans="1:14" ht="31.5">
      <c r="A1" s="245" t="e">
        <f>#REF!</f>
        <v>#REF!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</row>
    <row r="2" spans="1:14">
      <c r="A2" s="2" t="e">
        <f>#REF!</f>
        <v>#REF!</v>
      </c>
      <c r="B2" s="2" t="e">
        <f>#REF!</f>
        <v>#REF!</v>
      </c>
      <c r="C2" s="3" t="e">
        <f>#REF!</f>
        <v>#REF!</v>
      </c>
      <c r="D2" s="3" t="e">
        <f>#REF!</f>
        <v>#REF!</v>
      </c>
      <c r="E2" s="3" t="e">
        <f>#REF!</f>
        <v>#REF!</v>
      </c>
      <c r="F2" s="4" t="e">
        <f>#REF!</f>
        <v>#REF!</v>
      </c>
      <c r="G2" s="4" t="e">
        <f>#REF!</f>
        <v>#REF!</v>
      </c>
      <c r="H2" s="4" t="e">
        <f>#REF!</f>
        <v>#REF!</v>
      </c>
      <c r="I2" s="5" t="e">
        <f>#REF!</f>
        <v>#REF!</v>
      </c>
      <c r="J2" s="6" t="e">
        <f>#REF!</f>
        <v>#REF!</v>
      </c>
      <c r="K2" s="6" t="e">
        <f>#REF!</f>
        <v>#REF!</v>
      </c>
      <c r="L2" s="6" t="e">
        <f>#REF!</f>
        <v>#REF!</v>
      </c>
      <c r="M2" s="6" t="e">
        <f>#REF!</f>
        <v>#REF!</v>
      </c>
      <c r="N2" s="2" t="e">
        <f>#REF!</f>
        <v>#REF!</v>
      </c>
    </row>
    <row r="3" spans="1:14">
      <c r="A3" s="88" t="e">
        <f>#REF!</f>
        <v>#REF!</v>
      </c>
      <c r="B3" s="88" t="e">
        <f>#REF!</f>
        <v>#REF!</v>
      </c>
      <c r="C3" s="89" t="e">
        <f>#REF!</f>
        <v>#REF!</v>
      </c>
      <c r="D3" s="90" t="e">
        <f>#REF!</f>
        <v>#REF!</v>
      </c>
      <c r="E3" s="90" t="e">
        <f>#REF!</f>
        <v>#REF!</v>
      </c>
      <c r="F3" s="91" t="e">
        <f>#REF!</f>
        <v>#REF!</v>
      </c>
      <c r="G3" s="91" t="e">
        <f>#REF!</f>
        <v>#REF!</v>
      </c>
      <c r="H3" s="88" t="e">
        <f>#REF!</f>
        <v>#REF!</v>
      </c>
      <c r="I3" s="88" t="e">
        <f>#REF!</f>
        <v>#REF!</v>
      </c>
      <c r="J3" s="88" t="e">
        <f>#REF!</f>
        <v>#REF!</v>
      </c>
      <c r="K3" s="88" t="e">
        <f>#REF!</f>
        <v>#REF!</v>
      </c>
      <c r="L3" s="88" t="e">
        <f>#REF!</f>
        <v>#REF!</v>
      </c>
      <c r="M3" s="88" t="e">
        <f>#REF!</f>
        <v>#REF!</v>
      </c>
      <c r="N3" s="91" t="e">
        <f>#REF!</f>
        <v>#REF!</v>
      </c>
    </row>
    <row r="4" spans="1:14">
      <c r="A4" s="92"/>
      <c r="B4" s="92"/>
      <c r="C4" s="93" t="s">
        <v>32</v>
      </c>
      <c r="D4" s="94"/>
      <c r="E4" s="94"/>
      <c r="F4" s="56" t="e">
        <f>SUM(F5:F70)</f>
        <v>#REF!</v>
      </c>
      <c r="G4" s="56" t="e">
        <f t="shared" ref="G4:I4" si="0">SUM(G5:G70)</f>
        <v>#REF!</v>
      </c>
      <c r="H4" s="56" t="e">
        <f t="shared" si="0"/>
        <v>#REF!</v>
      </c>
      <c r="I4" s="56" t="e">
        <f t="shared" si="0"/>
        <v>#REF!</v>
      </c>
      <c r="J4" s="92"/>
      <c r="K4" s="92"/>
      <c r="L4" s="92"/>
      <c r="M4" s="92"/>
      <c r="N4" s="56"/>
    </row>
    <row r="5" spans="1:14">
      <c r="A5" s="57" t="e">
        <f>#REF!</f>
        <v>#REF!</v>
      </c>
      <c r="B5" s="57" t="e">
        <f>#REF!</f>
        <v>#REF!</v>
      </c>
      <c r="C5" s="78" t="e">
        <f>#REF!</f>
        <v>#REF!</v>
      </c>
      <c r="D5" s="58" t="e">
        <f>#REF!</f>
        <v>#REF!</v>
      </c>
      <c r="E5" s="58" t="e">
        <f>#REF!</f>
        <v>#REF!</v>
      </c>
      <c r="F5" s="59" t="e">
        <f>#REF!</f>
        <v>#REF!</v>
      </c>
      <c r="G5" s="59" t="e">
        <f>#REF!</f>
        <v>#REF!</v>
      </c>
      <c r="H5" s="60" t="e">
        <f>#REF!</f>
        <v>#REF!</v>
      </c>
      <c r="I5" s="61" t="e">
        <f>#REF!</f>
        <v>#REF!</v>
      </c>
      <c r="J5" s="57" t="e">
        <f>#REF!</f>
        <v>#REF!</v>
      </c>
      <c r="K5" s="71"/>
      <c r="L5" s="74" t="e">
        <f>#REF!</f>
        <v>#REF!</v>
      </c>
      <c r="M5" s="71"/>
      <c r="N5" s="57" t="e">
        <f>#REF!</f>
        <v>#REF!</v>
      </c>
    </row>
    <row r="6" spans="1:14">
      <c r="A6" s="57" t="e">
        <f>#REF!</f>
        <v>#REF!</v>
      </c>
      <c r="B6" s="57" t="e">
        <f>#REF!</f>
        <v>#REF!</v>
      </c>
      <c r="C6" s="78" t="e">
        <f>#REF!</f>
        <v>#REF!</v>
      </c>
      <c r="D6" s="58" t="e">
        <f>#REF!</f>
        <v>#REF!</v>
      </c>
      <c r="E6" s="58" t="e">
        <f>#REF!</f>
        <v>#REF!</v>
      </c>
      <c r="F6" s="59" t="e">
        <f>#REF!</f>
        <v>#REF!</v>
      </c>
      <c r="G6" s="59" t="e">
        <f>#REF!</f>
        <v>#REF!</v>
      </c>
      <c r="H6" s="60" t="e">
        <f>#REF!</f>
        <v>#REF!</v>
      </c>
      <c r="I6" s="61" t="e">
        <f>#REF!</f>
        <v>#REF!</v>
      </c>
      <c r="J6" s="57" t="e">
        <f>#REF!</f>
        <v>#REF!</v>
      </c>
      <c r="K6" s="71"/>
      <c r="L6" s="74" t="e">
        <f>#REF!</f>
        <v>#REF!</v>
      </c>
      <c r="M6" s="71"/>
      <c r="N6" s="57" t="e">
        <f>#REF!</f>
        <v>#REF!</v>
      </c>
    </row>
    <row r="7" spans="1:14">
      <c r="A7" s="57" t="e">
        <f>#REF!</f>
        <v>#REF!</v>
      </c>
      <c r="B7" s="57" t="e">
        <f>#REF!</f>
        <v>#REF!</v>
      </c>
      <c r="C7" s="79" t="e">
        <f>#REF!</f>
        <v>#REF!</v>
      </c>
      <c r="D7" s="64" t="e">
        <f>#REF!</f>
        <v>#REF!</v>
      </c>
      <c r="E7" s="64" t="e">
        <f>#REF!</f>
        <v>#REF!</v>
      </c>
      <c r="F7" s="65" t="e">
        <f>#REF!</f>
        <v>#REF!</v>
      </c>
      <c r="G7" s="65" t="e">
        <f>#REF!</f>
        <v>#REF!</v>
      </c>
      <c r="H7" s="66" t="e">
        <f>#REF!</f>
        <v>#REF!</v>
      </c>
      <c r="I7" s="67" t="e">
        <f>#REF!</f>
        <v>#REF!</v>
      </c>
      <c r="J7" s="69" t="e">
        <f>#REF!</f>
        <v>#REF!</v>
      </c>
      <c r="K7" s="72"/>
      <c r="L7" s="73" t="e">
        <f>#REF!</f>
        <v>#REF!</v>
      </c>
      <c r="M7" s="72"/>
      <c r="N7" s="57" t="e">
        <f>#REF!</f>
        <v>#REF!</v>
      </c>
    </row>
    <row r="8" spans="1:14">
      <c r="A8" s="57" t="e">
        <f>#REF!</f>
        <v>#REF!</v>
      </c>
      <c r="B8" s="57" t="e">
        <f>#REF!</f>
        <v>#REF!</v>
      </c>
      <c r="C8" s="79" t="e">
        <f>#REF!</f>
        <v>#REF!</v>
      </c>
      <c r="D8" s="64" t="e">
        <f>#REF!</f>
        <v>#REF!</v>
      </c>
      <c r="E8" s="64" t="e">
        <f>#REF!</f>
        <v>#REF!</v>
      </c>
      <c r="F8" s="65" t="e">
        <f>#REF!</f>
        <v>#REF!</v>
      </c>
      <c r="G8" s="65" t="e">
        <f>#REF!</f>
        <v>#REF!</v>
      </c>
      <c r="H8" s="66" t="e">
        <f>#REF!</f>
        <v>#REF!</v>
      </c>
      <c r="I8" s="67" t="e">
        <f>#REF!</f>
        <v>#REF!</v>
      </c>
      <c r="J8" s="69" t="e">
        <f>#REF!</f>
        <v>#REF!</v>
      </c>
      <c r="K8" s="72"/>
      <c r="L8" s="73" t="e">
        <f>#REF!</f>
        <v>#REF!</v>
      </c>
      <c r="M8" s="72"/>
      <c r="N8" s="57" t="e">
        <f>#REF!</f>
        <v>#REF!</v>
      </c>
    </row>
    <row r="9" spans="1:14">
      <c r="A9" s="57" t="e">
        <f>#REF!</f>
        <v>#REF!</v>
      </c>
      <c r="B9" s="57" t="e">
        <f>#REF!</f>
        <v>#REF!</v>
      </c>
      <c r="C9" s="78" t="e">
        <f>#REF!</f>
        <v>#REF!</v>
      </c>
      <c r="D9" s="58" t="e">
        <f>#REF!</f>
        <v>#REF!</v>
      </c>
      <c r="E9" s="58" t="e">
        <f>#REF!</f>
        <v>#REF!</v>
      </c>
      <c r="F9" s="61" t="e">
        <f>#REF!</f>
        <v>#REF!</v>
      </c>
      <c r="G9" s="61" t="e">
        <f>#REF!</f>
        <v>#REF!</v>
      </c>
      <c r="H9" s="70" t="e">
        <f>#REF!</f>
        <v>#REF!</v>
      </c>
      <c r="I9" s="61" t="e">
        <f>#REF!</f>
        <v>#REF!</v>
      </c>
      <c r="J9" s="57" t="e">
        <f>#REF!</f>
        <v>#REF!</v>
      </c>
      <c r="K9" s="71"/>
      <c r="L9" s="74" t="e">
        <f>#REF!</f>
        <v>#REF!</v>
      </c>
      <c r="M9" s="71"/>
      <c r="N9" s="57" t="e">
        <f>#REF!</f>
        <v>#REF!</v>
      </c>
    </row>
    <row r="10" spans="1:14">
      <c r="A10" s="57" t="e">
        <f>#REF!</f>
        <v>#REF!</v>
      </c>
      <c r="B10" s="57" t="e">
        <f>#REF!</f>
        <v>#REF!</v>
      </c>
      <c r="C10" s="78" t="e">
        <f>#REF!</f>
        <v>#REF!</v>
      </c>
      <c r="D10" s="58" t="e">
        <f>#REF!</f>
        <v>#REF!</v>
      </c>
      <c r="E10" s="58" t="e">
        <f>#REF!</f>
        <v>#REF!</v>
      </c>
      <c r="F10" s="61" t="e">
        <f>#REF!</f>
        <v>#REF!</v>
      </c>
      <c r="G10" s="61" t="e">
        <f>#REF!</f>
        <v>#REF!</v>
      </c>
      <c r="H10" s="70" t="e">
        <f>#REF!</f>
        <v>#REF!</v>
      </c>
      <c r="I10" s="61" t="e">
        <f>#REF!</f>
        <v>#REF!</v>
      </c>
      <c r="J10" s="57" t="e">
        <f>#REF!</f>
        <v>#REF!</v>
      </c>
      <c r="K10" s="71"/>
      <c r="L10" s="74" t="e">
        <f>#REF!</f>
        <v>#REF!</v>
      </c>
      <c r="M10" s="71"/>
      <c r="N10" s="57" t="e">
        <f>#REF!</f>
        <v>#REF!</v>
      </c>
    </row>
    <row r="11" spans="1:14">
      <c r="A11" s="57" t="e">
        <f>#REF!</f>
        <v>#REF!</v>
      </c>
      <c r="B11" s="57" t="e">
        <f>#REF!</f>
        <v>#REF!</v>
      </c>
      <c r="C11" s="78" t="e">
        <f>#REF!</f>
        <v>#REF!</v>
      </c>
      <c r="D11" s="58" t="e">
        <f>#REF!</f>
        <v>#REF!</v>
      </c>
      <c r="E11" s="58" t="e">
        <f>#REF!</f>
        <v>#REF!</v>
      </c>
      <c r="F11" s="61" t="e">
        <f>#REF!</f>
        <v>#REF!</v>
      </c>
      <c r="G11" s="61" t="e">
        <f>#REF!</f>
        <v>#REF!</v>
      </c>
      <c r="H11" s="70" t="e">
        <f>#REF!</f>
        <v>#REF!</v>
      </c>
      <c r="I11" s="61" t="e">
        <f>#REF!</f>
        <v>#REF!</v>
      </c>
      <c r="J11" s="57" t="e">
        <f>#REF!</f>
        <v>#REF!</v>
      </c>
      <c r="K11" s="71"/>
      <c r="L11" s="74" t="e">
        <f>#REF!</f>
        <v>#REF!</v>
      </c>
      <c r="M11" s="71"/>
      <c r="N11" s="57" t="e">
        <f>#REF!</f>
        <v>#REF!</v>
      </c>
    </row>
    <row r="12" spans="1:14">
      <c r="A12" s="57" t="e">
        <f>#REF!</f>
        <v>#REF!</v>
      </c>
      <c r="B12" s="57" t="e">
        <f>#REF!</f>
        <v>#REF!</v>
      </c>
      <c r="C12" s="78" t="e">
        <f>#REF!</f>
        <v>#REF!</v>
      </c>
      <c r="D12" s="58" t="e">
        <f>#REF!</f>
        <v>#REF!</v>
      </c>
      <c r="E12" s="58" t="e">
        <f>#REF!</f>
        <v>#REF!</v>
      </c>
      <c r="F12" s="61" t="e">
        <f>#REF!</f>
        <v>#REF!</v>
      </c>
      <c r="G12" s="61" t="e">
        <f>#REF!</f>
        <v>#REF!</v>
      </c>
      <c r="H12" s="70" t="e">
        <f>#REF!</f>
        <v>#REF!</v>
      </c>
      <c r="I12" s="61" t="e">
        <f>#REF!</f>
        <v>#REF!</v>
      </c>
      <c r="J12" s="57" t="e">
        <f>#REF!</f>
        <v>#REF!</v>
      </c>
      <c r="K12" s="71"/>
      <c r="L12" s="73" t="e">
        <f>#REF!</f>
        <v>#REF!</v>
      </c>
      <c r="M12" s="71"/>
      <c r="N12" s="57" t="e">
        <f>#REF!</f>
        <v>#REF!</v>
      </c>
    </row>
    <row r="13" spans="1:14">
      <c r="A13" s="57" t="e">
        <f>#REF!</f>
        <v>#REF!</v>
      </c>
      <c r="B13" s="57" t="e">
        <f>#REF!</f>
        <v>#REF!</v>
      </c>
      <c r="C13" s="78" t="e">
        <f>#REF!</f>
        <v>#REF!</v>
      </c>
      <c r="D13" s="58" t="e">
        <f>#REF!</f>
        <v>#REF!</v>
      </c>
      <c r="E13" s="58" t="e">
        <f>#REF!</f>
        <v>#REF!</v>
      </c>
      <c r="F13" s="61" t="e">
        <f>#REF!</f>
        <v>#REF!</v>
      </c>
      <c r="G13" s="61" t="e">
        <f>#REF!</f>
        <v>#REF!</v>
      </c>
      <c r="H13" s="70" t="e">
        <f>#REF!</f>
        <v>#REF!</v>
      </c>
      <c r="I13" s="61" t="e">
        <f>#REF!</f>
        <v>#REF!</v>
      </c>
      <c r="J13" s="57" t="e">
        <f>#REF!</f>
        <v>#REF!</v>
      </c>
      <c r="K13" s="71"/>
      <c r="L13" s="73" t="e">
        <f>#REF!</f>
        <v>#REF!</v>
      </c>
      <c r="M13" s="71"/>
      <c r="N13" s="57" t="e">
        <f>#REF!</f>
        <v>#REF!</v>
      </c>
    </row>
    <row r="14" spans="1:14">
      <c r="A14" s="57" t="e">
        <f>#REF!</f>
        <v>#REF!</v>
      </c>
      <c r="B14" s="57" t="e">
        <f>#REF!</f>
        <v>#REF!</v>
      </c>
      <c r="C14" s="78" t="e">
        <f>#REF!</f>
        <v>#REF!</v>
      </c>
      <c r="D14" s="58" t="e">
        <f>#REF!</f>
        <v>#REF!</v>
      </c>
      <c r="E14" s="58" t="e">
        <f>#REF!</f>
        <v>#REF!</v>
      </c>
      <c r="F14" s="61" t="e">
        <f>#REF!</f>
        <v>#REF!</v>
      </c>
      <c r="G14" s="61" t="e">
        <f>#REF!</f>
        <v>#REF!</v>
      </c>
      <c r="H14" s="70" t="e">
        <f>#REF!</f>
        <v>#REF!</v>
      </c>
      <c r="I14" s="61" t="e">
        <f>#REF!</f>
        <v>#REF!</v>
      </c>
      <c r="J14" s="57" t="e">
        <f>#REF!</f>
        <v>#REF!</v>
      </c>
      <c r="K14" s="71"/>
      <c r="L14" s="74" t="e">
        <f>#REF!</f>
        <v>#REF!</v>
      </c>
      <c r="M14" s="71"/>
      <c r="N14" s="57" t="e">
        <f>#REF!</f>
        <v>#REF!</v>
      </c>
    </row>
    <row r="15" spans="1:14">
      <c r="A15" s="57" t="e">
        <f>#REF!</f>
        <v>#REF!</v>
      </c>
      <c r="B15" s="57" t="e">
        <f>#REF!</f>
        <v>#REF!</v>
      </c>
      <c r="C15" s="78" t="e">
        <f>#REF!</f>
        <v>#REF!</v>
      </c>
      <c r="D15" s="58" t="e">
        <f>#REF!</f>
        <v>#REF!</v>
      </c>
      <c r="E15" s="58" t="e">
        <f>#REF!</f>
        <v>#REF!</v>
      </c>
      <c r="F15" s="61" t="e">
        <f>#REF!</f>
        <v>#REF!</v>
      </c>
      <c r="G15" s="61" t="e">
        <f>#REF!</f>
        <v>#REF!</v>
      </c>
      <c r="H15" s="70" t="e">
        <f>#REF!</f>
        <v>#REF!</v>
      </c>
      <c r="I15" s="61" t="e">
        <f>#REF!</f>
        <v>#REF!</v>
      </c>
      <c r="J15" s="57" t="e">
        <f>#REF!</f>
        <v>#REF!</v>
      </c>
      <c r="K15" s="71"/>
      <c r="L15" s="74" t="e">
        <f>#REF!</f>
        <v>#REF!</v>
      </c>
      <c r="M15" s="71"/>
      <c r="N15" s="57" t="e">
        <f>#REF!</f>
        <v>#REF!</v>
      </c>
    </row>
    <row r="16" spans="1:14">
      <c r="A16" s="57" t="e">
        <f>#REF!</f>
        <v>#REF!</v>
      </c>
      <c r="B16" s="57" t="e">
        <f>#REF!</f>
        <v>#REF!</v>
      </c>
      <c r="C16" s="78" t="e">
        <f>#REF!</f>
        <v>#REF!</v>
      </c>
      <c r="D16" s="58" t="e">
        <f>#REF!</f>
        <v>#REF!</v>
      </c>
      <c r="E16" s="58" t="e">
        <f>#REF!</f>
        <v>#REF!</v>
      </c>
      <c r="F16" s="61" t="e">
        <f>#REF!</f>
        <v>#REF!</v>
      </c>
      <c r="G16" s="61" t="e">
        <f>#REF!</f>
        <v>#REF!</v>
      </c>
      <c r="H16" s="70" t="e">
        <f>#REF!</f>
        <v>#REF!</v>
      </c>
      <c r="I16" s="61" t="e">
        <f>#REF!</f>
        <v>#REF!</v>
      </c>
      <c r="J16" s="57" t="e">
        <f>#REF!</f>
        <v>#REF!</v>
      </c>
      <c r="K16" s="71"/>
      <c r="L16" s="74" t="e">
        <f>#REF!</f>
        <v>#REF!</v>
      </c>
      <c r="M16" s="71"/>
      <c r="N16" s="12" t="e">
        <f>#REF!</f>
        <v>#REF!</v>
      </c>
    </row>
    <row r="17" spans="1:14">
      <c r="A17" s="57" t="e">
        <f>#REF!</f>
        <v>#REF!</v>
      </c>
      <c r="B17" s="57" t="e">
        <f>#REF!</f>
        <v>#REF!</v>
      </c>
      <c r="C17" s="78" t="e">
        <f>#REF!</f>
        <v>#REF!</v>
      </c>
      <c r="D17" s="58" t="e">
        <f>#REF!</f>
        <v>#REF!</v>
      </c>
      <c r="E17" s="58" t="e">
        <f>#REF!</f>
        <v>#REF!</v>
      </c>
      <c r="F17" s="61" t="e">
        <f>#REF!</f>
        <v>#REF!</v>
      </c>
      <c r="G17" s="61" t="e">
        <f>#REF!</f>
        <v>#REF!</v>
      </c>
      <c r="H17" s="70" t="e">
        <f>#REF!</f>
        <v>#REF!</v>
      </c>
      <c r="I17" s="61" t="e">
        <f>#REF!</f>
        <v>#REF!</v>
      </c>
      <c r="J17" s="57" t="e">
        <f>#REF!</f>
        <v>#REF!</v>
      </c>
      <c r="K17" s="71"/>
      <c r="L17" s="74" t="e">
        <f>#REF!</f>
        <v>#REF!</v>
      </c>
      <c r="M17" s="71"/>
      <c r="N17" s="57" t="e">
        <f>#REF!</f>
        <v>#REF!</v>
      </c>
    </row>
    <row r="18" spans="1:14">
      <c r="A18" s="57" t="e">
        <f>#REF!</f>
        <v>#REF!</v>
      </c>
      <c r="B18" s="57" t="e">
        <f>#REF!</f>
        <v>#REF!</v>
      </c>
      <c r="C18" s="78" t="e">
        <f>#REF!</f>
        <v>#REF!</v>
      </c>
      <c r="D18" s="58" t="e">
        <f>#REF!</f>
        <v>#REF!</v>
      </c>
      <c r="E18" s="58" t="e">
        <f>#REF!</f>
        <v>#REF!</v>
      </c>
      <c r="F18" s="61" t="e">
        <f>#REF!</f>
        <v>#REF!</v>
      </c>
      <c r="G18" s="61" t="e">
        <f>#REF!</f>
        <v>#REF!</v>
      </c>
      <c r="H18" s="70" t="e">
        <f>#REF!</f>
        <v>#REF!</v>
      </c>
      <c r="I18" s="61" t="e">
        <f>#REF!</f>
        <v>#REF!</v>
      </c>
      <c r="J18" s="57" t="e">
        <f>#REF!</f>
        <v>#REF!</v>
      </c>
      <c r="K18" s="71"/>
      <c r="L18" s="74" t="e">
        <f>#REF!</f>
        <v>#REF!</v>
      </c>
      <c r="M18" s="71"/>
      <c r="N18" s="57" t="e">
        <f>#REF!</f>
        <v>#REF!</v>
      </c>
    </row>
    <row r="19" spans="1:14">
      <c r="A19" s="57" t="e">
        <f>#REF!</f>
        <v>#REF!</v>
      </c>
      <c r="B19" s="57" t="e">
        <f>#REF!</f>
        <v>#REF!</v>
      </c>
      <c r="C19" s="78" t="e">
        <f>#REF!</f>
        <v>#REF!</v>
      </c>
      <c r="D19" s="58" t="e">
        <f>#REF!</f>
        <v>#REF!</v>
      </c>
      <c r="E19" s="58" t="e">
        <f>#REF!</f>
        <v>#REF!</v>
      </c>
      <c r="F19" s="61" t="e">
        <f>#REF!</f>
        <v>#REF!</v>
      </c>
      <c r="G19" s="61" t="e">
        <f>#REF!</f>
        <v>#REF!</v>
      </c>
      <c r="H19" s="70" t="e">
        <f>#REF!</f>
        <v>#REF!</v>
      </c>
      <c r="I19" s="61" t="e">
        <f>#REF!</f>
        <v>#REF!</v>
      </c>
      <c r="J19" s="57" t="e">
        <f>#REF!</f>
        <v>#REF!</v>
      </c>
      <c r="K19" s="71"/>
      <c r="L19" s="74" t="e">
        <f>#REF!</f>
        <v>#REF!</v>
      </c>
      <c r="M19" s="71"/>
      <c r="N19" s="57" t="e">
        <f>#REF!</f>
        <v>#REF!</v>
      </c>
    </row>
    <row r="20" spans="1:14">
      <c r="A20" s="57" t="e">
        <f>#REF!</f>
        <v>#REF!</v>
      </c>
      <c r="B20" s="57" t="e">
        <f>#REF!</f>
        <v>#REF!</v>
      </c>
      <c r="C20" s="78" t="e">
        <f>#REF!</f>
        <v>#REF!</v>
      </c>
      <c r="D20" s="58" t="e">
        <f>#REF!</f>
        <v>#REF!</v>
      </c>
      <c r="E20" s="58" t="e">
        <f>#REF!</f>
        <v>#REF!</v>
      </c>
      <c r="F20" s="61" t="e">
        <f>#REF!</f>
        <v>#REF!</v>
      </c>
      <c r="G20" s="61" t="e">
        <f>#REF!</f>
        <v>#REF!</v>
      </c>
      <c r="H20" s="70" t="e">
        <f>#REF!</f>
        <v>#REF!</v>
      </c>
      <c r="I20" s="61" t="e">
        <f>#REF!</f>
        <v>#REF!</v>
      </c>
      <c r="J20" s="57" t="e">
        <f>#REF!</f>
        <v>#REF!</v>
      </c>
      <c r="K20" s="71"/>
      <c r="L20" s="74" t="e">
        <f>#REF!</f>
        <v>#REF!</v>
      </c>
      <c r="M20" s="71"/>
      <c r="N20" s="57" t="e">
        <f>#REF!</f>
        <v>#REF!</v>
      </c>
    </row>
    <row r="21" spans="1:14">
      <c r="A21" s="57" t="e">
        <f>#REF!</f>
        <v>#REF!</v>
      </c>
      <c r="B21" s="57" t="e">
        <f>#REF!</f>
        <v>#REF!</v>
      </c>
      <c r="C21" s="78" t="e">
        <f>#REF!</f>
        <v>#REF!</v>
      </c>
      <c r="D21" s="58" t="e">
        <f>#REF!</f>
        <v>#REF!</v>
      </c>
      <c r="E21" s="58" t="e">
        <f>#REF!</f>
        <v>#REF!</v>
      </c>
      <c r="F21" s="61" t="e">
        <f>#REF!</f>
        <v>#REF!</v>
      </c>
      <c r="G21" s="61" t="e">
        <f>#REF!</f>
        <v>#REF!</v>
      </c>
      <c r="H21" s="70" t="e">
        <f>#REF!</f>
        <v>#REF!</v>
      </c>
      <c r="I21" s="61" t="e">
        <f>#REF!</f>
        <v>#REF!</v>
      </c>
      <c r="J21" s="57" t="e">
        <f>#REF!</f>
        <v>#REF!</v>
      </c>
      <c r="K21" s="71"/>
      <c r="L21" s="74" t="e">
        <f>#REF!</f>
        <v>#REF!</v>
      </c>
      <c r="M21" s="71"/>
      <c r="N21" s="57" t="e">
        <f>#REF!</f>
        <v>#REF!</v>
      </c>
    </row>
    <row r="22" spans="1:14">
      <c r="A22" s="57" t="e">
        <f>#REF!</f>
        <v>#REF!</v>
      </c>
      <c r="B22" s="57" t="e">
        <f>#REF!</f>
        <v>#REF!</v>
      </c>
      <c r="C22" s="78" t="e">
        <f>#REF!</f>
        <v>#REF!</v>
      </c>
      <c r="D22" s="58" t="e">
        <f>#REF!</f>
        <v>#REF!</v>
      </c>
      <c r="E22" s="58" t="e">
        <f>#REF!</f>
        <v>#REF!</v>
      </c>
      <c r="F22" s="61" t="e">
        <f>#REF!</f>
        <v>#REF!</v>
      </c>
      <c r="G22" s="61" t="e">
        <f>#REF!</f>
        <v>#REF!</v>
      </c>
      <c r="H22" s="70" t="e">
        <f>#REF!</f>
        <v>#REF!</v>
      </c>
      <c r="I22" s="61" t="e">
        <f>#REF!</f>
        <v>#REF!</v>
      </c>
      <c r="J22" s="57" t="e">
        <f>#REF!</f>
        <v>#REF!</v>
      </c>
      <c r="K22" s="71"/>
      <c r="L22" s="74" t="e">
        <f>#REF!</f>
        <v>#REF!</v>
      </c>
      <c r="M22" s="71"/>
      <c r="N22" s="57" t="e">
        <f>#REF!</f>
        <v>#REF!</v>
      </c>
    </row>
    <row r="23" spans="1:14">
      <c r="A23" s="57" t="e">
        <f>#REF!</f>
        <v>#REF!</v>
      </c>
      <c r="B23" s="57" t="e">
        <f>#REF!</f>
        <v>#REF!</v>
      </c>
      <c r="C23" s="78" t="e">
        <f>#REF!</f>
        <v>#REF!</v>
      </c>
      <c r="D23" s="58" t="e">
        <f>#REF!</f>
        <v>#REF!</v>
      </c>
      <c r="E23" s="58" t="e">
        <f>#REF!</f>
        <v>#REF!</v>
      </c>
      <c r="F23" s="61" t="e">
        <f>#REF!</f>
        <v>#REF!</v>
      </c>
      <c r="G23" s="61" t="e">
        <f>#REF!</f>
        <v>#REF!</v>
      </c>
      <c r="H23" s="70" t="e">
        <f>#REF!</f>
        <v>#REF!</v>
      </c>
      <c r="I23" s="61" t="e">
        <f>#REF!</f>
        <v>#REF!</v>
      </c>
      <c r="J23" s="57" t="e">
        <f>#REF!</f>
        <v>#REF!</v>
      </c>
      <c r="K23" s="71"/>
      <c r="L23" s="74" t="e">
        <f>#REF!</f>
        <v>#REF!</v>
      </c>
      <c r="M23" s="71"/>
      <c r="N23" s="57" t="e">
        <f>#REF!</f>
        <v>#REF!</v>
      </c>
    </row>
    <row r="24" spans="1:14">
      <c r="A24" s="57" t="e">
        <f>#REF!</f>
        <v>#REF!</v>
      </c>
      <c r="B24" s="57" t="e">
        <f>#REF!</f>
        <v>#REF!</v>
      </c>
      <c r="C24" s="78" t="e">
        <f>#REF!</f>
        <v>#REF!</v>
      </c>
      <c r="D24" s="58" t="e">
        <f>#REF!</f>
        <v>#REF!</v>
      </c>
      <c r="E24" s="58" t="e">
        <f>#REF!</f>
        <v>#REF!</v>
      </c>
      <c r="F24" s="61" t="e">
        <f>#REF!</f>
        <v>#REF!</v>
      </c>
      <c r="G24" s="61" t="e">
        <f>#REF!</f>
        <v>#REF!</v>
      </c>
      <c r="H24" s="70" t="e">
        <f>#REF!</f>
        <v>#REF!</v>
      </c>
      <c r="I24" s="61" t="e">
        <f>#REF!</f>
        <v>#REF!</v>
      </c>
      <c r="J24" s="57" t="e">
        <f>#REF!</f>
        <v>#REF!</v>
      </c>
      <c r="K24" s="71"/>
      <c r="L24" s="74" t="e">
        <f>#REF!</f>
        <v>#REF!</v>
      </c>
      <c r="M24" s="71"/>
      <c r="N24" s="57" t="e">
        <f>#REF!</f>
        <v>#REF!</v>
      </c>
    </row>
    <row r="25" spans="1:14">
      <c r="A25" s="57" t="e">
        <f>#REF!</f>
        <v>#REF!</v>
      </c>
      <c r="B25" s="57" t="e">
        <f>#REF!</f>
        <v>#REF!</v>
      </c>
      <c r="C25" s="78" t="e">
        <f>#REF!</f>
        <v>#REF!</v>
      </c>
      <c r="D25" s="58" t="e">
        <f>#REF!</f>
        <v>#REF!</v>
      </c>
      <c r="E25" s="58" t="e">
        <f>#REF!</f>
        <v>#REF!</v>
      </c>
      <c r="F25" s="61" t="e">
        <f>#REF!</f>
        <v>#REF!</v>
      </c>
      <c r="G25" s="61" t="e">
        <f>#REF!</f>
        <v>#REF!</v>
      </c>
      <c r="H25" s="70" t="e">
        <f>#REF!</f>
        <v>#REF!</v>
      </c>
      <c r="I25" s="59" t="e">
        <f>#REF!</f>
        <v>#REF!</v>
      </c>
      <c r="J25" s="57" t="e">
        <f>#REF!</f>
        <v>#REF!</v>
      </c>
      <c r="K25" s="71"/>
      <c r="L25" s="74" t="e">
        <f>#REF!</f>
        <v>#REF!</v>
      </c>
      <c r="M25" s="71"/>
      <c r="N25" s="57" t="e">
        <f>#REF!</f>
        <v>#REF!</v>
      </c>
    </row>
    <row r="26" spans="1:14">
      <c r="A26" s="57" t="e">
        <f>#REF!</f>
        <v>#REF!</v>
      </c>
      <c r="B26" s="57" t="e">
        <f>#REF!</f>
        <v>#REF!</v>
      </c>
      <c r="C26" s="78" t="e">
        <f>#REF!</f>
        <v>#REF!</v>
      </c>
      <c r="D26" s="58" t="e">
        <f>#REF!</f>
        <v>#REF!</v>
      </c>
      <c r="E26" s="58" t="e">
        <f>#REF!</f>
        <v>#REF!</v>
      </c>
      <c r="F26" s="61" t="e">
        <f>#REF!</f>
        <v>#REF!</v>
      </c>
      <c r="G26" s="61" t="e">
        <f>#REF!</f>
        <v>#REF!</v>
      </c>
      <c r="H26" s="70" t="e">
        <f>#REF!</f>
        <v>#REF!</v>
      </c>
      <c r="I26" s="59" t="e">
        <f>#REF!</f>
        <v>#REF!</v>
      </c>
      <c r="J26" s="57" t="e">
        <f>#REF!</f>
        <v>#REF!</v>
      </c>
      <c r="K26" s="71"/>
      <c r="L26" s="74" t="e">
        <f>#REF!</f>
        <v>#REF!</v>
      </c>
      <c r="M26" s="71"/>
      <c r="N26" s="57" t="e">
        <f>#REF!</f>
        <v>#REF!</v>
      </c>
    </row>
    <row r="27" spans="1:14">
      <c r="A27" s="57" t="e">
        <f>#REF!</f>
        <v>#REF!</v>
      </c>
      <c r="B27" s="57" t="e">
        <f>#REF!</f>
        <v>#REF!</v>
      </c>
      <c r="C27" s="78" t="e">
        <f>#REF!</f>
        <v>#REF!</v>
      </c>
      <c r="D27" s="58" t="e">
        <f>#REF!</f>
        <v>#REF!</v>
      </c>
      <c r="E27" s="58" t="e">
        <f>#REF!</f>
        <v>#REF!</v>
      </c>
      <c r="F27" s="61" t="e">
        <f>#REF!</f>
        <v>#REF!</v>
      </c>
      <c r="G27" s="61" t="e">
        <f>#REF!</f>
        <v>#REF!</v>
      </c>
      <c r="H27" s="70" t="e">
        <f>#REF!</f>
        <v>#REF!</v>
      </c>
      <c r="I27" s="59" t="e">
        <f>#REF!</f>
        <v>#REF!</v>
      </c>
      <c r="J27" s="57" t="e">
        <f>#REF!</f>
        <v>#REF!</v>
      </c>
      <c r="K27" s="71"/>
      <c r="L27" s="74" t="e">
        <f>#REF!</f>
        <v>#REF!</v>
      </c>
      <c r="M27" s="71"/>
      <c r="N27" s="57" t="e">
        <f>#REF!</f>
        <v>#REF!</v>
      </c>
    </row>
    <row r="28" spans="1:14">
      <c r="A28" s="77" t="e">
        <f>#REF!</f>
        <v>#REF!</v>
      </c>
      <c r="B28" s="77" t="e">
        <f>#REF!</f>
        <v>#REF!</v>
      </c>
      <c r="C28" s="76" t="e">
        <f>#REF!</f>
        <v>#REF!</v>
      </c>
      <c r="D28" s="40" t="e">
        <f>#REF!</f>
        <v>#REF!</v>
      </c>
      <c r="E28" s="40" t="e">
        <f>#REF!</f>
        <v>#REF!</v>
      </c>
      <c r="F28" s="41" t="e">
        <f>#REF!</f>
        <v>#REF!</v>
      </c>
      <c r="G28" s="41" t="e">
        <f>#REF!</f>
        <v>#REF!</v>
      </c>
      <c r="H28" s="42" t="e">
        <f>#REF!</f>
        <v>#REF!</v>
      </c>
      <c r="I28" s="43" t="e">
        <f>#REF!</f>
        <v>#REF!</v>
      </c>
      <c r="J28" s="39" t="e">
        <f>#REF!</f>
        <v>#REF!</v>
      </c>
      <c r="K28" s="39"/>
      <c r="L28" s="39" t="e">
        <f>#REF!</f>
        <v>#REF!</v>
      </c>
      <c r="M28" s="75"/>
      <c r="N28" s="57" t="e">
        <f>#REF!</f>
        <v>#REF!</v>
      </c>
    </row>
    <row r="29" spans="1:14">
      <c r="A29" s="77" t="e">
        <f>#REF!</f>
        <v>#REF!</v>
      </c>
      <c r="B29" s="77" t="e">
        <f>#REF!</f>
        <v>#REF!</v>
      </c>
      <c r="C29" s="76" t="e">
        <f>#REF!</f>
        <v>#REF!</v>
      </c>
      <c r="D29" s="40" t="e">
        <f>#REF!</f>
        <v>#REF!</v>
      </c>
      <c r="E29" s="40" t="e">
        <f>#REF!</f>
        <v>#REF!</v>
      </c>
      <c r="F29" s="41" t="e">
        <f>#REF!</f>
        <v>#REF!</v>
      </c>
      <c r="G29" s="41" t="e">
        <f>#REF!</f>
        <v>#REF!</v>
      </c>
      <c r="H29" s="42" t="e">
        <f>#REF!</f>
        <v>#REF!</v>
      </c>
      <c r="I29" s="43" t="e">
        <f>#REF!</f>
        <v>#REF!</v>
      </c>
      <c r="J29" s="39" t="e">
        <f>#REF!</f>
        <v>#REF!</v>
      </c>
      <c r="K29" s="39"/>
      <c r="L29" s="39" t="e">
        <f>#REF!</f>
        <v>#REF!</v>
      </c>
      <c r="M29" s="75"/>
      <c r="N29" s="57" t="e">
        <f>#REF!</f>
        <v>#REF!</v>
      </c>
    </row>
    <row r="30" spans="1:14">
      <c r="A30" s="77" t="e">
        <f>#REF!</f>
        <v>#REF!</v>
      </c>
      <c r="B30" s="77" t="e">
        <f>#REF!</f>
        <v>#REF!</v>
      </c>
      <c r="C30" s="76" t="e">
        <f>#REF!</f>
        <v>#REF!</v>
      </c>
      <c r="D30" s="40" t="e">
        <f>#REF!</f>
        <v>#REF!</v>
      </c>
      <c r="E30" s="40" t="e">
        <f>#REF!</f>
        <v>#REF!</v>
      </c>
      <c r="F30" s="41" t="e">
        <f>#REF!</f>
        <v>#REF!</v>
      </c>
      <c r="G30" s="41" t="e">
        <f>#REF!</f>
        <v>#REF!</v>
      </c>
      <c r="H30" s="42" t="e">
        <f>#REF!</f>
        <v>#REF!</v>
      </c>
      <c r="I30" s="43" t="e">
        <f>#REF!</f>
        <v>#REF!</v>
      </c>
      <c r="J30" s="39" t="e">
        <f>#REF!</f>
        <v>#REF!</v>
      </c>
      <c r="K30" s="39"/>
      <c r="L30" s="39" t="e">
        <f>#REF!</f>
        <v>#REF!</v>
      </c>
      <c r="M30" s="75"/>
      <c r="N30" s="57" t="e">
        <f>#REF!</f>
        <v>#REF!</v>
      </c>
    </row>
    <row r="31" spans="1:14">
      <c r="A31" s="77" t="e">
        <f>#REF!</f>
        <v>#REF!</v>
      </c>
      <c r="B31" s="77" t="e">
        <f>#REF!</f>
        <v>#REF!</v>
      </c>
      <c r="C31" s="76" t="e">
        <f>#REF!</f>
        <v>#REF!</v>
      </c>
      <c r="D31" s="40" t="e">
        <f>#REF!</f>
        <v>#REF!</v>
      </c>
      <c r="E31" s="40" t="e">
        <f>#REF!</f>
        <v>#REF!</v>
      </c>
      <c r="F31" s="41" t="e">
        <f>#REF!</f>
        <v>#REF!</v>
      </c>
      <c r="G31" s="41" t="e">
        <f>#REF!</f>
        <v>#REF!</v>
      </c>
      <c r="H31" s="42" t="e">
        <f>#REF!</f>
        <v>#REF!</v>
      </c>
      <c r="I31" s="43" t="e">
        <f>#REF!</f>
        <v>#REF!</v>
      </c>
      <c r="J31" s="39" t="e">
        <f>#REF!</f>
        <v>#REF!</v>
      </c>
      <c r="K31" s="39"/>
      <c r="L31" s="39" t="e">
        <f>#REF!</f>
        <v>#REF!</v>
      </c>
      <c r="M31" s="75"/>
      <c r="N31" s="57" t="e">
        <f>#REF!</f>
        <v>#REF!</v>
      </c>
    </row>
    <row r="32" spans="1:14">
      <c r="A32" s="77" t="e">
        <f>#REF!</f>
        <v>#REF!</v>
      </c>
      <c r="B32" s="77" t="e">
        <f>#REF!</f>
        <v>#REF!</v>
      </c>
      <c r="C32" s="76" t="e">
        <f>#REF!</f>
        <v>#REF!</v>
      </c>
      <c r="D32" s="40" t="e">
        <f>#REF!</f>
        <v>#REF!</v>
      </c>
      <c r="E32" s="40" t="e">
        <f>#REF!</f>
        <v>#REF!</v>
      </c>
      <c r="F32" s="41" t="e">
        <f>#REF!</f>
        <v>#REF!</v>
      </c>
      <c r="G32" s="41" t="e">
        <f>#REF!</f>
        <v>#REF!</v>
      </c>
      <c r="H32" s="42" t="e">
        <f>#REF!</f>
        <v>#REF!</v>
      </c>
      <c r="I32" s="43" t="e">
        <f>#REF!</f>
        <v>#REF!</v>
      </c>
      <c r="J32" s="39" t="e">
        <f>#REF!</f>
        <v>#REF!</v>
      </c>
      <c r="K32" s="39"/>
      <c r="L32" s="39" t="e">
        <f>#REF!</f>
        <v>#REF!</v>
      </c>
      <c r="M32" s="75"/>
      <c r="N32" s="57" t="e">
        <f>#REF!</f>
        <v>#REF!</v>
      </c>
    </row>
    <row r="33" spans="1:14">
      <c r="A33" s="77" t="e">
        <f>#REF!</f>
        <v>#REF!</v>
      </c>
      <c r="B33" s="77" t="e">
        <f>#REF!</f>
        <v>#REF!</v>
      </c>
      <c r="C33" s="76" t="e">
        <f>#REF!</f>
        <v>#REF!</v>
      </c>
      <c r="D33" s="40" t="e">
        <f>#REF!</f>
        <v>#REF!</v>
      </c>
      <c r="E33" s="40" t="e">
        <f>#REF!</f>
        <v>#REF!</v>
      </c>
      <c r="F33" s="41" t="e">
        <f>#REF!</f>
        <v>#REF!</v>
      </c>
      <c r="G33" s="41" t="e">
        <f>#REF!</f>
        <v>#REF!</v>
      </c>
      <c r="H33" s="42" t="e">
        <f>#REF!</f>
        <v>#REF!</v>
      </c>
      <c r="I33" s="43" t="e">
        <f>#REF!</f>
        <v>#REF!</v>
      </c>
      <c r="J33" s="39" t="e">
        <f>#REF!</f>
        <v>#REF!</v>
      </c>
      <c r="K33" s="39"/>
      <c r="L33" s="39" t="e">
        <f>#REF!</f>
        <v>#REF!</v>
      </c>
      <c r="M33" s="75"/>
      <c r="N33" s="57" t="e">
        <f>#REF!</f>
        <v>#REF!</v>
      </c>
    </row>
    <row r="34" spans="1:14">
      <c r="A34" s="77" t="e">
        <f>#REF!</f>
        <v>#REF!</v>
      </c>
      <c r="B34" s="77" t="e">
        <f>#REF!</f>
        <v>#REF!</v>
      </c>
      <c r="C34" s="76" t="e">
        <f>#REF!</f>
        <v>#REF!</v>
      </c>
      <c r="D34" s="40" t="e">
        <f>#REF!</f>
        <v>#REF!</v>
      </c>
      <c r="E34" s="40" t="e">
        <f>#REF!</f>
        <v>#REF!</v>
      </c>
      <c r="F34" s="41" t="e">
        <f>#REF!</f>
        <v>#REF!</v>
      </c>
      <c r="G34" s="41" t="e">
        <f>#REF!</f>
        <v>#REF!</v>
      </c>
      <c r="H34" s="42" t="e">
        <f>#REF!</f>
        <v>#REF!</v>
      </c>
      <c r="I34" s="43" t="e">
        <f>#REF!</f>
        <v>#REF!</v>
      </c>
      <c r="J34" s="39" t="e">
        <f>#REF!</f>
        <v>#REF!</v>
      </c>
      <c r="K34" s="39"/>
      <c r="L34" s="39" t="e">
        <f>#REF!</f>
        <v>#REF!</v>
      </c>
      <c r="M34" s="75"/>
      <c r="N34" s="57" t="e">
        <f>#REF!</f>
        <v>#REF!</v>
      </c>
    </row>
    <row r="35" spans="1:14">
      <c r="A35" s="77" t="e">
        <f>#REF!</f>
        <v>#REF!</v>
      </c>
      <c r="B35" s="77" t="e">
        <f>#REF!</f>
        <v>#REF!</v>
      </c>
      <c r="C35" s="76" t="e">
        <f>#REF!</f>
        <v>#REF!</v>
      </c>
      <c r="D35" s="40" t="e">
        <f>#REF!</f>
        <v>#REF!</v>
      </c>
      <c r="E35" s="40" t="e">
        <f>#REF!</f>
        <v>#REF!</v>
      </c>
      <c r="F35" s="44" t="e">
        <f>#REF!</f>
        <v>#REF!</v>
      </c>
      <c r="G35" s="44" t="e">
        <f>#REF!</f>
        <v>#REF!</v>
      </c>
      <c r="H35" s="42" t="e">
        <f>#REF!</f>
        <v>#REF!</v>
      </c>
      <c r="I35" s="43" t="e">
        <f>#REF!</f>
        <v>#REF!</v>
      </c>
      <c r="J35" s="39" t="e">
        <f>#REF!</f>
        <v>#REF!</v>
      </c>
      <c r="K35" s="39"/>
      <c r="L35" s="39" t="e">
        <f>#REF!</f>
        <v>#REF!</v>
      </c>
      <c r="M35" s="75"/>
      <c r="N35" s="57" t="e">
        <f>#REF!</f>
        <v>#REF!</v>
      </c>
    </row>
    <row r="36" spans="1:14">
      <c r="A36" s="77" t="e">
        <f>#REF!</f>
        <v>#REF!</v>
      </c>
      <c r="B36" s="77" t="e">
        <f>#REF!</f>
        <v>#REF!</v>
      </c>
      <c r="C36" s="76" t="e">
        <f>#REF!</f>
        <v>#REF!</v>
      </c>
      <c r="D36" s="40" t="e">
        <f>#REF!</f>
        <v>#REF!</v>
      </c>
      <c r="E36" s="40" t="e">
        <f>#REF!</f>
        <v>#REF!</v>
      </c>
      <c r="F36" s="44" t="e">
        <f>#REF!</f>
        <v>#REF!</v>
      </c>
      <c r="G36" s="44" t="e">
        <f>#REF!</f>
        <v>#REF!</v>
      </c>
      <c r="H36" s="42" t="e">
        <f>#REF!</f>
        <v>#REF!</v>
      </c>
      <c r="I36" s="43" t="e">
        <f>#REF!</f>
        <v>#REF!</v>
      </c>
      <c r="J36" s="39" t="e">
        <f>#REF!</f>
        <v>#REF!</v>
      </c>
      <c r="K36" s="39"/>
      <c r="L36" s="39" t="e">
        <f>#REF!</f>
        <v>#REF!</v>
      </c>
      <c r="M36" s="75"/>
      <c r="N36" s="57" t="e">
        <f>#REF!</f>
        <v>#REF!</v>
      </c>
    </row>
    <row r="37" spans="1:14">
      <c r="A37" s="77" t="e">
        <f>#REF!</f>
        <v>#REF!</v>
      </c>
      <c r="B37" s="77" t="e">
        <f>#REF!</f>
        <v>#REF!</v>
      </c>
      <c r="C37" s="76" t="e">
        <f>#REF!</f>
        <v>#REF!</v>
      </c>
      <c r="D37" s="40" t="e">
        <f>#REF!</f>
        <v>#REF!</v>
      </c>
      <c r="E37" s="40" t="e">
        <f>#REF!</f>
        <v>#REF!</v>
      </c>
      <c r="F37" s="44" t="e">
        <f>#REF!</f>
        <v>#REF!</v>
      </c>
      <c r="G37" s="44" t="e">
        <f>#REF!</f>
        <v>#REF!</v>
      </c>
      <c r="H37" s="42" t="e">
        <f>#REF!</f>
        <v>#REF!</v>
      </c>
      <c r="I37" s="43" t="e">
        <f>#REF!</f>
        <v>#REF!</v>
      </c>
      <c r="J37" s="39" t="e">
        <f>#REF!</f>
        <v>#REF!</v>
      </c>
      <c r="K37" s="39"/>
      <c r="L37" s="39" t="e">
        <f>#REF!</f>
        <v>#REF!</v>
      </c>
      <c r="M37" s="75"/>
      <c r="N37" s="57" t="e">
        <f>#REF!</f>
        <v>#REF!</v>
      </c>
    </row>
    <row r="38" spans="1:14">
      <c r="A38" s="77" t="e">
        <f>#REF!</f>
        <v>#REF!</v>
      </c>
      <c r="B38" s="77" t="e">
        <f>#REF!</f>
        <v>#REF!</v>
      </c>
      <c r="C38" s="76" t="e">
        <f>#REF!</f>
        <v>#REF!</v>
      </c>
      <c r="D38" s="40" t="e">
        <f>#REF!</f>
        <v>#REF!</v>
      </c>
      <c r="E38" s="40" t="e">
        <f>#REF!</f>
        <v>#REF!</v>
      </c>
      <c r="F38" s="44" t="e">
        <f>#REF!</f>
        <v>#REF!</v>
      </c>
      <c r="G38" s="44" t="e">
        <f>#REF!</f>
        <v>#REF!</v>
      </c>
      <c r="H38" s="42" t="e">
        <f>#REF!</f>
        <v>#REF!</v>
      </c>
      <c r="I38" s="43" t="e">
        <f>#REF!</f>
        <v>#REF!</v>
      </c>
      <c r="J38" s="39" t="e">
        <f>#REF!</f>
        <v>#REF!</v>
      </c>
      <c r="K38" s="39"/>
      <c r="L38" s="39" t="e">
        <f>#REF!</f>
        <v>#REF!</v>
      </c>
      <c r="M38" s="75"/>
      <c r="N38" s="57" t="e">
        <f>#REF!</f>
        <v>#REF!</v>
      </c>
    </row>
    <row r="39" spans="1:14">
      <c r="A39" s="77" t="e">
        <f>#REF!</f>
        <v>#REF!</v>
      </c>
      <c r="B39" s="77" t="e">
        <f>#REF!</f>
        <v>#REF!</v>
      </c>
      <c r="C39" s="76" t="e">
        <f>#REF!</f>
        <v>#REF!</v>
      </c>
      <c r="D39" s="40" t="e">
        <f>#REF!</f>
        <v>#REF!</v>
      </c>
      <c r="E39" s="40" t="e">
        <f>#REF!</f>
        <v>#REF!</v>
      </c>
      <c r="F39" s="44" t="e">
        <f>#REF!</f>
        <v>#REF!</v>
      </c>
      <c r="G39" s="44" t="e">
        <f>#REF!</f>
        <v>#REF!</v>
      </c>
      <c r="H39" s="42" t="e">
        <f>#REF!</f>
        <v>#REF!</v>
      </c>
      <c r="I39" s="43" t="e">
        <f>#REF!</f>
        <v>#REF!</v>
      </c>
      <c r="J39" s="39" t="e">
        <f>#REF!</f>
        <v>#REF!</v>
      </c>
      <c r="K39" s="39"/>
      <c r="L39" s="39" t="e">
        <f>#REF!</f>
        <v>#REF!</v>
      </c>
      <c r="M39" s="75"/>
      <c r="N39" s="57" t="e">
        <f>#REF!</f>
        <v>#REF!</v>
      </c>
    </row>
    <row r="40" spans="1:14">
      <c r="A40" s="77" t="e">
        <f>#REF!</f>
        <v>#REF!</v>
      </c>
      <c r="B40" s="77" t="e">
        <f>#REF!</f>
        <v>#REF!</v>
      </c>
      <c r="C40" s="76" t="e">
        <f>#REF!</f>
        <v>#REF!</v>
      </c>
      <c r="D40" s="40" t="e">
        <f>#REF!</f>
        <v>#REF!</v>
      </c>
      <c r="E40" s="40" t="e">
        <f>#REF!</f>
        <v>#REF!</v>
      </c>
      <c r="F40" s="44" t="e">
        <f>#REF!</f>
        <v>#REF!</v>
      </c>
      <c r="G40" s="44" t="e">
        <f>#REF!</f>
        <v>#REF!</v>
      </c>
      <c r="H40" s="42" t="e">
        <f>#REF!</f>
        <v>#REF!</v>
      </c>
      <c r="I40" s="43" t="e">
        <f>#REF!</f>
        <v>#REF!</v>
      </c>
      <c r="J40" s="39" t="e">
        <f>#REF!</f>
        <v>#REF!</v>
      </c>
      <c r="K40" s="39"/>
      <c r="L40" s="39" t="e">
        <f>#REF!</f>
        <v>#REF!</v>
      </c>
      <c r="M40" s="75"/>
      <c r="N40" s="57" t="e">
        <f>#REF!</f>
        <v>#REF!</v>
      </c>
    </row>
    <row r="41" spans="1:14">
      <c r="A41" s="77" t="e">
        <f>#REF!</f>
        <v>#REF!</v>
      </c>
      <c r="B41" s="77" t="e">
        <f>#REF!</f>
        <v>#REF!</v>
      </c>
      <c r="C41" s="76" t="e">
        <f>#REF!</f>
        <v>#REF!</v>
      </c>
      <c r="D41" s="40" t="e">
        <f>#REF!</f>
        <v>#REF!</v>
      </c>
      <c r="E41" s="40" t="e">
        <f>#REF!</f>
        <v>#REF!</v>
      </c>
      <c r="F41" s="44" t="e">
        <f>#REF!</f>
        <v>#REF!</v>
      </c>
      <c r="G41" s="44" t="e">
        <f>#REF!</f>
        <v>#REF!</v>
      </c>
      <c r="H41" s="42" t="e">
        <f>#REF!</f>
        <v>#REF!</v>
      </c>
      <c r="I41" s="43" t="e">
        <f>#REF!</f>
        <v>#REF!</v>
      </c>
      <c r="J41" s="39" t="e">
        <f>#REF!</f>
        <v>#REF!</v>
      </c>
      <c r="K41" s="39"/>
      <c r="L41" s="39" t="e">
        <f>#REF!</f>
        <v>#REF!</v>
      </c>
      <c r="M41" s="75"/>
      <c r="N41" s="57" t="e">
        <f>#REF!</f>
        <v>#REF!</v>
      </c>
    </row>
    <row r="42" spans="1:14">
      <c r="A42" s="77" t="e">
        <f>#REF!</f>
        <v>#REF!</v>
      </c>
      <c r="B42" s="77" t="e">
        <f>#REF!</f>
        <v>#REF!</v>
      </c>
      <c r="C42" s="76" t="e">
        <f>#REF!</f>
        <v>#REF!</v>
      </c>
      <c r="D42" s="40" t="e">
        <f>#REF!</f>
        <v>#REF!</v>
      </c>
      <c r="E42" s="40" t="e">
        <f>#REF!</f>
        <v>#REF!</v>
      </c>
      <c r="F42" s="44" t="e">
        <f>#REF!</f>
        <v>#REF!</v>
      </c>
      <c r="G42" s="44" t="e">
        <f>#REF!</f>
        <v>#REF!</v>
      </c>
      <c r="H42" s="42" t="e">
        <f>#REF!</f>
        <v>#REF!</v>
      </c>
      <c r="I42" s="43" t="e">
        <f>#REF!</f>
        <v>#REF!</v>
      </c>
      <c r="J42" s="39" t="e">
        <f>#REF!</f>
        <v>#REF!</v>
      </c>
      <c r="K42" s="39"/>
      <c r="L42" s="39" t="e">
        <f>#REF!</f>
        <v>#REF!</v>
      </c>
      <c r="M42" s="75"/>
      <c r="N42" s="57" t="e">
        <f>#REF!</f>
        <v>#REF!</v>
      </c>
    </row>
    <row r="43" spans="1:14">
      <c r="A43" s="77" t="e">
        <f>#REF!</f>
        <v>#REF!</v>
      </c>
      <c r="B43" s="77" t="e">
        <f>#REF!</f>
        <v>#REF!</v>
      </c>
      <c r="C43" s="76" t="e">
        <f>#REF!</f>
        <v>#REF!</v>
      </c>
      <c r="D43" s="40" t="e">
        <f>#REF!</f>
        <v>#REF!</v>
      </c>
      <c r="E43" s="40" t="e">
        <f>#REF!</f>
        <v>#REF!</v>
      </c>
      <c r="F43" s="44" t="e">
        <f>#REF!</f>
        <v>#REF!</v>
      </c>
      <c r="G43" s="44" t="e">
        <f>#REF!</f>
        <v>#REF!</v>
      </c>
      <c r="H43" s="42" t="e">
        <f>#REF!</f>
        <v>#REF!</v>
      </c>
      <c r="I43" s="43" t="e">
        <f>#REF!</f>
        <v>#REF!</v>
      </c>
      <c r="J43" s="39" t="e">
        <f>#REF!</f>
        <v>#REF!</v>
      </c>
      <c r="K43" s="39"/>
      <c r="L43" s="39" t="e">
        <f>#REF!</f>
        <v>#REF!</v>
      </c>
      <c r="M43" s="75"/>
      <c r="N43" s="57" t="e">
        <f>#REF!</f>
        <v>#REF!</v>
      </c>
    </row>
    <row r="44" spans="1:14">
      <c r="A44" s="77" t="e">
        <f>#REF!</f>
        <v>#REF!</v>
      </c>
      <c r="B44" s="77" t="e">
        <f>#REF!</f>
        <v>#REF!</v>
      </c>
      <c r="C44" s="76" t="e">
        <f>#REF!</f>
        <v>#REF!</v>
      </c>
      <c r="D44" s="40" t="e">
        <f>#REF!</f>
        <v>#REF!</v>
      </c>
      <c r="E44" s="40" t="e">
        <f>#REF!</f>
        <v>#REF!</v>
      </c>
      <c r="F44" s="44" t="e">
        <f>#REF!</f>
        <v>#REF!</v>
      </c>
      <c r="G44" s="44" t="e">
        <f>#REF!</f>
        <v>#REF!</v>
      </c>
      <c r="H44" s="42" t="e">
        <f>#REF!</f>
        <v>#REF!</v>
      </c>
      <c r="I44" s="43" t="e">
        <f>#REF!</f>
        <v>#REF!</v>
      </c>
      <c r="J44" s="39" t="e">
        <f>#REF!</f>
        <v>#REF!</v>
      </c>
      <c r="K44" s="39"/>
      <c r="L44" s="39" t="e">
        <f>#REF!</f>
        <v>#REF!</v>
      </c>
      <c r="M44" s="75"/>
      <c r="N44" s="57" t="e">
        <f>#REF!</f>
        <v>#REF!</v>
      </c>
    </row>
    <row r="45" spans="1:14">
      <c r="A45" s="77" t="e">
        <f>#REF!</f>
        <v>#REF!</v>
      </c>
      <c r="B45" s="77" t="e">
        <f>#REF!</f>
        <v>#REF!</v>
      </c>
      <c r="C45" s="76" t="e">
        <f>#REF!</f>
        <v>#REF!</v>
      </c>
      <c r="D45" s="40" t="e">
        <f>#REF!</f>
        <v>#REF!</v>
      </c>
      <c r="E45" s="40" t="e">
        <f>#REF!</f>
        <v>#REF!</v>
      </c>
      <c r="F45" s="44" t="e">
        <f>#REF!</f>
        <v>#REF!</v>
      </c>
      <c r="G45" s="44" t="e">
        <f>#REF!</f>
        <v>#REF!</v>
      </c>
      <c r="H45" s="42" t="e">
        <f>#REF!</f>
        <v>#REF!</v>
      </c>
      <c r="I45" s="43" t="e">
        <f>#REF!</f>
        <v>#REF!</v>
      </c>
      <c r="J45" s="39" t="e">
        <f>#REF!</f>
        <v>#REF!</v>
      </c>
      <c r="K45" s="39"/>
      <c r="L45" s="39" t="e">
        <f>#REF!</f>
        <v>#REF!</v>
      </c>
      <c r="M45" s="75"/>
      <c r="N45" s="57" t="e">
        <f>#REF!</f>
        <v>#REF!</v>
      </c>
    </row>
    <row r="46" spans="1:14">
      <c r="A46" s="77" t="e">
        <f>#REF!</f>
        <v>#REF!</v>
      </c>
      <c r="B46" s="77" t="e">
        <f>#REF!</f>
        <v>#REF!</v>
      </c>
      <c r="C46" s="76" t="e">
        <f>#REF!</f>
        <v>#REF!</v>
      </c>
      <c r="D46" s="76" t="e">
        <f>#REF!</f>
        <v>#REF!</v>
      </c>
      <c r="E46" s="76" t="e">
        <f>#REF!</f>
        <v>#REF!</v>
      </c>
      <c r="F46" s="81" t="e">
        <f>#REF!</f>
        <v>#REF!</v>
      </c>
      <c r="G46" s="81" t="e">
        <f>#REF!</f>
        <v>#REF!</v>
      </c>
      <c r="H46" s="82" t="e">
        <f>#REF!</f>
        <v>#REF!</v>
      </c>
      <c r="I46" s="47" t="e">
        <f>#REF!</f>
        <v>#REF!</v>
      </c>
      <c r="J46" s="77" t="e">
        <f>#REF!</f>
        <v>#REF!</v>
      </c>
      <c r="K46" s="77"/>
      <c r="L46" s="39" t="e">
        <f>#REF!</f>
        <v>#REF!</v>
      </c>
      <c r="M46" s="83"/>
      <c r="N46" s="48" t="e">
        <f>#REF!</f>
        <v>#REF!</v>
      </c>
    </row>
    <row r="47" spans="1:14">
      <c r="A47" s="77" t="e">
        <f>#REF!</f>
        <v>#REF!</v>
      </c>
      <c r="B47" s="77" t="e">
        <f>#REF!</f>
        <v>#REF!</v>
      </c>
      <c r="C47" s="46" t="e">
        <f>#REF!</f>
        <v>#REF!</v>
      </c>
      <c r="D47" s="76" t="e">
        <f>#REF!</f>
        <v>#REF!</v>
      </c>
      <c r="E47" s="76" t="e">
        <f>#REF!</f>
        <v>#REF!</v>
      </c>
      <c r="F47" s="81" t="e">
        <f>#REF!</f>
        <v>#REF!</v>
      </c>
      <c r="G47" s="81" t="e">
        <f>#REF!</f>
        <v>#REF!</v>
      </c>
      <c r="H47" s="82" t="e">
        <f>#REF!</f>
        <v>#REF!</v>
      </c>
      <c r="I47" s="47" t="e">
        <f>#REF!</f>
        <v>#REF!</v>
      </c>
      <c r="J47" s="77" t="e">
        <f>#REF!</f>
        <v>#REF!</v>
      </c>
      <c r="K47" s="77"/>
      <c r="L47" s="39" t="e">
        <f>#REF!</f>
        <v>#REF!</v>
      </c>
      <c r="M47" s="83"/>
      <c r="N47" s="57" t="e">
        <f>#REF!</f>
        <v>#REF!</v>
      </c>
    </row>
    <row r="48" spans="1:14">
      <c r="A48" s="77" t="e">
        <f>#REF!</f>
        <v>#REF!</v>
      </c>
      <c r="B48" s="77" t="e">
        <f>#REF!</f>
        <v>#REF!</v>
      </c>
      <c r="C48" s="46" t="e">
        <f>#REF!</f>
        <v>#REF!</v>
      </c>
      <c r="D48" s="76" t="e">
        <f>#REF!</f>
        <v>#REF!</v>
      </c>
      <c r="E48" s="76" t="e">
        <f>#REF!</f>
        <v>#REF!</v>
      </c>
      <c r="F48" s="81" t="e">
        <f>#REF!</f>
        <v>#REF!</v>
      </c>
      <c r="G48" s="81" t="e">
        <f>#REF!</f>
        <v>#REF!</v>
      </c>
      <c r="H48" s="82" t="e">
        <f>#REF!</f>
        <v>#REF!</v>
      </c>
      <c r="I48" s="47" t="e">
        <f>#REF!</f>
        <v>#REF!</v>
      </c>
      <c r="J48" s="77" t="e">
        <f>#REF!</f>
        <v>#REF!</v>
      </c>
      <c r="K48" s="77"/>
      <c r="L48" s="39" t="e">
        <f>#REF!</f>
        <v>#REF!</v>
      </c>
      <c r="M48" s="83"/>
      <c r="N48" s="57" t="e">
        <f>#REF!</f>
        <v>#REF!</v>
      </c>
    </row>
    <row r="49" spans="1:14">
      <c r="A49" s="77" t="e">
        <f>#REF!</f>
        <v>#REF!</v>
      </c>
      <c r="B49" s="77" t="e">
        <f>#REF!</f>
        <v>#REF!</v>
      </c>
      <c r="C49" s="46" t="e">
        <f>#REF!</f>
        <v>#REF!</v>
      </c>
      <c r="D49" s="76" t="e">
        <f>#REF!</f>
        <v>#REF!</v>
      </c>
      <c r="E49" s="76" t="e">
        <f>#REF!</f>
        <v>#REF!</v>
      </c>
      <c r="F49" s="81" t="e">
        <f>#REF!</f>
        <v>#REF!</v>
      </c>
      <c r="G49" s="81" t="e">
        <f>#REF!</f>
        <v>#REF!</v>
      </c>
      <c r="H49" s="82" t="e">
        <f>#REF!</f>
        <v>#REF!</v>
      </c>
      <c r="I49" s="47" t="e">
        <f>#REF!</f>
        <v>#REF!</v>
      </c>
      <c r="J49" s="77" t="e">
        <f>#REF!</f>
        <v>#REF!</v>
      </c>
      <c r="K49" s="77"/>
      <c r="L49" s="39" t="e">
        <f>#REF!</f>
        <v>#REF!</v>
      </c>
      <c r="M49" s="83"/>
      <c r="N49" s="57" t="e">
        <f>#REF!</f>
        <v>#REF!</v>
      </c>
    </row>
    <row r="50" spans="1:14">
      <c r="A50" s="77" t="e">
        <f>#REF!</f>
        <v>#REF!</v>
      </c>
      <c r="B50" s="77" t="e">
        <f>#REF!</f>
        <v>#REF!</v>
      </c>
      <c r="C50" s="46" t="e">
        <f>#REF!</f>
        <v>#REF!</v>
      </c>
      <c r="D50" s="76" t="e">
        <f>#REF!</f>
        <v>#REF!</v>
      </c>
      <c r="E50" s="76" t="e">
        <f>#REF!</f>
        <v>#REF!</v>
      </c>
      <c r="F50" s="81" t="e">
        <f>#REF!</f>
        <v>#REF!</v>
      </c>
      <c r="G50" s="81" t="e">
        <f>#REF!</f>
        <v>#REF!</v>
      </c>
      <c r="H50" s="82" t="e">
        <f>#REF!</f>
        <v>#REF!</v>
      </c>
      <c r="I50" s="47" t="e">
        <f>#REF!</f>
        <v>#REF!</v>
      </c>
      <c r="J50" s="77" t="e">
        <f>#REF!</f>
        <v>#REF!</v>
      </c>
      <c r="K50" s="77"/>
      <c r="L50" s="39" t="e">
        <f>#REF!</f>
        <v>#REF!</v>
      </c>
      <c r="M50" s="83"/>
      <c r="N50" s="57" t="e">
        <f>#REF!</f>
        <v>#REF!</v>
      </c>
    </row>
    <row r="51" spans="1:14">
      <c r="A51" s="77" t="e">
        <f>#REF!</f>
        <v>#REF!</v>
      </c>
      <c r="B51" s="77" t="e">
        <f>#REF!</f>
        <v>#REF!</v>
      </c>
      <c r="C51" s="46" t="e">
        <f>#REF!</f>
        <v>#REF!</v>
      </c>
      <c r="D51" s="76" t="e">
        <f>#REF!</f>
        <v>#REF!</v>
      </c>
      <c r="E51" s="76" t="e">
        <f>#REF!</f>
        <v>#REF!</v>
      </c>
      <c r="F51" s="81" t="e">
        <f>#REF!</f>
        <v>#REF!</v>
      </c>
      <c r="G51" s="81" t="e">
        <f>#REF!</f>
        <v>#REF!</v>
      </c>
      <c r="H51" s="82" t="e">
        <f>#REF!</f>
        <v>#REF!</v>
      </c>
      <c r="I51" s="47" t="e">
        <f>#REF!</f>
        <v>#REF!</v>
      </c>
      <c r="J51" s="77" t="e">
        <f>#REF!</f>
        <v>#REF!</v>
      </c>
      <c r="K51" s="77"/>
      <c r="L51" s="39" t="e">
        <f>#REF!</f>
        <v>#REF!</v>
      </c>
      <c r="M51" s="83"/>
      <c r="N51" s="57" t="e">
        <f>#REF!</f>
        <v>#REF!</v>
      </c>
    </row>
    <row r="52" spans="1:14">
      <c r="A52" s="77" t="e">
        <f>#REF!</f>
        <v>#REF!</v>
      </c>
      <c r="B52" s="77" t="e">
        <f>#REF!</f>
        <v>#REF!</v>
      </c>
      <c r="C52" s="46" t="e">
        <f>#REF!</f>
        <v>#REF!</v>
      </c>
      <c r="D52" s="76" t="e">
        <f>#REF!</f>
        <v>#REF!</v>
      </c>
      <c r="E52" s="76" t="e">
        <f>#REF!</f>
        <v>#REF!</v>
      </c>
      <c r="F52" s="81" t="e">
        <f>#REF!</f>
        <v>#REF!</v>
      </c>
      <c r="G52" s="81" t="e">
        <f>#REF!</f>
        <v>#REF!</v>
      </c>
      <c r="H52" s="82" t="e">
        <f>#REF!</f>
        <v>#REF!</v>
      </c>
      <c r="I52" s="47" t="e">
        <f>#REF!</f>
        <v>#REF!</v>
      </c>
      <c r="J52" s="77" t="e">
        <f>#REF!</f>
        <v>#REF!</v>
      </c>
      <c r="K52" s="77"/>
      <c r="L52" s="39" t="e">
        <f>#REF!</f>
        <v>#REF!</v>
      </c>
      <c r="M52" s="83"/>
      <c r="N52" s="57" t="e">
        <f>#REF!</f>
        <v>#REF!</v>
      </c>
    </row>
    <row r="53" spans="1:14">
      <c r="A53" s="77" t="e">
        <f>#REF!</f>
        <v>#REF!</v>
      </c>
      <c r="B53" s="77" t="e">
        <f>#REF!</f>
        <v>#REF!</v>
      </c>
      <c r="C53" s="46" t="e">
        <f>#REF!</f>
        <v>#REF!</v>
      </c>
      <c r="D53" s="76" t="e">
        <f>#REF!</f>
        <v>#REF!</v>
      </c>
      <c r="E53" s="76" t="e">
        <f>#REF!</f>
        <v>#REF!</v>
      </c>
      <c r="F53" s="81" t="e">
        <f>#REF!</f>
        <v>#REF!</v>
      </c>
      <c r="G53" s="81" t="e">
        <f>#REF!</f>
        <v>#REF!</v>
      </c>
      <c r="H53" s="82" t="e">
        <f>#REF!</f>
        <v>#REF!</v>
      </c>
      <c r="I53" s="47" t="e">
        <f>#REF!</f>
        <v>#REF!</v>
      </c>
      <c r="J53" s="77" t="e">
        <f>#REF!</f>
        <v>#REF!</v>
      </c>
      <c r="K53" s="77"/>
      <c r="L53" s="39" t="e">
        <f>#REF!</f>
        <v>#REF!</v>
      </c>
      <c r="M53" s="83"/>
      <c r="N53" s="57" t="e">
        <f>#REF!</f>
        <v>#REF!</v>
      </c>
    </row>
    <row r="54" spans="1:14">
      <c r="A54" s="77" t="e">
        <f>#REF!</f>
        <v>#REF!</v>
      </c>
      <c r="B54" s="77" t="e">
        <f>#REF!</f>
        <v>#REF!</v>
      </c>
      <c r="C54" s="46" t="e">
        <f>#REF!</f>
        <v>#REF!</v>
      </c>
      <c r="D54" s="76" t="e">
        <f>#REF!</f>
        <v>#REF!</v>
      </c>
      <c r="E54" s="76" t="e">
        <f>#REF!</f>
        <v>#REF!</v>
      </c>
      <c r="F54" s="81" t="e">
        <f>#REF!</f>
        <v>#REF!</v>
      </c>
      <c r="G54" s="81" t="e">
        <f>#REF!</f>
        <v>#REF!</v>
      </c>
      <c r="H54" s="82" t="e">
        <f>#REF!</f>
        <v>#REF!</v>
      </c>
      <c r="I54" s="47" t="e">
        <f>#REF!</f>
        <v>#REF!</v>
      </c>
      <c r="J54" s="77" t="e">
        <f>#REF!</f>
        <v>#REF!</v>
      </c>
      <c r="K54" s="77"/>
      <c r="L54" s="39" t="e">
        <f>#REF!</f>
        <v>#REF!</v>
      </c>
      <c r="M54" s="83"/>
      <c r="N54" s="57" t="e">
        <f>#REF!</f>
        <v>#REF!</v>
      </c>
    </row>
    <row r="55" spans="1:14">
      <c r="A55" s="77" t="e">
        <f>#REF!</f>
        <v>#REF!</v>
      </c>
      <c r="B55" s="77" t="e">
        <f>#REF!</f>
        <v>#REF!</v>
      </c>
      <c r="C55" s="46" t="e">
        <f>#REF!</f>
        <v>#REF!</v>
      </c>
      <c r="D55" s="76" t="e">
        <f>#REF!</f>
        <v>#REF!</v>
      </c>
      <c r="E55" s="76" t="e">
        <f>#REF!</f>
        <v>#REF!</v>
      </c>
      <c r="F55" s="81" t="e">
        <f>#REF!</f>
        <v>#REF!</v>
      </c>
      <c r="G55" s="81" t="e">
        <f>#REF!</f>
        <v>#REF!</v>
      </c>
      <c r="H55" s="82" t="e">
        <f>#REF!</f>
        <v>#REF!</v>
      </c>
      <c r="I55" s="47" t="e">
        <f>#REF!</f>
        <v>#REF!</v>
      </c>
      <c r="J55" s="77" t="e">
        <f>#REF!</f>
        <v>#REF!</v>
      </c>
      <c r="K55" s="77"/>
      <c r="L55" s="39" t="e">
        <f>#REF!</f>
        <v>#REF!</v>
      </c>
      <c r="M55" s="83"/>
      <c r="N55" s="48" t="e">
        <f>#REF!</f>
        <v>#REF!</v>
      </c>
    </row>
    <row r="56" spans="1:14">
      <c r="A56" s="77" t="e">
        <f>#REF!</f>
        <v>#REF!</v>
      </c>
      <c r="B56" s="77" t="e">
        <f>#REF!</f>
        <v>#REF!</v>
      </c>
      <c r="C56" s="46" t="e">
        <f>#REF!</f>
        <v>#REF!</v>
      </c>
      <c r="D56" s="76" t="e">
        <f>#REF!</f>
        <v>#REF!</v>
      </c>
      <c r="E56" s="76" t="e">
        <f>#REF!</f>
        <v>#REF!</v>
      </c>
      <c r="F56" s="81" t="e">
        <f>#REF!</f>
        <v>#REF!</v>
      </c>
      <c r="G56" s="81" t="e">
        <f>#REF!</f>
        <v>#REF!</v>
      </c>
      <c r="H56" s="82" t="e">
        <f>#REF!</f>
        <v>#REF!</v>
      </c>
      <c r="I56" s="47" t="e">
        <f>#REF!</f>
        <v>#REF!</v>
      </c>
      <c r="J56" s="77" t="e">
        <f>#REF!</f>
        <v>#REF!</v>
      </c>
      <c r="K56" s="77"/>
      <c r="L56" s="39" t="e">
        <f>#REF!</f>
        <v>#REF!</v>
      </c>
      <c r="M56" s="83"/>
      <c r="N56" s="57" t="e">
        <f>#REF!</f>
        <v>#REF!</v>
      </c>
    </row>
    <row r="57" spans="1:14">
      <c r="A57" s="77" t="e">
        <f>#REF!</f>
        <v>#REF!</v>
      </c>
      <c r="B57" s="77" t="e">
        <f>#REF!</f>
        <v>#REF!</v>
      </c>
      <c r="C57" s="46" t="e">
        <f>#REF!</f>
        <v>#REF!</v>
      </c>
      <c r="D57" s="76" t="e">
        <f>#REF!</f>
        <v>#REF!</v>
      </c>
      <c r="E57" s="76" t="e">
        <f>#REF!</f>
        <v>#REF!</v>
      </c>
      <c r="F57" s="81" t="e">
        <f>#REF!</f>
        <v>#REF!</v>
      </c>
      <c r="G57" s="81" t="e">
        <f>#REF!</f>
        <v>#REF!</v>
      </c>
      <c r="H57" s="82" t="e">
        <f>#REF!</f>
        <v>#REF!</v>
      </c>
      <c r="I57" s="47" t="e">
        <f>#REF!</f>
        <v>#REF!</v>
      </c>
      <c r="J57" s="77" t="e">
        <f>#REF!</f>
        <v>#REF!</v>
      </c>
      <c r="K57" s="77"/>
      <c r="L57" s="39" t="e">
        <f>#REF!</f>
        <v>#REF!</v>
      </c>
      <c r="M57" s="83"/>
      <c r="N57" s="57" t="e">
        <f>#REF!</f>
        <v>#REF!</v>
      </c>
    </row>
    <row r="58" spans="1:14">
      <c r="A58" s="77" t="e">
        <f>#REF!</f>
        <v>#REF!</v>
      </c>
      <c r="B58" s="77" t="e">
        <f>#REF!</f>
        <v>#REF!</v>
      </c>
      <c r="C58" s="46" t="e">
        <f>#REF!</f>
        <v>#REF!</v>
      </c>
      <c r="D58" s="76" t="e">
        <f>#REF!</f>
        <v>#REF!</v>
      </c>
      <c r="E58" s="76" t="e">
        <f>#REF!</f>
        <v>#REF!</v>
      </c>
      <c r="F58" s="81" t="e">
        <f>#REF!</f>
        <v>#REF!</v>
      </c>
      <c r="G58" s="81" t="e">
        <f>#REF!</f>
        <v>#REF!</v>
      </c>
      <c r="H58" s="82" t="e">
        <f>#REF!</f>
        <v>#REF!</v>
      </c>
      <c r="I58" s="47" t="e">
        <f>#REF!</f>
        <v>#REF!</v>
      </c>
      <c r="J58" s="77" t="e">
        <f>#REF!</f>
        <v>#REF!</v>
      </c>
      <c r="K58" s="77"/>
      <c r="L58" s="39" t="e">
        <f>#REF!</f>
        <v>#REF!</v>
      </c>
      <c r="M58" s="83"/>
      <c r="N58" s="57" t="e">
        <f>#REF!</f>
        <v>#REF!</v>
      </c>
    </row>
    <row r="59" spans="1:14">
      <c r="A59" s="77" t="e">
        <f>#REF!</f>
        <v>#REF!</v>
      </c>
      <c r="B59" s="77" t="e">
        <f>#REF!</f>
        <v>#REF!</v>
      </c>
      <c r="C59" s="46" t="e">
        <f>#REF!</f>
        <v>#REF!</v>
      </c>
      <c r="D59" s="76" t="e">
        <f>#REF!</f>
        <v>#REF!</v>
      </c>
      <c r="E59" s="76" t="e">
        <f>#REF!</f>
        <v>#REF!</v>
      </c>
      <c r="F59" s="81" t="e">
        <f>#REF!</f>
        <v>#REF!</v>
      </c>
      <c r="G59" s="81" t="e">
        <f>#REF!</f>
        <v>#REF!</v>
      </c>
      <c r="H59" s="82" t="e">
        <f>#REF!</f>
        <v>#REF!</v>
      </c>
      <c r="I59" s="47" t="e">
        <f>#REF!</f>
        <v>#REF!</v>
      </c>
      <c r="J59" s="77" t="e">
        <f>#REF!</f>
        <v>#REF!</v>
      </c>
      <c r="K59" s="77"/>
      <c r="L59" s="39" t="e">
        <f>#REF!</f>
        <v>#REF!</v>
      </c>
      <c r="M59" s="83"/>
      <c r="N59" s="57" t="e">
        <f>#REF!</f>
        <v>#REF!</v>
      </c>
    </row>
    <row r="60" spans="1:14">
      <c r="A60" s="77" t="e">
        <f>#REF!</f>
        <v>#REF!</v>
      </c>
      <c r="B60" s="77" t="e">
        <f>#REF!</f>
        <v>#REF!</v>
      </c>
      <c r="C60" s="46" t="e">
        <f>#REF!</f>
        <v>#REF!</v>
      </c>
      <c r="D60" s="76" t="e">
        <f>#REF!</f>
        <v>#REF!</v>
      </c>
      <c r="E60" s="76" t="e">
        <f>#REF!</f>
        <v>#REF!</v>
      </c>
      <c r="F60" s="81" t="e">
        <f>#REF!</f>
        <v>#REF!</v>
      </c>
      <c r="G60" s="81" t="e">
        <f>#REF!</f>
        <v>#REF!</v>
      </c>
      <c r="H60" s="82" t="e">
        <f>#REF!</f>
        <v>#REF!</v>
      </c>
      <c r="I60" s="47" t="e">
        <f>#REF!</f>
        <v>#REF!</v>
      </c>
      <c r="J60" s="77" t="e">
        <f>#REF!</f>
        <v>#REF!</v>
      </c>
      <c r="K60" s="77"/>
      <c r="L60" s="39" t="e">
        <f>#REF!</f>
        <v>#REF!</v>
      </c>
      <c r="M60" s="83"/>
      <c r="N60" s="57" t="e">
        <f>#REF!</f>
        <v>#REF!</v>
      </c>
    </row>
    <row r="61" spans="1:14">
      <c r="A61" s="77" t="e">
        <f>#REF!</f>
        <v>#REF!</v>
      </c>
      <c r="B61" s="77" t="e">
        <f>#REF!</f>
        <v>#REF!</v>
      </c>
      <c r="C61" s="46" t="e">
        <f>#REF!</f>
        <v>#REF!</v>
      </c>
      <c r="D61" s="76" t="e">
        <f>#REF!</f>
        <v>#REF!</v>
      </c>
      <c r="E61" s="76" t="e">
        <f>#REF!</f>
        <v>#REF!</v>
      </c>
      <c r="F61" s="81" t="e">
        <f>#REF!</f>
        <v>#REF!</v>
      </c>
      <c r="G61" s="81" t="e">
        <f>#REF!</f>
        <v>#REF!</v>
      </c>
      <c r="H61" s="82" t="e">
        <f>#REF!</f>
        <v>#REF!</v>
      </c>
      <c r="I61" s="47" t="e">
        <f>#REF!</f>
        <v>#REF!</v>
      </c>
      <c r="J61" s="77" t="e">
        <f>#REF!</f>
        <v>#REF!</v>
      </c>
      <c r="K61" s="77"/>
      <c r="L61" s="39" t="e">
        <f>#REF!</f>
        <v>#REF!</v>
      </c>
      <c r="M61" s="83"/>
      <c r="N61" s="57" t="e">
        <f>#REF!</f>
        <v>#REF!</v>
      </c>
    </row>
    <row r="62" spans="1:14">
      <c r="A62" s="77" t="e">
        <f>#REF!</f>
        <v>#REF!</v>
      </c>
      <c r="B62" s="77" t="e">
        <f>#REF!</f>
        <v>#REF!</v>
      </c>
      <c r="C62" s="46" t="e">
        <f>#REF!</f>
        <v>#REF!</v>
      </c>
      <c r="D62" s="76" t="e">
        <f>#REF!</f>
        <v>#REF!</v>
      </c>
      <c r="E62" s="76" t="e">
        <f>#REF!</f>
        <v>#REF!</v>
      </c>
      <c r="F62" s="81" t="e">
        <f>#REF!</f>
        <v>#REF!</v>
      </c>
      <c r="G62" s="81" t="e">
        <f>#REF!</f>
        <v>#REF!</v>
      </c>
      <c r="H62" s="82" t="e">
        <f>#REF!</f>
        <v>#REF!</v>
      </c>
      <c r="I62" s="47" t="e">
        <f>#REF!</f>
        <v>#REF!</v>
      </c>
      <c r="J62" s="77" t="e">
        <f>#REF!</f>
        <v>#REF!</v>
      </c>
      <c r="K62" s="77"/>
      <c r="L62" s="39" t="e">
        <f>#REF!</f>
        <v>#REF!</v>
      </c>
      <c r="M62" s="83"/>
      <c r="N62" s="48" t="e">
        <f>#REF!</f>
        <v>#REF!</v>
      </c>
    </row>
    <row r="63" spans="1:14">
      <c r="A63" s="77" t="e">
        <f>#REF!</f>
        <v>#REF!</v>
      </c>
      <c r="B63" s="77" t="e">
        <f>#REF!</f>
        <v>#REF!</v>
      </c>
      <c r="C63" s="46" t="e">
        <f>#REF!</f>
        <v>#REF!</v>
      </c>
      <c r="D63" s="76" t="e">
        <f>#REF!</f>
        <v>#REF!</v>
      </c>
      <c r="E63" s="76" t="e">
        <f>#REF!</f>
        <v>#REF!</v>
      </c>
      <c r="F63" s="81" t="e">
        <f>#REF!</f>
        <v>#REF!</v>
      </c>
      <c r="G63" s="81" t="e">
        <f>#REF!</f>
        <v>#REF!</v>
      </c>
      <c r="H63" s="82" t="e">
        <f>#REF!</f>
        <v>#REF!</v>
      </c>
      <c r="I63" s="47" t="e">
        <f>#REF!</f>
        <v>#REF!</v>
      </c>
      <c r="J63" s="77" t="e">
        <f>#REF!</f>
        <v>#REF!</v>
      </c>
      <c r="K63" s="77"/>
      <c r="L63" s="39" t="e">
        <f>#REF!</f>
        <v>#REF!</v>
      </c>
      <c r="M63" s="83"/>
      <c r="N63" s="57" t="e">
        <f>#REF!</f>
        <v>#REF!</v>
      </c>
    </row>
    <row r="64" spans="1:14">
      <c r="A64" s="77" t="e">
        <f>#REF!</f>
        <v>#REF!</v>
      </c>
      <c r="B64" s="77" t="e">
        <f>#REF!</f>
        <v>#REF!</v>
      </c>
      <c r="C64" s="46" t="e">
        <f>#REF!</f>
        <v>#REF!</v>
      </c>
      <c r="D64" s="76" t="e">
        <f>#REF!</f>
        <v>#REF!</v>
      </c>
      <c r="E64" s="76" t="e">
        <f>#REF!</f>
        <v>#REF!</v>
      </c>
      <c r="F64" s="81" t="e">
        <f>#REF!</f>
        <v>#REF!</v>
      </c>
      <c r="G64" s="81" t="e">
        <f>#REF!</f>
        <v>#REF!</v>
      </c>
      <c r="H64" s="82" t="e">
        <f>#REF!</f>
        <v>#REF!</v>
      </c>
      <c r="I64" s="47" t="e">
        <f>#REF!</f>
        <v>#REF!</v>
      </c>
      <c r="J64" s="77" t="e">
        <f>#REF!</f>
        <v>#REF!</v>
      </c>
      <c r="K64" s="77"/>
      <c r="L64" s="39" t="e">
        <f>#REF!</f>
        <v>#REF!</v>
      </c>
      <c r="M64" s="83"/>
      <c r="N64" s="57" t="e">
        <f>#REF!</f>
        <v>#REF!</v>
      </c>
    </row>
    <row r="65" spans="1:14">
      <c r="A65" s="77" t="e">
        <f>#REF!</f>
        <v>#REF!</v>
      </c>
      <c r="B65" s="77" t="e">
        <f>#REF!</f>
        <v>#REF!</v>
      </c>
      <c r="C65" s="46" t="e">
        <f>#REF!</f>
        <v>#REF!</v>
      </c>
      <c r="D65" s="76" t="e">
        <f>#REF!</f>
        <v>#REF!</v>
      </c>
      <c r="E65" s="76" t="e">
        <f>#REF!</f>
        <v>#REF!</v>
      </c>
      <c r="F65" s="81" t="e">
        <f>#REF!</f>
        <v>#REF!</v>
      </c>
      <c r="G65" s="81" t="e">
        <f>#REF!</f>
        <v>#REF!</v>
      </c>
      <c r="H65" s="82" t="e">
        <f>#REF!</f>
        <v>#REF!</v>
      </c>
      <c r="I65" s="47" t="e">
        <f>#REF!</f>
        <v>#REF!</v>
      </c>
      <c r="J65" s="77" t="e">
        <f>#REF!</f>
        <v>#REF!</v>
      </c>
      <c r="K65" s="77"/>
      <c r="L65" s="39" t="e">
        <f>#REF!</f>
        <v>#REF!</v>
      </c>
      <c r="M65" s="83"/>
      <c r="N65" s="57" t="e">
        <f>#REF!</f>
        <v>#REF!</v>
      </c>
    </row>
    <row r="66" spans="1:14">
      <c r="A66" s="77" t="e">
        <f>#REF!</f>
        <v>#REF!</v>
      </c>
      <c r="B66" s="77" t="e">
        <f>#REF!</f>
        <v>#REF!</v>
      </c>
      <c r="C66" s="46" t="e">
        <f>#REF!</f>
        <v>#REF!</v>
      </c>
      <c r="D66" s="76" t="e">
        <f>#REF!</f>
        <v>#REF!</v>
      </c>
      <c r="E66" s="76" t="e">
        <f>#REF!</f>
        <v>#REF!</v>
      </c>
      <c r="F66" s="81" t="e">
        <f>#REF!</f>
        <v>#REF!</v>
      </c>
      <c r="G66" s="81" t="e">
        <f>#REF!</f>
        <v>#REF!</v>
      </c>
      <c r="H66" s="82" t="e">
        <f>#REF!</f>
        <v>#REF!</v>
      </c>
      <c r="I66" s="47" t="e">
        <f>#REF!</f>
        <v>#REF!</v>
      </c>
      <c r="J66" s="77" t="e">
        <f>#REF!</f>
        <v>#REF!</v>
      </c>
      <c r="K66" s="77"/>
      <c r="L66" s="39" t="e">
        <f>#REF!</f>
        <v>#REF!</v>
      </c>
      <c r="M66" s="83"/>
      <c r="N66" s="57" t="e">
        <f>#REF!</f>
        <v>#REF!</v>
      </c>
    </row>
    <row r="67" spans="1:14">
      <c r="A67" s="77" t="e">
        <f>#REF!</f>
        <v>#REF!</v>
      </c>
      <c r="B67" s="77" t="e">
        <f>#REF!</f>
        <v>#REF!</v>
      </c>
      <c r="C67" s="46" t="e">
        <f>#REF!</f>
        <v>#REF!</v>
      </c>
      <c r="D67" s="76" t="e">
        <f>#REF!</f>
        <v>#REF!</v>
      </c>
      <c r="E67" s="76" t="e">
        <f>#REF!</f>
        <v>#REF!</v>
      </c>
      <c r="F67" s="81" t="e">
        <f>#REF!</f>
        <v>#REF!</v>
      </c>
      <c r="G67" s="81" t="e">
        <f>#REF!</f>
        <v>#REF!</v>
      </c>
      <c r="H67" s="82" t="e">
        <f>#REF!</f>
        <v>#REF!</v>
      </c>
      <c r="I67" s="47" t="e">
        <f>#REF!</f>
        <v>#REF!</v>
      </c>
      <c r="J67" s="77" t="e">
        <f>#REF!</f>
        <v>#REF!</v>
      </c>
      <c r="K67" s="77"/>
      <c r="L67" s="39" t="e">
        <f>#REF!</f>
        <v>#REF!</v>
      </c>
      <c r="M67" s="83"/>
      <c r="N67" s="57" t="e">
        <f>#REF!</f>
        <v>#REF!</v>
      </c>
    </row>
    <row r="68" spans="1:14">
      <c r="A68" s="77" t="e">
        <f>#REF!</f>
        <v>#REF!</v>
      </c>
      <c r="B68" s="77" t="e">
        <f>#REF!</f>
        <v>#REF!</v>
      </c>
      <c r="C68" s="46" t="e">
        <f>#REF!</f>
        <v>#REF!</v>
      </c>
      <c r="D68" s="76" t="e">
        <f>#REF!</f>
        <v>#REF!</v>
      </c>
      <c r="E68" s="76" t="e">
        <f>#REF!</f>
        <v>#REF!</v>
      </c>
      <c r="F68" s="81" t="e">
        <f>#REF!</f>
        <v>#REF!</v>
      </c>
      <c r="G68" s="81" t="e">
        <f>#REF!</f>
        <v>#REF!</v>
      </c>
      <c r="H68" s="82" t="e">
        <f>#REF!</f>
        <v>#REF!</v>
      </c>
      <c r="I68" s="47" t="e">
        <f>#REF!</f>
        <v>#REF!</v>
      </c>
      <c r="J68" s="77" t="e">
        <f>#REF!</f>
        <v>#REF!</v>
      </c>
      <c r="K68" s="77"/>
      <c r="L68" s="39" t="e">
        <f>#REF!</f>
        <v>#REF!</v>
      </c>
      <c r="M68" s="83"/>
      <c r="N68" s="57" t="e">
        <f>#REF!</f>
        <v>#REF!</v>
      </c>
    </row>
    <row r="69" spans="1:14">
      <c r="A69" s="77" t="e">
        <f>#REF!</f>
        <v>#REF!</v>
      </c>
      <c r="B69" s="77" t="e">
        <f>#REF!</f>
        <v>#REF!</v>
      </c>
      <c r="C69" s="76" t="e">
        <f>#REF!</f>
        <v>#REF!</v>
      </c>
      <c r="D69" s="76" t="e">
        <f>#REF!</f>
        <v>#REF!</v>
      </c>
      <c r="E69" s="76" t="e">
        <f>#REF!</f>
        <v>#REF!</v>
      </c>
      <c r="F69" s="81" t="e">
        <f>#REF!</f>
        <v>#REF!</v>
      </c>
      <c r="G69" s="81" t="e">
        <f>#REF!</f>
        <v>#REF!</v>
      </c>
      <c r="H69" s="82" t="e">
        <f>#REF!</f>
        <v>#REF!</v>
      </c>
      <c r="I69" s="47" t="e">
        <f>#REF!</f>
        <v>#REF!</v>
      </c>
      <c r="J69" s="77" t="e">
        <f>#REF!</f>
        <v>#REF!</v>
      </c>
      <c r="K69" s="77"/>
      <c r="L69" s="39" t="e">
        <f>#REF!</f>
        <v>#REF!</v>
      </c>
      <c r="M69" s="83"/>
      <c r="N69" s="57" t="e">
        <f>#REF!</f>
        <v>#REF!</v>
      </c>
    </row>
    <row r="70" spans="1:14">
      <c r="A70" s="77" t="e">
        <f>#REF!</f>
        <v>#REF!</v>
      </c>
      <c r="B70" s="77" t="e">
        <f>#REF!</f>
        <v>#REF!</v>
      </c>
      <c r="C70" s="76" t="e">
        <f>#REF!</f>
        <v>#REF!</v>
      </c>
      <c r="D70" s="76" t="e">
        <f>#REF!</f>
        <v>#REF!</v>
      </c>
      <c r="E70" s="76" t="e">
        <f>#REF!</f>
        <v>#REF!</v>
      </c>
      <c r="F70" s="81" t="e">
        <f>#REF!</f>
        <v>#REF!</v>
      </c>
      <c r="G70" s="81" t="e">
        <f>#REF!</f>
        <v>#REF!</v>
      </c>
      <c r="H70" s="82" t="e">
        <f>#REF!</f>
        <v>#REF!</v>
      </c>
      <c r="I70" s="47" t="e">
        <f>#REF!</f>
        <v>#REF!</v>
      </c>
      <c r="J70" s="77" t="e">
        <f>#REF!</f>
        <v>#REF!</v>
      </c>
      <c r="K70" s="84"/>
      <c r="L70" s="39" t="e">
        <f>#REF!</f>
        <v>#REF!</v>
      </c>
      <c r="M70" s="83"/>
      <c r="N70" s="57" t="e">
        <f>#REF!</f>
        <v>#REF!</v>
      </c>
    </row>
  </sheetData>
  <mergeCells count="1">
    <mergeCell ref="A1:N1"/>
  </mergeCells>
  <phoneticPr fontId="4" type="noConversion"/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6"/>
  <sheetViews>
    <sheetView view="pageBreakPreview" topLeftCell="A31" zoomScale="85" zoomScaleNormal="80" zoomScaleSheetLayoutView="85" workbookViewId="0">
      <selection activeCell="C24" sqref="C24"/>
    </sheetView>
  </sheetViews>
  <sheetFormatPr defaultColWidth="8.77734375" defaultRowHeight="25.15" customHeight="1"/>
  <cols>
    <col min="1" max="1" width="10.21875" style="198" customWidth="1"/>
    <col min="2" max="2" width="14" style="198" customWidth="1"/>
    <col min="3" max="3" width="44.88671875" style="198" customWidth="1"/>
    <col min="4" max="5" width="17.21875" style="198" bestFit="1" customWidth="1"/>
    <col min="6" max="6" width="12.33203125" style="198" bestFit="1" customWidth="1"/>
    <col min="7" max="7" width="7.88671875" style="198" bestFit="1" customWidth="1"/>
    <col min="8" max="8" width="12.44140625" style="198" bestFit="1" customWidth="1"/>
    <col min="9" max="9" width="9.5546875" style="198" bestFit="1" customWidth="1"/>
    <col min="10" max="10" width="27.21875" style="198" customWidth="1"/>
    <col min="11" max="11" width="8.77734375" style="198"/>
    <col min="12" max="12" width="9.88671875" style="198" bestFit="1" customWidth="1"/>
    <col min="13" max="16384" width="8.77734375" style="198"/>
  </cols>
  <sheetData>
    <row r="1" spans="1:15" ht="26.25" customHeight="1">
      <c r="A1" s="244" t="s">
        <v>24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5" ht="21.75" customHeight="1">
      <c r="A2" s="28"/>
      <c r="B2" s="28"/>
      <c r="C2" s="199"/>
      <c r="D2" s="199"/>
      <c r="E2" s="199"/>
      <c r="F2" s="200"/>
      <c r="G2" s="200"/>
      <c r="H2" s="106"/>
      <c r="I2" s="201"/>
      <c r="J2" s="202" t="s">
        <v>39</v>
      </c>
    </row>
    <row r="3" spans="1:15" s="35" customFormat="1" ht="27" customHeight="1">
      <c r="A3" s="36" t="s">
        <v>435</v>
      </c>
      <c r="B3" s="36" t="s">
        <v>506</v>
      </c>
      <c r="C3" s="37" t="s">
        <v>26</v>
      </c>
      <c r="D3" s="37" t="s">
        <v>27</v>
      </c>
      <c r="E3" s="37" t="s">
        <v>28</v>
      </c>
      <c r="F3" s="127" t="s">
        <v>29</v>
      </c>
      <c r="G3" s="127" t="s">
        <v>3</v>
      </c>
      <c r="H3" s="127" t="s">
        <v>30</v>
      </c>
      <c r="I3" s="127" t="s">
        <v>437</v>
      </c>
      <c r="J3" s="36" t="s">
        <v>31</v>
      </c>
    </row>
    <row r="4" spans="1:15" s="35" customFormat="1" ht="25.15" customHeight="1">
      <c r="A4" s="246" t="s">
        <v>14</v>
      </c>
      <c r="B4" s="247"/>
      <c r="C4" s="248"/>
      <c r="D4" s="97"/>
      <c r="E4" s="97"/>
      <c r="F4" s="146">
        <f>SUM(F5:F127)</f>
        <v>36287</v>
      </c>
      <c r="G4" s="146">
        <f t="shared" ref="G4:I4" si="0">SUM(G5:G127)</f>
        <v>5</v>
      </c>
      <c r="H4" s="146">
        <f t="shared" si="0"/>
        <v>22255298</v>
      </c>
      <c r="I4" s="146">
        <f t="shared" si="0"/>
        <v>29637</v>
      </c>
      <c r="J4" s="97"/>
    </row>
    <row r="5" spans="1:15" s="121" customFormat="1" ht="19.899999999999999" customHeight="1">
      <c r="A5" s="137" t="s">
        <v>33</v>
      </c>
      <c r="B5" s="137" t="s">
        <v>513</v>
      </c>
      <c r="C5" s="141" t="s">
        <v>288</v>
      </c>
      <c r="D5" s="141" t="s">
        <v>289</v>
      </c>
      <c r="E5" s="141" t="s">
        <v>289</v>
      </c>
      <c r="F5" s="147">
        <v>120</v>
      </c>
      <c r="G5" s="148"/>
      <c r="H5" s="147">
        <v>68000</v>
      </c>
      <c r="I5" s="147">
        <v>775</v>
      </c>
      <c r="J5" s="137"/>
    </row>
    <row r="6" spans="1:15" s="121" customFormat="1" ht="19.899999999999999" customHeight="1">
      <c r="A6" s="137" t="s">
        <v>33</v>
      </c>
      <c r="B6" s="137" t="s">
        <v>513</v>
      </c>
      <c r="C6" s="141" t="s">
        <v>290</v>
      </c>
      <c r="D6" s="141" t="s">
        <v>291</v>
      </c>
      <c r="E6" s="141" t="s">
        <v>292</v>
      </c>
      <c r="F6" s="147">
        <v>150</v>
      </c>
      <c r="G6" s="148"/>
      <c r="H6" s="147">
        <v>56000</v>
      </c>
      <c r="I6" s="147">
        <v>10</v>
      </c>
      <c r="J6" s="137"/>
    </row>
    <row r="7" spans="1:15" s="121" customFormat="1" ht="19.899999999999999" customHeight="1">
      <c r="A7" s="137" t="s">
        <v>33</v>
      </c>
      <c r="B7" s="137" t="s">
        <v>513</v>
      </c>
      <c r="C7" s="141" t="s">
        <v>293</v>
      </c>
      <c r="D7" s="141" t="s">
        <v>294</v>
      </c>
      <c r="E7" s="141" t="s">
        <v>294</v>
      </c>
      <c r="F7" s="147">
        <v>80</v>
      </c>
      <c r="G7" s="148"/>
      <c r="H7" s="147">
        <v>34000</v>
      </c>
      <c r="I7" s="147">
        <v>2</v>
      </c>
      <c r="J7" s="137"/>
    </row>
    <row r="8" spans="1:15" s="121" customFormat="1" ht="19.899999999999999" customHeight="1">
      <c r="A8" s="137" t="s">
        <v>33</v>
      </c>
      <c r="B8" s="137" t="s">
        <v>513</v>
      </c>
      <c r="C8" s="141" t="s">
        <v>295</v>
      </c>
      <c r="D8" s="141" t="s">
        <v>296</v>
      </c>
      <c r="E8" s="141" t="s">
        <v>297</v>
      </c>
      <c r="F8" s="147">
        <v>410</v>
      </c>
      <c r="G8" s="148"/>
      <c r="H8" s="147">
        <v>210000</v>
      </c>
      <c r="I8" s="147">
        <v>10</v>
      </c>
      <c r="J8" s="137"/>
    </row>
    <row r="9" spans="1:15" s="121" customFormat="1" ht="19.899999999999999" customHeight="1">
      <c r="A9" s="137" t="s">
        <v>33</v>
      </c>
      <c r="B9" s="137" t="s">
        <v>513</v>
      </c>
      <c r="C9" s="141" t="s">
        <v>298</v>
      </c>
      <c r="D9" s="141" t="s">
        <v>299</v>
      </c>
      <c r="E9" s="141" t="s">
        <v>299</v>
      </c>
      <c r="F9" s="147">
        <v>1020</v>
      </c>
      <c r="G9" s="148"/>
      <c r="H9" s="147">
        <v>240000</v>
      </c>
      <c r="I9" s="147">
        <v>1200</v>
      </c>
      <c r="J9" s="137"/>
    </row>
    <row r="10" spans="1:15" s="121" customFormat="1" ht="19.899999999999999" customHeight="1">
      <c r="A10" s="137" t="s">
        <v>33</v>
      </c>
      <c r="B10" s="137" t="s">
        <v>513</v>
      </c>
      <c r="C10" s="141" t="s">
        <v>300</v>
      </c>
      <c r="D10" s="141" t="s">
        <v>301</v>
      </c>
      <c r="E10" s="141" t="s">
        <v>301</v>
      </c>
      <c r="F10" s="147">
        <v>1200</v>
      </c>
      <c r="G10" s="148">
        <v>0</v>
      </c>
      <c r="H10" s="147">
        <v>1600000</v>
      </c>
      <c r="I10" s="147">
        <v>1</v>
      </c>
      <c r="J10" s="137"/>
    </row>
    <row r="11" spans="1:15" s="121" customFormat="1" ht="19.899999999999999" customHeight="1">
      <c r="A11" s="137" t="s">
        <v>33</v>
      </c>
      <c r="B11" s="137" t="s">
        <v>513</v>
      </c>
      <c r="C11" s="141" t="s">
        <v>302</v>
      </c>
      <c r="D11" s="141" t="s">
        <v>303</v>
      </c>
      <c r="E11" s="141" t="s">
        <v>303</v>
      </c>
      <c r="F11" s="147">
        <v>30</v>
      </c>
      <c r="G11" s="148">
        <v>0</v>
      </c>
      <c r="H11" s="147">
        <v>35000</v>
      </c>
      <c r="I11" s="147">
        <v>1</v>
      </c>
      <c r="J11" s="137"/>
    </row>
    <row r="12" spans="1:15" s="121" customFormat="1" ht="19.899999999999999" customHeight="1">
      <c r="A12" s="137" t="s">
        <v>33</v>
      </c>
      <c r="B12" s="137" t="s">
        <v>513</v>
      </c>
      <c r="C12" s="141" t="s">
        <v>304</v>
      </c>
      <c r="D12" s="141" t="s">
        <v>305</v>
      </c>
      <c r="E12" s="141" t="s">
        <v>305</v>
      </c>
      <c r="F12" s="148"/>
      <c r="G12" s="148"/>
      <c r="H12" s="148">
        <v>71797</v>
      </c>
      <c r="I12" s="147"/>
      <c r="J12" s="137"/>
    </row>
    <row r="13" spans="1:15" s="121" customFormat="1" ht="19.899999999999999" customHeight="1">
      <c r="A13" s="137" t="s">
        <v>43</v>
      </c>
      <c r="B13" s="141" t="s">
        <v>448</v>
      </c>
      <c r="C13" s="137" t="s">
        <v>44</v>
      </c>
      <c r="D13" s="189" t="s">
        <v>45</v>
      </c>
      <c r="E13" s="189" t="s">
        <v>46</v>
      </c>
      <c r="F13" s="164">
        <v>65</v>
      </c>
      <c r="G13" s="161">
        <v>0</v>
      </c>
      <c r="H13" s="164">
        <v>50000</v>
      </c>
      <c r="I13" s="164">
        <v>432</v>
      </c>
      <c r="J13" s="137"/>
    </row>
    <row r="14" spans="1:15" s="121" customFormat="1" ht="19.899999999999999" customHeight="1">
      <c r="A14" s="142" t="s">
        <v>43</v>
      </c>
      <c r="B14" s="141" t="s">
        <v>448</v>
      </c>
      <c r="C14" s="142" t="s">
        <v>47</v>
      </c>
      <c r="D14" s="160" t="s">
        <v>48</v>
      </c>
      <c r="E14" s="160" t="s">
        <v>49</v>
      </c>
      <c r="F14" s="161">
        <v>70</v>
      </c>
      <c r="G14" s="161">
        <v>0</v>
      </c>
      <c r="H14" s="161">
        <v>55000</v>
      </c>
      <c r="I14" s="161">
        <v>22</v>
      </c>
      <c r="J14" s="142" t="s">
        <v>223</v>
      </c>
    </row>
    <row r="15" spans="1:15" s="121" customFormat="1" ht="19.899999999999999" customHeight="1">
      <c r="A15" s="142" t="s">
        <v>43</v>
      </c>
      <c r="B15" s="141" t="s">
        <v>448</v>
      </c>
      <c r="C15" s="142" t="s">
        <v>50</v>
      </c>
      <c r="D15" s="160" t="s">
        <v>51</v>
      </c>
      <c r="E15" s="160" t="s">
        <v>52</v>
      </c>
      <c r="F15" s="161">
        <v>160</v>
      </c>
      <c r="G15" s="161">
        <v>0</v>
      </c>
      <c r="H15" s="161">
        <v>90000</v>
      </c>
      <c r="I15" s="161">
        <v>32</v>
      </c>
      <c r="J15" s="142" t="s">
        <v>223</v>
      </c>
      <c r="M15" s="203"/>
    </row>
    <row r="16" spans="1:15" s="121" customFormat="1" ht="19.899999999999999" customHeight="1">
      <c r="A16" s="142" t="s">
        <v>43</v>
      </c>
      <c r="B16" s="141" t="s">
        <v>448</v>
      </c>
      <c r="C16" s="142" t="s">
        <v>53</v>
      </c>
      <c r="D16" s="160" t="s">
        <v>54</v>
      </c>
      <c r="E16" s="160" t="s">
        <v>55</v>
      </c>
      <c r="F16" s="161">
        <v>260</v>
      </c>
      <c r="G16" s="161">
        <v>0</v>
      </c>
      <c r="H16" s="161">
        <v>130000</v>
      </c>
      <c r="I16" s="161">
        <v>40</v>
      </c>
      <c r="J16" s="142" t="s">
        <v>223</v>
      </c>
      <c r="L16" s="203"/>
      <c r="M16" s="203"/>
      <c r="N16" s="203"/>
      <c r="O16" s="203"/>
    </row>
    <row r="17" spans="1:21" s="121" customFormat="1" ht="19.899999999999999" customHeight="1">
      <c r="A17" s="142" t="s">
        <v>43</v>
      </c>
      <c r="B17" s="141" t="s">
        <v>448</v>
      </c>
      <c r="C17" s="142" t="s">
        <v>56</v>
      </c>
      <c r="D17" s="160" t="s">
        <v>57</v>
      </c>
      <c r="E17" s="160" t="s">
        <v>58</v>
      </c>
      <c r="F17" s="161">
        <v>160</v>
      </c>
      <c r="G17" s="161">
        <v>0</v>
      </c>
      <c r="H17" s="161">
        <v>130000</v>
      </c>
      <c r="I17" s="161">
        <v>48</v>
      </c>
      <c r="J17" s="142" t="s">
        <v>223</v>
      </c>
    </row>
    <row r="18" spans="1:21" s="121" customFormat="1" ht="15.75" customHeight="1">
      <c r="A18" s="142" t="s">
        <v>43</v>
      </c>
      <c r="B18" s="141" t="s">
        <v>448</v>
      </c>
      <c r="C18" s="142" t="s">
        <v>59</v>
      </c>
      <c r="D18" s="160" t="s">
        <v>60</v>
      </c>
      <c r="E18" s="160" t="s">
        <v>61</v>
      </c>
      <c r="F18" s="161">
        <v>700</v>
      </c>
      <c r="G18" s="161">
        <v>0</v>
      </c>
      <c r="H18" s="161">
        <v>600000</v>
      </c>
      <c r="I18" s="161">
        <v>88</v>
      </c>
      <c r="J18" s="142" t="s">
        <v>223</v>
      </c>
    </row>
    <row r="19" spans="1:21" s="132" customFormat="1" ht="19.899999999999999" customHeight="1">
      <c r="A19" s="142" t="s">
        <v>43</v>
      </c>
      <c r="B19" s="141" t="s">
        <v>448</v>
      </c>
      <c r="C19" s="142" t="s">
        <v>62</v>
      </c>
      <c r="D19" s="160" t="s">
        <v>63</v>
      </c>
      <c r="E19" s="160" t="s">
        <v>64</v>
      </c>
      <c r="F19" s="161">
        <v>420</v>
      </c>
      <c r="G19" s="161">
        <v>0</v>
      </c>
      <c r="H19" s="161">
        <v>350000</v>
      </c>
      <c r="I19" s="161">
        <v>0</v>
      </c>
      <c r="J19" s="142" t="s">
        <v>223</v>
      </c>
      <c r="K19" s="121"/>
      <c r="L19" s="121"/>
      <c r="M19" s="121"/>
      <c r="N19" s="121"/>
      <c r="O19" s="121"/>
      <c r="P19" s="121"/>
      <c r="Q19" s="121"/>
      <c r="R19" s="204"/>
      <c r="S19" s="121"/>
      <c r="T19" s="121"/>
      <c r="U19" s="121"/>
    </row>
    <row r="20" spans="1:21" s="132" customFormat="1" ht="19.899999999999999" customHeight="1">
      <c r="A20" s="137" t="s">
        <v>65</v>
      </c>
      <c r="B20" s="141" t="s">
        <v>448</v>
      </c>
      <c r="C20" s="137" t="s">
        <v>66</v>
      </c>
      <c r="D20" s="144"/>
      <c r="E20" s="144"/>
      <c r="F20" s="161">
        <v>0</v>
      </c>
      <c r="G20" s="161">
        <v>0</v>
      </c>
      <c r="H20" s="164">
        <v>39000</v>
      </c>
      <c r="I20" s="161"/>
      <c r="J20" s="137"/>
      <c r="K20" s="121"/>
      <c r="L20" s="121"/>
      <c r="M20" s="203"/>
      <c r="N20" s="121"/>
      <c r="O20" s="121"/>
      <c r="P20" s="121"/>
      <c r="Q20" s="121"/>
      <c r="R20" s="121"/>
      <c r="S20" s="121"/>
      <c r="T20" s="121"/>
      <c r="U20" s="121"/>
    </row>
    <row r="21" spans="1:21" s="132" customFormat="1" ht="19.899999999999999" customHeight="1">
      <c r="A21" s="137" t="s">
        <v>65</v>
      </c>
      <c r="B21" s="141" t="s">
        <v>448</v>
      </c>
      <c r="C21" s="137" t="s">
        <v>67</v>
      </c>
      <c r="D21" s="144"/>
      <c r="E21" s="144"/>
      <c r="F21" s="161">
        <v>1000</v>
      </c>
      <c r="G21" s="161">
        <v>0</v>
      </c>
      <c r="H21" s="164">
        <v>250000</v>
      </c>
      <c r="I21" s="161">
        <v>111</v>
      </c>
      <c r="J21" s="137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</row>
    <row r="22" spans="1:21" s="205" customFormat="1" ht="19.899999999999999" customHeight="1">
      <c r="A22" s="137" t="s">
        <v>65</v>
      </c>
      <c r="B22" s="141" t="s">
        <v>448</v>
      </c>
      <c r="C22" s="137" t="s">
        <v>68</v>
      </c>
      <c r="D22" s="144"/>
      <c r="E22" s="144"/>
      <c r="F22" s="161"/>
      <c r="G22" s="161">
        <v>0</v>
      </c>
      <c r="H22" s="164">
        <v>27666.666666666668</v>
      </c>
      <c r="I22" s="161"/>
      <c r="J22" s="137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</row>
    <row r="23" spans="1:21" s="205" customFormat="1" ht="19.899999999999999" customHeight="1">
      <c r="A23" s="137" t="s">
        <v>65</v>
      </c>
      <c r="B23" s="137" t="s">
        <v>507</v>
      </c>
      <c r="C23" s="141" t="s">
        <v>306</v>
      </c>
      <c r="D23" s="141" t="s">
        <v>307</v>
      </c>
      <c r="E23" s="141" t="s">
        <v>307</v>
      </c>
      <c r="F23" s="147">
        <v>20</v>
      </c>
      <c r="G23" s="148"/>
      <c r="H23" s="147">
        <v>30000</v>
      </c>
      <c r="I23" s="147">
        <v>440</v>
      </c>
      <c r="J23" s="137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</row>
    <row r="24" spans="1:21" s="205" customFormat="1" ht="19.899999999999999" customHeight="1">
      <c r="A24" s="142" t="s">
        <v>65</v>
      </c>
      <c r="B24" s="137" t="s">
        <v>507</v>
      </c>
      <c r="C24" s="144" t="s">
        <v>308</v>
      </c>
      <c r="D24" s="144" t="s">
        <v>309</v>
      </c>
      <c r="E24" s="144" t="s">
        <v>310</v>
      </c>
      <c r="F24" s="206">
        <v>260</v>
      </c>
      <c r="G24" s="177"/>
      <c r="H24" s="206">
        <v>134000</v>
      </c>
      <c r="I24" s="206">
        <v>62</v>
      </c>
      <c r="J24" s="142" t="s">
        <v>311</v>
      </c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</row>
    <row r="25" spans="1:21" s="205" customFormat="1" ht="19.899999999999999" customHeight="1">
      <c r="A25" s="142" t="s">
        <v>65</v>
      </c>
      <c r="B25" s="137" t="s">
        <v>507</v>
      </c>
      <c r="C25" s="144" t="s">
        <v>312</v>
      </c>
      <c r="D25" s="144" t="s">
        <v>313</v>
      </c>
      <c r="E25" s="144" t="s">
        <v>314</v>
      </c>
      <c r="F25" s="206">
        <v>850</v>
      </c>
      <c r="G25" s="177"/>
      <c r="H25" s="206">
        <v>379000</v>
      </c>
      <c r="I25" s="206">
        <v>41</v>
      </c>
      <c r="J25" s="142" t="s">
        <v>311</v>
      </c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</row>
    <row r="26" spans="1:21" s="205" customFormat="1" ht="19.899999999999999" customHeight="1">
      <c r="A26" s="142" t="s">
        <v>65</v>
      </c>
      <c r="B26" s="137" t="s">
        <v>507</v>
      </c>
      <c r="C26" s="144" t="s">
        <v>315</v>
      </c>
      <c r="D26" s="144" t="s">
        <v>316</v>
      </c>
      <c r="E26" s="144" t="s">
        <v>317</v>
      </c>
      <c r="F26" s="206">
        <v>310</v>
      </c>
      <c r="G26" s="177"/>
      <c r="H26" s="206">
        <v>186000</v>
      </c>
      <c r="I26" s="206">
        <v>52</v>
      </c>
      <c r="J26" s="142" t="s">
        <v>222</v>
      </c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</row>
    <row r="27" spans="1:21" s="205" customFormat="1" ht="19.899999999999999" customHeight="1">
      <c r="A27" s="137" t="s">
        <v>15</v>
      </c>
      <c r="B27" s="137" t="s">
        <v>507</v>
      </c>
      <c r="C27" s="141" t="s">
        <v>431</v>
      </c>
      <c r="D27" s="141" t="s">
        <v>318</v>
      </c>
      <c r="E27" s="141" t="s">
        <v>319</v>
      </c>
      <c r="F27" s="164">
        <v>27</v>
      </c>
      <c r="G27" s="164"/>
      <c r="H27" s="164">
        <v>85920</v>
      </c>
      <c r="I27" s="164"/>
      <c r="J27" s="137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</row>
    <row r="28" spans="1:21" s="205" customFormat="1" ht="19.899999999999999" customHeight="1">
      <c r="A28" s="137" t="s">
        <v>15</v>
      </c>
      <c r="B28" s="137" t="s">
        <v>507</v>
      </c>
      <c r="C28" s="141" t="s">
        <v>432</v>
      </c>
      <c r="D28" s="141" t="s">
        <v>320</v>
      </c>
      <c r="E28" s="141" t="s">
        <v>320</v>
      </c>
      <c r="F28" s="164">
        <v>77</v>
      </c>
      <c r="G28" s="164"/>
      <c r="H28" s="164">
        <v>86120</v>
      </c>
      <c r="I28" s="164"/>
      <c r="J28" s="137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</row>
    <row r="29" spans="1:21" s="205" customFormat="1" ht="19.899999999999999" customHeight="1">
      <c r="A29" s="137" t="s">
        <v>15</v>
      </c>
      <c r="B29" s="137" t="s">
        <v>507</v>
      </c>
      <c r="C29" s="141" t="s">
        <v>433</v>
      </c>
      <c r="D29" s="141" t="s">
        <v>321</v>
      </c>
      <c r="E29" s="141" t="s">
        <v>321</v>
      </c>
      <c r="F29" s="164">
        <v>73</v>
      </c>
      <c r="G29" s="164"/>
      <c r="H29" s="164">
        <v>185159</v>
      </c>
      <c r="I29" s="164"/>
      <c r="J29" s="137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</row>
    <row r="30" spans="1:21" s="205" customFormat="1" ht="19.899999999999999" customHeight="1">
      <c r="A30" s="137" t="s">
        <v>15</v>
      </c>
      <c r="B30" s="137" t="s">
        <v>507</v>
      </c>
      <c r="C30" s="141" t="s">
        <v>304</v>
      </c>
      <c r="D30" s="165" t="s">
        <v>238</v>
      </c>
      <c r="E30" s="165" t="s">
        <v>238</v>
      </c>
      <c r="F30" s="164"/>
      <c r="G30" s="164"/>
      <c r="H30" s="164">
        <v>131341</v>
      </c>
      <c r="I30" s="164"/>
      <c r="J30" s="137"/>
      <c r="K30" s="121"/>
      <c r="L30" s="121"/>
      <c r="M30" s="204"/>
      <c r="N30" s="121"/>
      <c r="O30" s="121"/>
      <c r="P30" s="121"/>
      <c r="Q30" s="121"/>
      <c r="R30" s="121"/>
      <c r="S30" s="121"/>
      <c r="T30" s="121"/>
      <c r="U30" s="121"/>
    </row>
    <row r="31" spans="1:21" s="205" customFormat="1" ht="19.899999999999999" customHeight="1">
      <c r="A31" s="137" t="s">
        <v>15</v>
      </c>
      <c r="B31" s="137" t="s">
        <v>507</v>
      </c>
      <c r="C31" s="141" t="s">
        <v>240</v>
      </c>
      <c r="D31" s="165" t="s">
        <v>238</v>
      </c>
      <c r="E31" s="165" t="s">
        <v>238</v>
      </c>
      <c r="F31" s="164"/>
      <c r="G31" s="164"/>
      <c r="H31" s="164">
        <v>100097</v>
      </c>
      <c r="I31" s="164"/>
      <c r="J31" s="137"/>
      <c r="K31" s="121"/>
      <c r="L31" s="121"/>
      <c r="M31" s="204"/>
      <c r="N31" s="121"/>
      <c r="O31" s="121"/>
      <c r="P31" s="121"/>
      <c r="Q31" s="121"/>
      <c r="R31" s="121"/>
      <c r="S31" s="121"/>
      <c r="T31" s="121"/>
      <c r="U31" s="121"/>
    </row>
    <row r="32" spans="1:21" s="205" customFormat="1" ht="19.899999999999999" customHeight="1">
      <c r="A32" s="137" t="s">
        <v>225</v>
      </c>
      <c r="B32" s="141" t="s">
        <v>512</v>
      </c>
      <c r="C32" s="141" t="s">
        <v>322</v>
      </c>
      <c r="D32" s="165" t="s">
        <v>323</v>
      </c>
      <c r="E32" s="165" t="s">
        <v>323</v>
      </c>
      <c r="F32" s="164">
        <v>10</v>
      </c>
      <c r="G32" s="164"/>
      <c r="H32" s="164">
        <v>28000</v>
      </c>
      <c r="I32" s="164">
        <v>1</v>
      </c>
      <c r="J32" s="137"/>
      <c r="K32" s="121"/>
      <c r="L32" s="121"/>
      <c r="M32" s="204"/>
      <c r="N32" s="121"/>
      <c r="O32" s="121"/>
      <c r="P32" s="121"/>
      <c r="Q32" s="121"/>
      <c r="R32" s="121"/>
      <c r="S32" s="121"/>
      <c r="T32" s="121"/>
      <c r="U32" s="121"/>
    </row>
    <row r="33" spans="1:21" s="205" customFormat="1" ht="19.899999999999999" customHeight="1">
      <c r="A33" s="142" t="s">
        <v>225</v>
      </c>
      <c r="B33" s="141" t="s">
        <v>512</v>
      </c>
      <c r="C33" s="144" t="s">
        <v>324</v>
      </c>
      <c r="D33" s="171" t="s">
        <v>325</v>
      </c>
      <c r="E33" s="171" t="s">
        <v>326</v>
      </c>
      <c r="F33" s="161">
        <v>90</v>
      </c>
      <c r="G33" s="161"/>
      <c r="H33" s="161">
        <v>48000</v>
      </c>
      <c r="I33" s="161">
        <v>10</v>
      </c>
      <c r="J33" s="142" t="s">
        <v>311</v>
      </c>
      <c r="K33" s="121"/>
      <c r="L33" s="121"/>
      <c r="M33" s="204"/>
      <c r="N33" s="121"/>
      <c r="O33" s="121"/>
      <c r="P33" s="121"/>
      <c r="Q33" s="121"/>
      <c r="R33" s="121"/>
      <c r="S33" s="121"/>
      <c r="T33" s="121"/>
      <c r="U33" s="121"/>
    </row>
    <row r="34" spans="1:21" s="205" customFormat="1" ht="19.899999999999999" customHeight="1">
      <c r="A34" s="142" t="s">
        <v>225</v>
      </c>
      <c r="B34" s="141" t="s">
        <v>512</v>
      </c>
      <c r="C34" s="144" t="s">
        <v>327</v>
      </c>
      <c r="D34" s="171" t="s">
        <v>328</v>
      </c>
      <c r="E34" s="171" t="s">
        <v>329</v>
      </c>
      <c r="F34" s="161">
        <v>80</v>
      </c>
      <c r="G34" s="161"/>
      <c r="H34" s="161">
        <v>6000</v>
      </c>
      <c r="I34" s="161">
        <v>5</v>
      </c>
      <c r="J34" s="142" t="s">
        <v>311</v>
      </c>
      <c r="K34" s="121"/>
      <c r="L34" s="121"/>
      <c r="M34" s="204"/>
      <c r="N34" s="121"/>
      <c r="O34" s="121"/>
      <c r="P34" s="121"/>
      <c r="Q34" s="121"/>
      <c r="R34" s="121"/>
      <c r="S34" s="121"/>
      <c r="T34" s="121"/>
      <c r="U34" s="121"/>
    </row>
    <row r="35" spans="1:21" s="205" customFormat="1" ht="19.899999999999999" customHeight="1">
      <c r="A35" s="137" t="s">
        <v>16</v>
      </c>
      <c r="B35" s="141" t="s">
        <v>512</v>
      </c>
      <c r="C35" s="141" t="s">
        <v>304</v>
      </c>
      <c r="D35" s="165" t="s">
        <v>246</v>
      </c>
      <c r="E35" s="165" t="s">
        <v>246</v>
      </c>
      <c r="F35" s="164"/>
      <c r="G35" s="137"/>
      <c r="H35" s="164">
        <v>96546</v>
      </c>
      <c r="I35" s="164"/>
      <c r="J35" s="137"/>
      <c r="K35" s="121"/>
      <c r="L35" s="121"/>
      <c r="M35" s="204"/>
      <c r="N35" s="121"/>
      <c r="O35" s="121"/>
      <c r="P35" s="121"/>
      <c r="Q35" s="121"/>
      <c r="R35" s="121"/>
      <c r="S35" s="121"/>
      <c r="T35" s="121"/>
      <c r="U35" s="121"/>
    </row>
    <row r="36" spans="1:21" s="205" customFormat="1" ht="19.899999999999999" customHeight="1">
      <c r="A36" s="137" t="s">
        <v>16</v>
      </c>
      <c r="B36" s="141" t="s">
        <v>512</v>
      </c>
      <c r="C36" s="141" t="s">
        <v>240</v>
      </c>
      <c r="D36" s="165" t="s">
        <v>246</v>
      </c>
      <c r="E36" s="165" t="s">
        <v>246</v>
      </c>
      <c r="F36" s="164"/>
      <c r="G36" s="137"/>
      <c r="H36" s="164">
        <v>100000</v>
      </c>
      <c r="I36" s="164"/>
      <c r="J36" s="137"/>
      <c r="K36" s="121"/>
      <c r="L36" s="121"/>
      <c r="M36" s="204"/>
      <c r="N36" s="121"/>
      <c r="O36" s="121"/>
      <c r="P36" s="121"/>
      <c r="Q36" s="121"/>
      <c r="R36" s="121"/>
      <c r="S36" s="121"/>
      <c r="T36" s="121"/>
      <c r="U36" s="121"/>
    </row>
    <row r="37" spans="1:21" s="205" customFormat="1" ht="19.899999999999999" customHeight="1">
      <c r="A37" s="137" t="s">
        <v>34</v>
      </c>
      <c r="B37" s="137" t="s">
        <v>521</v>
      </c>
      <c r="C37" s="141" t="s">
        <v>434</v>
      </c>
      <c r="D37" s="141" t="s">
        <v>330</v>
      </c>
      <c r="E37" s="141" t="s">
        <v>330</v>
      </c>
      <c r="F37" s="164">
        <v>48</v>
      </c>
      <c r="G37" s="164"/>
      <c r="H37" s="164">
        <v>27559</v>
      </c>
      <c r="I37" s="164"/>
      <c r="J37" s="137"/>
      <c r="K37" s="121"/>
      <c r="L37" s="121"/>
      <c r="M37" s="204"/>
      <c r="N37" s="121"/>
      <c r="O37" s="121"/>
      <c r="P37" s="121"/>
      <c r="Q37" s="121"/>
      <c r="R37" s="121"/>
      <c r="S37" s="121"/>
      <c r="T37" s="121"/>
      <c r="U37" s="121"/>
    </row>
    <row r="38" spans="1:21" s="205" customFormat="1" ht="19.899999999999999" customHeight="1">
      <c r="A38" s="137" t="s">
        <v>34</v>
      </c>
      <c r="B38" s="137" t="s">
        <v>521</v>
      </c>
      <c r="C38" s="141" t="s">
        <v>331</v>
      </c>
      <c r="D38" s="141" t="s">
        <v>332</v>
      </c>
      <c r="E38" s="141" t="s">
        <v>332</v>
      </c>
      <c r="F38" s="164">
        <v>29</v>
      </c>
      <c r="G38" s="164"/>
      <c r="H38" s="164">
        <v>301421</v>
      </c>
      <c r="I38" s="164"/>
      <c r="J38" s="137"/>
      <c r="K38" s="121"/>
      <c r="L38" s="121"/>
      <c r="M38" s="203"/>
      <c r="N38" s="121"/>
      <c r="O38" s="121"/>
      <c r="P38" s="121"/>
      <c r="Q38" s="121"/>
      <c r="R38" s="121"/>
      <c r="S38" s="121"/>
      <c r="T38" s="121"/>
      <c r="U38" s="121"/>
    </row>
    <row r="39" spans="1:21" s="205" customFormat="1" ht="19.899999999999999" customHeight="1">
      <c r="A39" s="137" t="s">
        <v>34</v>
      </c>
      <c r="B39" s="137" t="s">
        <v>521</v>
      </c>
      <c r="C39" s="141" t="s">
        <v>304</v>
      </c>
      <c r="D39" s="165" t="s">
        <v>271</v>
      </c>
      <c r="E39" s="165" t="s">
        <v>271</v>
      </c>
      <c r="F39" s="164"/>
      <c r="G39" s="164"/>
      <c r="H39" s="164">
        <v>79743</v>
      </c>
      <c r="I39" s="164"/>
      <c r="J39" s="137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</row>
    <row r="40" spans="1:21" s="205" customFormat="1" ht="19.899999999999999" customHeight="1">
      <c r="A40" s="137" t="s">
        <v>34</v>
      </c>
      <c r="B40" s="137" t="s">
        <v>521</v>
      </c>
      <c r="C40" s="141" t="s">
        <v>240</v>
      </c>
      <c r="D40" s="165" t="s">
        <v>271</v>
      </c>
      <c r="E40" s="165" t="s">
        <v>271</v>
      </c>
      <c r="F40" s="164"/>
      <c r="G40" s="164"/>
      <c r="H40" s="164">
        <v>57000</v>
      </c>
      <c r="I40" s="164"/>
      <c r="J40" s="137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</row>
    <row r="41" spans="1:21" s="205" customFormat="1" ht="19.899999999999999" customHeight="1">
      <c r="A41" s="137" t="s">
        <v>226</v>
      </c>
      <c r="B41" s="137" t="s">
        <v>521</v>
      </c>
      <c r="C41" s="141" t="s">
        <v>333</v>
      </c>
      <c r="D41" s="165" t="s">
        <v>334</v>
      </c>
      <c r="E41" s="165" t="s">
        <v>334</v>
      </c>
      <c r="F41" s="164">
        <v>80</v>
      </c>
      <c r="G41" s="164"/>
      <c r="H41" s="164">
        <v>45000</v>
      </c>
      <c r="I41" s="164">
        <v>600</v>
      </c>
      <c r="J41" s="137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</row>
    <row r="42" spans="1:21" s="205" customFormat="1" ht="19.899999999999999" customHeight="1">
      <c r="A42" s="137" t="s">
        <v>226</v>
      </c>
      <c r="B42" s="137" t="s">
        <v>521</v>
      </c>
      <c r="C42" s="141" t="s">
        <v>335</v>
      </c>
      <c r="D42" s="165" t="s">
        <v>336</v>
      </c>
      <c r="E42" s="165" t="s">
        <v>336</v>
      </c>
      <c r="F42" s="164">
        <v>30</v>
      </c>
      <c r="G42" s="164"/>
      <c r="H42" s="164">
        <v>41000</v>
      </c>
      <c r="I42" s="164">
        <v>1115</v>
      </c>
      <c r="J42" s="137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</row>
    <row r="43" spans="1:21" s="205" customFormat="1" ht="19.899999999999999" customHeight="1">
      <c r="A43" s="137" t="s">
        <v>226</v>
      </c>
      <c r="B43" s="137" t="s">
        <v>521</v>
      </c>
      <c r="C43" s="141" t="s">
        <v>337</v>
      </c>
      <c r="D43" s="165" t="s">
        <v>338</v>
      </c>
      <c r="E43" s="165" t="s">
        <v>338</v>
      </c>
      <c r="F43" s="164">
        <v>30</v>
      </c>
      <c r="G43" s="164"/>
      <c r="H43" s="164">
        <v>30000</v>
      </c>
      <c r="I43" s="164">
        <v>144</v>
      </c>
      <c r="J43" s="137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</row>
    <row r="44" spans="1:21" s="205" customFormat="1" ht="19.899999999999999" customHeight="1">
      <c r="A44" s="137" t="s">
        <v>226</v>
      </c>
      <c r="B44" s="137" t="s">
        <v>521</v>
      </c>
      <c r="C44" s="141" t="s">
        <v>339</v>
      </c>
      <c r="D44" s="165" t="s">
        <v>340</v>
      </c>
      <c r="E44" s="165" t="s">
        <v>340</v>
      </c>
      <c r="F44" s="164">
        <v>20</v>
      </c>
      <c r="G44" s="164"/>
      <c r="H44" s="164">
        <v>48000</v>
      </c>
      <c r="I44" s="164">
        <v>1581</v>
      </c>
      <c r="J44" s="137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</row>
    <row r="45" spans="1:21" s="205" customFormat="1" ht="19.899999999999999" customHeight="1">
      <c r="A45" s="137" t="s">
        <v>226</v>
      </c>
      <c r="B45" s="137" t="s">
        <v>521</v>
      </c>
      <c r="C45" s="141" t="s">
        <v>341</v>
      </c>
      <c r="D45" s="165" t="s">
        <v>342</v>
      </c>
      <c r="E45" s="165" t="s">
        <v>342</v>
      </c>
      <c r="F45" s="164">
        <v>20</v>
      </c>
      <c r="G45" s="164"/>
      <c r="H45" s="164">
        <v>25000</v>
      </c>
      <c r="I45" s="164">
        <v>134</v>
      </c>
      <c r="J45" s="137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</row>
    <row r="46" spans="1:21" s="205" customFormat="1" ht="19.899999999999999" customHeight="1">
      <c r="A46" s="137" t="s">
        <v>226</v>
      </c>
      <c r="B46" s="137" t="s">
        <v>521</v>
      </c>
      <c r="C46" s="141" t="s">
        <v>343</v>
      </c>
      <c r="D46" s="165" t="s">
        <v>344</v>
      </c>
      <c r="E46" s="165" t="s">
        <v>344</v>
      </c>
      <c r="F46" s="164">
        <v>20</v>
      </c>
      <c r="G46" s="164"/>
      <c r="H46" s="164">
        <v>38000</v>
      </c>
      <c r="I46" s="164">
        <v>357</v>
      </c>
      <c r="J46" s="137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</row>
    <row r="47" spans="1:21" s="205" customFormat="1" ht="19.899999999999999" customHeight="1">
      <c r="A47" s="137" t="s">
        <v>226</v>
      </c>
      <c r="B47" s="137" t="s">
        <v>521</v>
      </c>
      <c r="C47" s="141" t="s">
        <v>345</v>
      </c>
      <c r="D47" s="165" t="s">
        <v>346</v>
      </c>
      <c r="E47" s="165" t="s">
        <v>346</v>
      </c>
      <c r="F47" s="164">
        <v>100</v>
      </c>
      <c r="G47" s="164"/>
      <c r="H47" s="164">
        <v>61000</v>
      </c>
      <c r="I47" s="164">
        <v>2</v>
      </c>
      <c r="J47" s="137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</row>
    <row r="48" spans="1:21" s="205" customFormat="1" ht="19.899999999999999" customHeight="1">
      <c r="A48" s="142" t="s">
        <v>226</v>
      </c>
      <c r="B48" s="137" t="s">
        <v>521</v>
      </c>
      <c r="C48" s="144" t="s">
        <v>347</v>
      </c>
      <c r="D48" s="171" t="s">
        <v>348</v>
      </c>
      <c r="E48" s="171" t="s">
        <v>349</v>
      </c>
      <c r="F48" s="161">
        <v>260</v>
      </c>
      <c r="G48" s="161"/>
      <c r="H48" s="161">
        <v>134000</v>
      </c>
      <c r="I48" s="161">
        <v>40</v>
      </c>
      <c r="J48" s="142" t="s">
        <v>222</v>
      </c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</row>
    <row r="49" spans="1:21" s="205" customFormat="1" ht="19.899999999999999" customHeight="1">
      <c r="A49" s="142" t="s">
        <v>226</v>
      </c>
      <c r="B49" s="137" t="s">
        <v>521</v>
      </c>
      <c r="C49" s="144" t="s">
        <v>350</v>
      </c>
      <c r="D49" s="171" t="s">
        <v>351</v>
      </c>
      <c r="E49" s="171" t="s">
        <v>352</v>
      </c>
      <c r="F49" s="161">
        <v>40</v>
      </c>
      <c r="G49" s="161"/>
      <c r="H49" s="161">
        <v>29000</v>
      </c>
      <c r="I49" s="161">
        <v>9</v>
      </c>
      <c r="J49" s="142" t="s">
        <v>222</v>
      </c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</row>
    <row r="50" spans="1:21" s="205" customFormat="1" ht="19.899999999999999" customHeight="1">
      <c r="A50" s="142" t="s">
        <v>226</v>
      </c>
      <c r="B50" s="137" t="s">
        <v>521</v>
      </c>
      <c r="C50" s="144" t="s">
        <v>353</v>
      </c>
      <c r="D50" s="171" t="s">
        <v>354</v>
      </c>
      <c r="E50" s="171" t="s">
        <v>355</v>
      </c>
      <c r="F50" s="161">
        <v>30</v>
      </c>
      <c r="G50" s="161"/>
      <c r="H50" s="161">
        <v>23600</v>
      </c>
      <c r="I50" s="161">
        <v>4</v>
      </c>
      <c r="J50" s="142" t="s">
        <v>222</v>
      </c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</row>
    <row r="51" spans="1:21" s="205" customFormat="1" ht="19.899999999999999" customHeight="1">
      <c r="A51" s="142" t="s">
        <v>226</v>
      </c>
      <c r="B51" s="137" t="s">
        <v>521</v>
      </c>
      <c r="C51" s="144" t="s">
        <v>356</v>
      </c>
      <c r="D51" s="171" t="s">
        <v>357</v>
      </c>
      <c r="E51" s="171" t="s">
        <v>358</v>
      </c>
      <c r="F51" s="161">
        <v>210</v>
      </c>
      <c r="G51" s="161"/>
      <c r="H51" s="161">
        <v>115000</v>
      </c>
      <c r="I51" s="161">
        <v>14</v>
      </c>
      <c r="J51" s="142" t="s">
        <v>222</v>
      </c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</row>
    <row r="52" spans="1:21" s="205" customFormat="1" ht="19.899999999999999" customHeight="1">
      <c r="A52" s="142" t="s">
        <v>226</v>
      </c>
      <c r="B52" s="137" t="s">
        <v>521</v>
      </c>
      <c r="C52" s="144" t="s">
        <v>359</v>
      </c>
      <c r="D52" s="171" t="s">
        <v>360</v>
      </c>
      <c r="E52" s="171" t="s">
        <v>361</v>
      </c>
      <c r="F52" s="161">
        <v>100</v>
      </c>
      <c r="G52" s="161"/>
      <c r="H52" s="161">
        <v>56000</v>
      </c>
      <c r="I52" s="161">
        <v>12</v>
      </c>
      <c r="J52" s="142" t="s">
        <v>222</v>
      </c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</row>
    <row r="53" spans="1:21" s="205" customFormat="1" ht="19.899999999999999" customHeight="1">
      <c r="A53" s="142" t="s">
        <v>226</v>
      </c>
      <c r="B53" s="137" t="s">
        <v>521</v>
      </c>
      <c r="C53" s="144" t="s">
        <v>362</v>
      </c>
      <c r="D53" s="171" t="s">
        <v>363</v>
      </c>
      <c r="E53" s="171" t="s">
        <v>364</v>
      </c>
      <c r="F53" s="161">
        <v>80</v>
      </c>
      <c r="G53" s="161"/>
      <c r="H53" s="161">
        <v>42000</v>
      </c>
      <c r="I53" s="161">
        <v>1</v>
      </c>
      <c r="J53" s="142" t="s">
        <v>222</v>
      </c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</row>
    <row r="54" spans="1:21" s="205" customFormat="1" ht="19.899999999999999" customHeight="1">
      <c r="A54" s="142" t="s">
        <v>226</v>
      </c>
      <c r="B54" s="137" t="s">
        <v>521</v>
      </c>
      <c r="C54" s="144" t="s">
        <v>365</v>
      </c>
      <c r="D54" s="171" t="s">
        <v>366</v>
      </c>
      <c r="E54" s="171" t="s">
        <v>367</v>
      </c>
      <c r="F54" s="161">
        <v>110</v>
      </c>
      <c r="G54" s="161"/>
      <c r="H54" s="161">
        <v>56100</v>
      </c>
      <c r="I54" s="161">
        <v>15</v>
      </c>
      <c r="J54" s="142" t="s">
        <v>222</v>
      </c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</row>
    <row r="55" spans="1:21" s="205" customFormat="1" ht="19.899999999999999" customHeight="1">
      <c r="A55" s="137" t="s">
        <v>226</v>
      </c>
      <c r="B55" s="137" t="s">
        <v>521</v>
      </c>
      <c r="C55" s="141" t="s">
        <v>368</v>
      </c>
      <c r="D55" s="165" t="s">
        <v>368</v>
      </c>
      <c r="E55" s="165" t="s">
        <v>368</v>
      </c>
      <c r="F55" s="164">
        <v>1099</v>
      </c>
      <c r="G55" s="164"/>
      <c r="H55" s="164">
        <v>355314</v>
      </c>
      <c r="I55" s="164">
        <v>3000</v>
      </c>
      <c r="J55" s="137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</row>
    <row r="56" spans="1:21" s="205" customFormat="1" ht="19.899999999999999" customHeight="1">
      <c r="A56" s="137" t="s">
        <v>226</v>
      </c>
      <c r="B56" s="137" t="s">
        <v>521</v>
      </c>
      <c r="C56" s="141" t="s">
        <v>369</v>
      </c>
      <c r="D56" s="165" t="s">
        <v>369</v>
      </c>
      <c r="E56" s="165" t="s">
        <v>369</v>
      </c>
      <c r="F56" s="164">
        <v>520</v>
      </c>
      <c r="G56" s="164"/>
      <c r="H56" s="164">
        <v>490000</v>
      </c>
      <c r="I56" s="164">
        <v>2108</v>
      </c>
      <c r="J56" s="137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</row>
    <row r="57" spans="1:21" s="205" customFormat="1" ht="19.899999999999999" customHeight="1">
      <c r="A57" s="142" t="s">
        <v>226</v>
      </c>
      <c r="B57" s="137" t="s">
        <v>521</v>
      </c>
      <c r="C57" s="144" t="s">
        <v>370</v>
      </c>
      <c r="D57" s="171" t="s">
        <v>371</v>
      </c>
      <c r="E57" s="171" t="s">
        <v>372</v>
      </c>
      <c r="F57" s="161">
        <v>50</v>
      </c>
      <c r="G57" s="161"/>
      <c r="H57" s="161">
        <v>33000</v>
      </c>
      <c r="I57" s="161">
        <v>4</v>
      </c>
      <c r="J57" s="142" t="s">
        <v>222</v>
      </c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</row>
    <row r="58" spans="1:21" s="205" customFormat="1" ht="19.899999999999999" customHeight="1">
      <c r="A58" s="142" t="s">
        <v>226</v>
      </c>
      <c r="B58" s="137" t="s">
        <v>521</v>
      </c>
      <c r="C58" s="144" t="s">
        <v>373</v>
      </c>
      <c r="D58" s="171" t="s">
        <v>374</v>
      </c>
      <c r="E58" s="171" t="s">
        <v>375</v>
      </c>
      <c r="F58" s="161">
        <v>30</v>
      </c>
      <c r="G58" s="161"/>
      <c r="H58" s="161">
        <v>23800</v>
      </c>
      <c r="I58" s="161">
        <v>2</v>
      </c>
      <c r="J58" s="142" t="s">
        <v>222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</row>
    <row r="59" spans="1:21" s="205" customFormat="1" ht="19.899999999999999" customHeight="1">
      <c r="A59" s="142" t="s">
        <v>226</v>
      </c>
      <c r="B59" s="137" t="s">
        <v>521</v>
      </c>
      <c r="C59" s="144" t="s">
        <v>376</v>
      </c>
      <c r="D59" s="171" t="s">
        <v>377</v>
      </c>
      <c r="E59" s="171" t="s">
        <v>378</v>
      </c>
      <c r="F59" s="161">
        <v>70</v>
      </c>
      <c r="G59" s="161"/>
      <c r="H59" s="161">
        <v>38900</v>
      </c>
      <c r="I59" s="161">
        <v>14</v>
      </c>
      <c r="J59" s="142" t="s">
        <v>222</v>
      </c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</row>
    <row r="60" spans="1:21" s="205" customFormat="1" ht="19.899999999999999" customHeight="1">
      <c r="A60" s="142" t="s">
        <v>226</v>
      </c>
      <c r="B60" s="137" t="s">
        <v>521</v>
      </c>
      <c r="C60" s="144" t="s">
        <v>379</v>
      </c>
      <c r="D60" s="171" t="s">
        <v>380</v>
      </c>
      <c r="E60" s="171" t="s">
        <v>381</v>
      </c>
      <c r="F60" s="161">
        <v>250</v>
      </c>
      <c r="G60" s="161"/>
      <c r="H60" s="161">
        <v>130000</v>
      </c>
      <c r="I60" s="161">
        <v>11</v>
      </c>
      <c r="J60" s="142" t="s">
        <v>222</v>
      </c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</row>
    <row r="61" spans="1:21" s="205" customFormat="1" ht="19.899999999999999" customHeight="1">
      <c r="A61" s="137" t="s">
        <v>18</v>
      </c>
      <c r="B61" s="137" t="s">
        <v>524</v>
      </c>
      <c r="C61" s="141" t="s">
        <v>382</v>
      </c>
      <c r="D61" s="141" t="s">
        <v>383</v>
      </c>
      <c r="E61" s="141" t="s">
        <v>383</v>
      </c>
      <c r="F61" s="164">
        <v>32</v>
      </c>
      <c r="G61" s="137"/>
      <c r="H61" s="164">
        <v>66313</v>
      </c>
      <c r="I61" s="164"/>
      <c r="J61" s="137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</row>
    <row r="62" spans="1:21" s="205" customFormat="1" ht="19.899999999999999" customHeight="1">
      <c r="A62" s="137" t="s">
        <v>18</v>
      </c>
      <c r="B62" s="137" t="s">
        <v>524</v>
      </c>
      <c r="C62" s="141" t="s">
        <v>304</v>
      </c>
      <c r="D62" s="165" t="s">
        <v>384</v>
      </c>
      <c r="E62" s="165" t="s">
        <v>384</v>
      </c>
      <c r="F62" s="164"/>
      <c r="G62" s="137"/>
      <c r="H62" s="164">
        <v>81429</v>
      </c>
      <c r="I62" s="164"/>
      <c r="J62" s="137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</row>
    <row r="63" spans="1:21" s="121" customFormat="1" ht="19.899999999999999" customHeight="1">
      <c r="A63" s="137" t="s">
        <v>18</v>
      </c>
      <c r="B63" s="137" t="s">
        <v>524</v>
      </c>
      <c r="C63" s="141" t="s">
        <v>240</v>
      </c>
      <c r="D63" s="165" t="s">
        <v>384</v>
      </c>
      <c r="E63" s="165" t="s">
        <v>384</v>
      </c>
      <c r="F63" s="164"/>
      <c r="G63" s="137"/>
      <c r="H63" s="164">
        <v>150000</v>
      </c>
      <c r="I63" s="164"/>
      <c r="J63" s="137"/>
    </row>
    <row r="64" spans="1:21" s="121" customFormat="1" ht="19.899999999999999" customHeight="1">
      <c r="A64" s="137" t="s">
        <v>18</v>
      </c>
      <c r="B64" s="137" t="s">
        <v>524</v>
      </c>
      <c r="C64" s="172" t="s">
        <v>385</v>
      </c>
      <c r="D64" s="165" t="s">
        <v>386</v>
      </c>
      <c r="E64" s="165" t="s">
        <v>386</v>
      </c>
      <c r="F64" s="164">
        <v>140</v>
      </c>
      <c r="G64" s="137"/>
      <c r="H64" s="164">
        <v>99000</v>
      </c>
      <c r="I64" s="164">
        <v>348</v>
      </c>
      <c r="J64" s="137"/>
    </row>
    <row r="65" spans="1:16" s="121" customFormat="1" ht="19.899999999999999" customHeight="1">
      <c r="A65" s="137" t="s">
        <v>18</v>
      </c>
      <c r="B65" s="137" t="s">
        <v>524</v>
      </c>
      <c r="C65" s="172" t="s">
        <v>387</v>
      </c>
      <c r="D65" s="165" t="s">
        <v>388</v>
      </c>
      <c r="E65" s="165" t="s">
        <v>388</v>
      </c>
      <c r="F65" s="164">
        <v>20</v>
      </c>
      <c r="G65" s="137"/>
      <c r="H65" s="164">
        <v>26000</v>
      </c>
      <c r="I65" s="164">
        <v>218</v>
      </c>
      <c r="J65" s="137"/>
    </row>
    <row r="66" spans="1:16" s="121" customFormat="1" ht="19.899999999999999" customHeight="1">
      <c r="A66" s="142" t="s">
        <v>227</v>
      </c>
      <c r="B66" s="137" t="s">
        <v>524</v>
      </c>
      <c r="C66" s="173" t="s">
        <v>389</v>
      </c>
      <c r="D66" s="171" t="s">
        <v>390</v>
      </c>
      <c r="E66" s="171" t="s">
        <v>391</v>
      </c>
      <c r="F66" s="161">
        <v>130</v>
      </c>
      <c r="G66" s="142"/>
      <c r="H66" s="161">
        <v>65100</v>
      </c>
      <c r="I66" s="161">
        <v>5</v>
      </c>
      <c r="J66" s="142" t="s">
        <v>222</v>
      </c>
    </row>
    <row r="67" spans="1:16" s="121" customFormat="1" ht="19.899999999999999" customHeight="1">
      <c r="A67" s="142" t="s">
        <v>227</v>
      </c>
      <c r="B67" s="137" t="s">
        <v>524</v>
      </c>
      <c r="C67" s="173" t="s">
        <v>392</v>
      </c>
      <c r="D67" s="171" t="s">
        <v>393</v>
      </c>
      <c r="E67" s="171" t="s">
        <v>393</v>
      </c>
      <c r="F67" s="161">
        <v>50</v>
      </c>
      <c r="G67" s="142"/>
      <c r="H67" s="161">
        <v>34700</v>
      </c>
      <c r="I67" s="161">
        <v>9</v>
      </c>
      <c r="J67" s="142" t="s">
        <v>222</v>
      </c>
    </row>
    <row r="68" spans="1:16" s="121" customFormat="1" ht="19.899999999999999" customHeight="1">
      <c r="A68" s="142" t="s">
        <v>227</v>
      </c>
      <c r="B68" s="137" t="s">
        <v>524</v>
      </c>
      <c r="C68" s="173" t="s">
        <v>394</v>
      </c>
      <c r="D68" s="171" t="s">
        <v>395</v>
      </c>
      <c r="E68" s="171" t="s">
        <v>396</v>
      </c>
      <c r="F68" s="161">
        <v>130</v>
      </c>
      <c r="G68" s="142"/>
      <c r="H68" s="161">
        <v>78800</v>
      </c>
      <c r="I68" s="161">
        <v>5</v>
      </c>
      <c r="J68" s="142" t="s">
        <v>222</v>
      </c>
    </row>
    <row r="69" spans="1:16" s="121" customFormat="1" ht="19.899999999999999" customHeight="1">
      <c r="A69" s="142" t="s">
        <v>227</v>
      </c>
      <c r="B69" s="137" t="s">
        <v>524</v>
      </c>
      <c r="C69" s="173" t="s">
        <v>397</v>
      </c>
      <c r="D69" s="171" t="s">
        <v>398</v>
      </c>
      <c r="E69" s="171" t="s">
        <v>399</v>
      </c>
      <c r="F69" s="161">
        <v>250</v>
      </c>
      <c r="G69" s="142"/>
      <c r="H69" s="161">
        <v>130000</v>
      </c>
      <c r="I69" s="161">
        <v>15</v>
      </c>
      <c r="J69" s="142" t="s">
        <v>222</v>
      </c>
    </row>
    <row r="70" spans="1:16" s="121" customFormat="1" ht="19.899999999999999" customHeight="1">
      <c r="A70" s="137" t="s">
        <v>227</v>
      </c>
      <c r="B70" s="137" t="s">
        <v>524</v>
      </c>
      <c r="C70" s="207" t="s">
        <v>400</v>
      </c>
      <c r="D70" s="165" t="s">
        <v>400</v>
      </c>
      <c r="E70" s="165" t="s">
        <v>400</v>
      </c>
      <c r="F70" s="164">
        <v>1060</v>
      </c>
      <c r="G70" s="137"/>
      <c r="H70" s="164">
        <v>535000</v>
      </c>
      <c r="I70" s="164">
        <v>0</v>
      </c>
      <c r="J70" s="137"/>
    </row>
    <row r="71" spans="1:16" s="121" customFormat="1" ht="19.899999999999999" customHeight="1">
      <c r="A71" s="142" t="s">
        <v>69</v>
      </c>
      <c r="B71" s="144" t="s">
        <v>536</v>
      </c>
      <c r="C71" s="142" t="s">
        <v>70</v>
      </c>
      <c r="D71" s="160" t="s">
        <v>71</v>
      </c>
      <c r="E71" s="160" t="s">
        <v>72</v>
      </c>
      <c r="F71" s="161">
        <v>25</v>
      </c>
      <c r="G71" s="161">
        <v>0</v>
      </c>
      <c r="H71" s="161">
        <v>19000</v>
      </c>
      <c r="I71" s="161">
        <v>0</v>
      </c>
      <c r="J71" s="142" t="s">
        <v>223</v>
      </c>
      <c r="L71" s="203"/>
    </row>
    <row r="72" spans="1:16" s="121" customFormat="1" ht="19.899999999999999" customHeight="1">
      <c r="A72" s="137" t="s">
        <v>69</v>
      </c>
      <c r="B72" s="144" t="s">
        <v>536</v>
      </c>
      <c r="C72" s="137" t="s">
        <v>66</v>
      </c>
      <c r="D72" s="144"/>
      <c r="E72" s="144"/>
      <c r="F72" s="161">
        <v>0</v>
      </c>
      <c r="G72" s="161">
        <v>0</v>
      </c>
      <c r="H72" s="164">
        <v>221000</v>
      </c>
      <c r="I72" s="161">
        <v>0</v>
      </c>
      <c r="J72" s="137"/>
      <c r="L72" s="203"/>
    </row>
    <row r="73" spans="1:16" s="121" customFormat="1" ht="19.899999999999999" customHeight="1">
      <c r="A73" s="137" t="s">
        <v>69</v>
      </c>
      <c r="B73" s="144" t="s">
        <v>536</v>
      </c>
      <c r="C73" s="137" t="s">
        <v>67</v>
      </c>
      <c r="D73" s="144"/>
      <c r="E73" s="144"/>
      <c r="F73" s="161">
        <v>1000</v>
      </c>
      <c r="G73" s="161">
        <v>0</v>
      </c>
      <c r="H73" s="164">
        <v>425000</v>
      </c>
      <c r="I73" s="161">
        <v>3460</v>
      </c>
      <c r="J73" s="137"/>
      <c r="P73" s="203"/>
    </row>
    <row r="74" spans="1:16" s="121" customFormat="1" ht="19.899999999999999" customHeight="1">
      <c r="A74" s="137" t="s">
        <v>69</v>
      </c>
      <c r="B74" s="144" t="s">
        <v>536</v>
      </c>
      <c r="C74" s="137" t="s">
        <v>68</v>
      </c>
      <c r="D74" s="144"/>
      <c r="E74" s="144"/>
      <c r="F74" s="161"/>
      <c r="G74" s="161"/>
      <c r="H74" s="164">
        <v>27666.666666666668</v>
      </c>
      <c r="I74" s="161">
        <v>0</v>
      </c>
      <c r="J74" s="137"/>
    </row>
    <row r="75" spans="1:16" s="121" customFormat="1" ht="19.899999999999999" customHeight="1">
      <c r="A75" s="137" t="s">
        <v>19</v>
      </c>
      <c r="B75" s="137" t="s">
        <v>545</v>
      </c>
      <c r="C75" s="141" t="s">
        <v>304</v>
      </c>
      <c r="D75" s="165" t="s">
        <v>401</v>
      </c>
      <c r="E75" s="165" t="s">
        <v>401</v>
      </c>
      <c r="F75" s="164"/>
      <c r="G75" s="164"/>
      <c r="H75" s="164">
        <v>397039</v>
      </c>
      <c r="I75" s="164"/>
      <c r="J75" s="137"/>
    </row>
    <row r="76" spans="1:16" s="121" customFormat="1" ht="19.899999999999999" customHeight="1">
      <c r="A76" s="137" t="s">
        <v>19</v>
      </c>
      <c r="B76" s="137" t="s">
        <v>545</v>
      </c>
      <c r="C76" s="141" t="s">
        <v>240</v>
      </c>
      <c r="D76" s="165" t="s">
        <v>401</v>
      </c>
      <c r="E76" s="165" t="s">
        <v>401</v>
      </c>
      <c r="F76" s="164"/>
      <c r="G76" s="164"/>
      <c r="H76" s="164">
        <v>150000</v>
      </c>
      <c r="I76" s="164"/>
      <c r="J76" s="137"/>
    </row>
    <row r="77" spans="1:16" s="121" customFormat="1" ht="19.899999999999999" customHeight="1">
      <c r="A77" s="137" t="s">
        <v>164</v>
      </c>
      <c r="B77" s="137" t="s">
        <v>545</v>
      </c>
      <c r="C77" s="172" t="s">
        <v>402</v>
      </c>
      <c r="D77" s="165" t="s">
        <v>403</v>
      </c>
      <c r="E77" s="165" t="s">
        <v>403</v>
      </c>
      <c r="F77" s="164">
        <v>20</v>
      </c>
      <c r="G77" s="164"/>
      <c r="H77" s="164">
        <v>22000</v>
      </c>
      <c r="I77" s="164">
        <v>100</v>
      </c>
      <c r="J77" s="137"/>
    </row>
    <row r="78" spans="1:16" s="121" customFormat="1" ht="19.899999999999999" customHeight="1">
      <c r="A78" s="142" t="s">
        <v>164</v>
      </c>
      <c r="B78" s="137" t="s">
        <v>545</v>
      </c>
      <c r="C78" s="173" t="s">
        <v>404</v>
      </c>
      <c r="D78" s="171" t="s">
        <v>405</v>
      </c>
      <c r="E78" s="171" t="s">
        <v>406</v>
      </c>
      <c r="F78" s="161">
        <v>90</v>
      </c>
      <c r="G78" s="161"/>
      <c r="H78" s="161">
        <v>47900</v>
      </c>
      <c r="I78" s="161">
        <v>4</v>
      </c>
      <c r="J78" s="142" t="s">
        <v>222</v>
      </c>
    </row>
    <row r="79" spans="1:16" s="121" customFormat="1" ht="19.899999999999999" customHeight="1">
      <c r="A79" s="142" t="s">
        <v>164</v>
      </c>
      <c r="B79" s="137" t="s">
        <v>545</v>
      </c>
      <c r="C79" s="173" t="s">
        <v>407</v>
      </c>
      <c r="D79" s="171" t="s">
        <v>408</v>
      </c>
      <c r="E79" s="171" t="s">
        <v>409</v>
      </c>
      <c r="F79" s="177">
        <v>220</v>
      </c>
      <c r="G79" s="177"/>
      <c r="H79" s="177">
        <v>115000</v>
      </c>
      <c r="I79" s="177">
        <v>12</v>
      </c>
      <c r="J79" s="142" t="s">
        <v>222</v>
      </c>
    </row>
    <row r="80" spans="1:16" s="121" customFormat="1" ht="19.899999999999999" customHeight="1">
      <c r="A80" s="142" t="s">
        <v>164</v>
      </c>
      <c r="B80" s="137" t="s">
        <v>545</v>
      </c>
      <c r="C80" s="208" t="s">
        <v>410</v>
      </c>
      <c r="D80" s="171" t="s">
        <v>411</v>
      </c>
      <c r="E80" s="171" t="s">
        <v>412</v>
      </c>
      <c r="F80" s="177">
        <v>70</v>
      </c>
      <c r="G80" s="177"/>
      <c r="H80" s="177">
        <v>39000</v>
      </c>
      <c r="I80" s="177">
        <v>5</v>
      </c>
      <c r="J80" s="142" t="s">
        <v>222</v>
      </c>
    </row>
    <row r="81" spans="1:21" s="121" customFormat="1" ht="19.899999999999999" customHeight="1">
      <c r="A81" s="142" t="s">
        <v>19</v>
      </c>
      <c r="B81" s="137" t="s">
        <v>545</v>
      </c>
      <c r="C81" s="173" t="s">
        <v>413</v>
      </c>
      <c r="D81" s="171" t="s">
        <v>414</v>
      </c>
      <c r="E81" s="171" t="s">
        <v>415</v>
      </c>
      <c r="F81" s="161">
        <v>140</v>
      </c>
      <c r="G81" s="161"/>
      <c r="H81" s="161">
        <v>75800</v>
      </c>
      <c r="I81" s="161">
        <v>5</v>
      </c>
      <c r="J81" s="142" t="s">
        <v>222</v>
      </c>
    </row>
    <row r="82" spans="1:21" s="121" customFormat="1" ht="19.899999999999999" customHeight="1">
      <c r="A82" s="137" t="s">
        <v>19</v>
      </c>
      <c r="B82" s="137" t="s">
        <v>545</v>
      </c>
      <c r="C82" s="172" t="s">
        <v>416</v>
      </c>
      <c r="D82" s="165" t="s">
        <v>417</v>
      </c>
      <c r="E82" s="165" t="s">
        <v>418</v>
      </c>
      <c r="F82" s="148">
        <v>40</v>
      </c>
      <c r="G82" s="148">
        <v>0</v>
      </c>
      <c r="H82" s="148">
        <v>40000</v>
      </c>
      <c r="I82" s="148">
        <v>1</v>
      </c>
      <c r="J82" s="137"/>
    </row>
    <row r="83" spans="1:21" s="121" customFormat="1" ht="19.899999999999999" customHeight="1">
      <c r="A83" s="137" t="s">
        <v>19</v>
      </c>
      <c r="B83" s="137" t="s">
        <v>545</v>
      </c>
      <c r="C83" s="207" t="s">
        <v>419</v>
      </c>
      <c r="D83" s="165" t="s">
        <v>420</v>
      </c>
      <c r="E83" s="165" t="s">
        <v>421</v>
      </c>
      <c r="F83" s="148">
        <v>16</v>
      </c>
      <c r="G83" s="148">
        <v>0</v>
      </c>
      <c r="H83" s="148">
        <v>27000</v>
      </c>
      <c r="I83" s="148">
        <v>1</v>
      </c>
      <c r="J83" s="137"/>
    </row>
    <row r="84" spans="1:21" s="121" customFormat="1" ht="19.899999999999999" customHeight="1">
      <c r="A84" s="142" t="s">
        <v>73</v>
      </c>
      <c r="B84" s="144" t="s">
        <v>566</v>
      </c>
      <c r="C84" s="142" t="s">
        <v>74</v>
      </c>
      <c r="D84" s="179" t="s">
        <v>424</v>
      </c>
      <c r="E84" s="179" t="s">
        <v>424</v>
      </c>
      <c r="F84" s="161">
        <v>5</v>
      </c>
      <c r="G84" s="161"/>
      <c r="H84" s="161">
        <v>44000</v>
      </c>
      <c r="I84" s="161"/>
      <c r="J84" s="142" t="s">
        <v>430</v>
      </c>
      <c r="K84" s="209"/>
      <c r="L84" s="132"/>
      <c r="M84" s="132"/>
      <c r="N84" s="132"/>
      <c r="O84" s="132"/>
      <c r="P84" s="132"/>
      <c r="Q84" s="132"/>
      <c r="R84" s="132"/>
      <c r="S84" s="132"/>
      <c r="T84" s="132"/>
      <c r="U84" s="132"/>
    </row>
    <row r="85" spans="1:21" s="121" customFormat="1" ht="19.899999999999999" customHeight="1">
      <c r="A85" s="142" t="s">
        <v>73</v>
      </c>
      <c r="B85" s="144" t="s">
        <v>566</v>
      </c>
      <c r="C85" s="142" t="s">
        <v>75</v>
      </c>
      <c r="D85" s="179" t="s">
        <v>425</v>
      </c>
      <c r="E85" s="179" t="s">
        <v>425</v>
      </c>
      <c r="F85" s="161">
        <v>3</v>
      </c>
      <c r="G85" s="161"/>
      <c r="H85" s="161">
        <v>32000</v>
      </c>
      <c r="I85" s="161"/>
      <c r="J85" s="142" t="s">
        <v>430</v>
      </c>
      <c r="K85" s="132"/>
      <c r="L85" s="132"/>
      <c r="M85" s="132"/>
      <c r="N85" s="132"/>
      <c r="O85" s="132"/>
      <c r="P85" s="132"/>
      <c r="Q85" s="132"/>
      <c r="R85" s="132"/>
      <c r="S85" s="210"/>
      <c r="T85" s="132"/>
      <c r="U85" s="210"/>
    </row>
    <row r="86" spans="1:21" s="121" customFormat="1" ht="19.899999999999999" customHeight="1">
      <c r="A86" s="142" t="s">
        <v>73</v>
      </c>
      <c r="B86" s="144" t="s">
        <v>566</v>
      </c>
      <c r="C86" s="142" t="s">
        <v>66</v>
      </c>
      <c r="D86" s="144"/>
      <c r="E86" s="144"/>
      <c r="F86" s="161"/>
      <c r="G86" s="161">
        <v>0</v>
      </c>
      <c r="H86" s="161">
        <f>221000-H84-H85</f>
        <v>145000</v>
      </c>
      <c r="I86" s="161">
        <v>0</v>
      </c>
      <c r="J86" s="14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</row>
    <row r="87" spans="1:21" s="121" customFormat="1" ht="19.899999999999999" customHeight="1">
      <c r="A87" s="142" t="s">
        <v>73</v>
      </c>
      <c r="B87" s="144" t="s">
        <v>566</v>
      </c>
      <c r="C87" s="142" t="s">
        <v>67</v>
      </c>
      <c r="D87" s="144"/>
      <c r="E87" s="144"/>
      <c r="F87" s="161">
        <v>1000</v>
      </c>
      <c r="G87" s="161">
        <v>0</v>
      </c>
      <c r="H87" s="161">
        <v>425000</v>
      </c>
      <c r="I87" s="161">
        <v>4399</v>
      </c>
      <c r="J87" s="142"/>
      <c r="K87" s="205"/>
      <c r="L87" s="205"/>
      <c r="M87" s="205"/>
      <c r="N87" s="205"/>
      <c r="O87" s="205"/>
      <c r="P87" s="205"/>
      <c r="Q87" s="205"/>
      <c r="R87" s="205"/>
      <c r="S87" s="205"/>
      <c r="T87" s="205"/>
      <c r="U87" s="205"/>
    </row>
    <row r="88" spans="1:21" s="121" customFormat="1" ht="19.899999999999999" customHeight="1">
      <c r="A88" s="142" t="s">
        <v>73</v>
      </c>
      <c r="B88" s="144" t="s">
        <v>566</v>
      </c>
      <c r="C88" s="142" t="s">
        <v>68</v>
      </c>
      <c r="D88" s="144"/>
      <c r="E88" s="144"/>
      <c r="F88" s="161"/>
      <c r="G88" s="161"/>
      <c r="H88" s="161">
        <v>27666.666666666668</v>
      </c>
      <c r="I88" s="161">
        <v>0</v>
      </c>
      <c r="J88" s="142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</row>
    <row r="89" spans="1:21" s="121" customFormat="1" ht="19.899999999999999" customHeight="1">
      <c r="A89" s="142" t="s">
        <v>76</v>
      </c>
      <c r="B89" s="141" t="s">
        <v>571</v>
      </c>
      <c r="C89" s="186" t="s">
        <v>77</v>
      </c>
      <c r="D89" s="160" t="s">
        <v>78</v>
      </c>
      <c r="E89" s="160" t="s">
        <v>79</v>
      </c>
      <c r="F89" s="161">
        <v>30</v>
      </c>
      <c r="G89" s="161">
        <v>0</v>
      </c>
      <c r="H89" s="161">
        <v>25000</v>
      </c>
      <c r="I89" s="161">
        <v>43</v>
      </c>
      <c r="J89" s="142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</row>
    <row r="90" spans="1:21" s="121" customFormat="1" ht="19.899999999999999" customHeight="1">
      <c r="A90" s="142" t="s">
        <v>76</v>
      </c>
      <c r="B90" s="141" t="s">
        <v>571</v>
      </c>
      <c r="C90" s="186" t="s">
        <v>80</v>
      </c>
      <c r="D90" s="160" t="s">
        <v>426</v>
      </c>
      <c r="E90" s="160" t="s">
        <v>426</v>
      </c>
      <c r="F90" s="161">
        <v>10</v>
      </c>
      <c r="G90" s="161"/>
      <c r="H90" s="161">
        <v>67000</v>
      </c>
      <c r="I90" s="161" t="s">
        <v>81</v>
      </c>
      <c r="J90" s="142" t="s">
        <v>430</v>
      </c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</row>
    <row r="91" spans="1:21" s="121" customFormat="1" ht="19.899999999999999" customHeight="1">
      <c r="A91" s="142" t="s">
        <v>76</v>
      </c>
      <c r="B91" s="141" t="s">
        <v>571</v>
      </c>
      <c r="C91" s="186" t="s">
        <v>82</v>
      </c>
      <c r="D91" s="160" t="s">
        <v>427</v>
      </c>
      <c r="E91" s="160" t="s">
        <v>427</v>
      </c>
      <c r="F91" s="161">
        <v>2</v>
      </c>
      <c r="G91" s="161"/>
      <c r="H91" s="161">
        <v>36000</v>
      </c>
      <c r="I91" s="161"/>
      <c r="J91" s="142" t="s">
        <v>430</v>
      </c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</row>
    <row r="92" spans="1:21" s="121" customFormat="1" ht="19.899999999999999" customHeight="1">
      <c r="A92" s="142" t="s">
        <v>76</v>
      </c>
      <c r="B92" s="141" t="s">
        <v>571</v>
      </c>
      <c r="C92" s="142" t="s">
        <v>66</v>
      </c>
      <c r="D92" s="144"/>
      <c r="E92" s="144"/>
      <c r="F92" s="161"/>
      <c r="G92" s="161">
        <v>0</v>
      </c>
      <c r="H92" s="161">
        <v>301500</v>
      </c>
      <c r="I92" s="161">
        <v>0</v>
      </c>
      <c r="J92" s="142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</row>
    <row r="93" spans="1:21" s="121" customFormat="1" ht="19.899999999999999" customHeight="1">
      <c r="A93" s="137" t="s">
        <v>76</v>
      </c>
      <c r="B93" s="141" t="s">
        <v>571</v>
      </c>
      <c r="C93" s="137" t="s">
        <v>67</v>
      </c>
      <c r="D93" s="144"/>
      <c r="E93" s="144"/>
      <c r="F93" s="161">
        <v>1000</v>
      </c>
      <c r="G93" s="161">
        <v>0</v>
      </c>
      <c r="H93" s="164">
        <v>425000</v>
      </c>
      <c r="I93" s="161">
        <v>2362</v>
      </c>
      <c r="J93" s="137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</row>
    <row r="94" spans="1:21" s="121" customFormat="1" ht="19.899999999999999" customHeight="1">
      <c r="A94" s="137" t="s">
        <v>76</v>
      </c>
      <c r="B94" s="141" t="s">
        <v>571</v>
      </c>
      <c r="C94" s="137" t="s">
        <v>68</v>
      </c>
      <c r="D94" s="144"/>
      <c r="E94" s="144"/>
      <c r="F94" s="161"/>
      <c r="G94" s="161"/>
      <c r="H94" s="164">
        <v>27666.666666666668</v>
      </c>
      <c r="I94" s="161">
        <v>0</v>
      </c>
      <c r="J94" s="137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</row>
    <row r="95" spans="1:21" s="121" customFormat="1" ht="19.899999999999999" customHeight="1">
      <c r="A95" s="137" t="s">
        <v>83</v>
      </c>
      <c r="B95" s="141" t="s">
        <v>591</v>
      </c>
      <c r="C95" s="188" t="s">
        <v>84</v>
      </c>
      <c r="D95" s="189" t="s">
        <v>85</v>
      </c>
      <c r="E95" s="189" t="s">
        <v>86</v>
      </c>
      <c r="F95" s="164">
        <v>1300</v>
      </c>
      <c r="G95" s="161"/>
      <c r="H95" s="164">
        <v>500000</v>
      </c>
      <c r="I95" s="164"/>
      <c r="J95" s="137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</row>
    <row r="96" spans="1:21" s="121" customFormat="1" ht="19.899999999999999" customHeight="1">
      <c r="A96" s="137" t="s">
        <v>83</v>
      </c>
      <c r="B96" s="141" t="s">
        <v>591</v>
      </c>
      <c r="C96" s="188" t="s">
        <v>87</v>
      </c>
      <c r="D96" s="189" t="s">
        <v>88</v>
      </c>
      <c r="E96" s="189" t="s">
        <v>89</v>
      </c>
      <c r="F96" s="164">
        <v>930</v>
      </c>
      <c r="G96" s="161"/>
      <c r="H96" s="164">
        <v>277000</v>
      </c>
      <c r="I96" s="164"/>
      <c r="J96" s="137"/>
      <c r="K96" s="205"/>
      <c r="L96" s="205"/>
      <c r="M96" s="205"/>
      <c r="N96" s="205"/>
      <c r="O96" s="205"/>
      <c r="P96" s="205"/>
      <c r="Q96" s="205"/>
      <c r="R96" s="205"/>
      <c r="S96" s="205"/>
      <c r="T96" s="205"/>
      <c r="U96" s="205"/>
    </row>
    <row r="97" spans="1:21" s="121" customFormat="1" ht="19.899999999999999" customHeight="1">
      <c r="A97" s="137" t="s">
        <v>83</v>
      </c>
      <c r="B97" s="141" t="s">
        <v>591</v>
      </c>
      <c r="C97" s="188" t="s">
        <v>90</v>
      </c>
      <c r="D97" s="189" t="s">
        <v>91</v>
      </c>
      <c r="E97" s="189" t="s">
        <v>92</v>
      </c>
      <c r="F97" s="164">
        <v>1630</v>
      </c>
      <c r="G97" s="161"/>
      <c r="H97" s="164">
        <v>400000</v>
      </c>
      <c r="I97" s="164"/>
      <c r="J97" s="137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</row>
    <row r="98" spans="1:21" s="121" customFormat="1" ht="19.899999999999999" customHeight="1">
      <c r="A98" s="137" t="s">
        <v>83</v>
      </c>
      <c r="B98" s="141" t="s">
        <v>591</v>
      </c>
      <c r="C98" s="188" t="s">
        <v>93</v>
      </c>
      <c r="D98" s="189" t="s">
        <v>94</v>
      </c>
      <c r="E98" s="189" t="s">
        <v>95</v>
      </c>
      <c r="F98" s="164">
        <v>400</v>
      </c>
      <c r="G98" s="161"/>
      <c r="H98" s="164">
        <v>100000</v>
      </c>
      <c r="I98" s="164"/>
      <c r="J98" s="137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</row>
    <row r="99" spans="1:21" s="121" customFormat="1" ht="19.899999999999999" customHeight="1">
      <c r="A99" s="137" t="s">
        <v>83</v>
      </c>
      <c r="B99" s="141" t="s">
        <v>591</v>
      </c>
      <c r="C99" s="188" t="s">
        <v>96</v>
      </c>
      <c r="D99" s="189" t="s">
        <v>97</v>
      </c>
      <c r="E99" s="189" t="s">
        <v>98</v>
      </c>
      <c r="F99" s="164">
        <v>1180</v>
      </c>
      <c r="G99" s="161"/>
      <c r="H99" s="164">
        <v>230000</v>
      </c>
      <c r="I99" s="164"/>
      <c r="J99" s="137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</row>
    <row r="100" spans="1:21" s="121" customFormat="1" ht="19.899999999999999" customHeight="1">
      <c r="A100" s="137" t="s">
        <v>83</v>
      </c>
      <c r="B100" s="141" t="s">
        <v>591</v>
      </c>
      <c r="C100" s="188" t="s">
        <v>99</v>
      </c>
      <c r="D100" s="189" t="s">
        <v>100</v>
      </c>
      <c r="E100" s="189" t="s">
        <v>101</v>
      </c>
      <c r="F100" s="164">
        <v>320</v>
      </c>
      <c r="G100" s="161"/>
      <c r="H100" s="164">
        <v>85000</v>
      </c>
      <c r="I100" s="164"/>
      <c r="J100" s="137"/>
      <c r="K100" s="205"/>
      <c r="L100" s="205"/>
      <c r="M100" s="205"/>
      <c r="N100" s="205"/>
      <c r="O100" s="205"/>
      <c r="P100" s="205"/>
      <c r="Q100" s="205"/>
      <c r="R100" s="205"/>
      <c r="S100" s="205"/>
      <c r="T100" s="205"/>
      <c r="U100" s="205"/>
    </row>
    <row r="101" spans="1:21" s="121" customFormat="1" ht="19.899999999999999" customHeight="1">
      <c r="A101" s="137" t="s">
        <v>83</v>
      </c>
      <c r="B101" s="141" t="s">
        <v>591</v>
      </c>
      <c r="C101" s="188" t="s">
        <v>102</v>
      </c>
      <c r="D101" s="189" t="s">
        <v>103</v>
      </c>
      <c r="E101" s="189" t="s">
        <v>103</v>
      </c>
      <c r="F101" s="164">
        <v>90</v>
      </c>
      <c r="G101" s="161"/>
      <c r="H101" s="164">
        <v>650000</v>
      </c>
      <c r="I101" s="164"/>
      <c r="J101" s="137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</row>
    <row r="102" spans="1:21" s="121" customFormat="1" ht="19.899999999999999" customHeight="1">
      <c r="A102" s="137" t="s">
        <v>83</v>
      </c>
      <c r="B102" s="141" t="s">
        <v>591</v>
      </c>
      <c r="C102" s="188" t="s">
        <v>104</v>
      </c>
      <c r="D102" s="189" t="s">
        <v>105</v>
      </c>
      <c r="E102" s="189" t="s">
        <v>88</v>
      </c>
      <c r="F102" s="164">
        <v>790</v>
      </c>
      <c r="G102" s="161"/>
      <c r="H102" s="164">
        <v>163000</v>
      </c>
      <c r="I102" s="164"/>
      <c r="J102" s="137"/>
      <c r="K102" s="205"/>
      <c r="L102" s="205"/>
      <c r="M102" s="205"/>
      <c r="N102" s="205"/>
      <c r="O102" s="205"/>
      <c r="P102" s="205"/>
      <c r="Q102" s="205"/>
      <c r="R102" s="205"/>
      <c r="S102" s="205"/>
      <c r="T102" s="205"/>
      <c r="U102" s="205"/>
    </row>
    <row r="103" spans="1:21" s="121" customFormat="1" ht="19.899999999999999" customHeight="1">
      <c r="A103" s="137" t="s">
        <v>83</v>
      </c>
      <c r="B103" s="141" t="s">
        <v>591</v>
      </c>
      <c r="C103" s="188" t="s">
        <v>106</v>
      </c>
      <c r="D103" s="189" t="s">
        <v>103</v>
      </c>
      <c r="E103" s="189" t="s">
        <v>103</v>
      </c>
      <c r="F103" s="164">
        <v>580</v>
      </c>
      <c r="G103" s="161"/>
      <c r="H103" s="164">
        <v>112000</v>
      </c>
      <c r="I103" s="164"/>
      <c r="J103" s="137"/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</row>
    <row r="104" spans="1:21" s="121" customFormat="1" ht="19.899999999999999" customHeight="1">
      <c r="A104" s="137" t="s">
        <v>83</v>
      </c>
      <c r="B104" s="141" t="s">
        <v>591</v>
      </c>
      <c r="C104" s="188" t="s">
        <v>107</v>
      </c>
      <c r="D104" s="189" t="s">
        <v>103</v>
      </c>
      <c r="E104" s="189" t="s">
        <v>103</v>
      </c>
      <c r="F104" s="164">
        <v>480</v>
      </c>
      <c r="G104" s="161"/>
      <c r="H104" s="164">
        <v>96000</v>
      </c>
      <c r="I104" s="164"/>
      <c r="J104" s="137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</row>
    <row r="105" spans="1:21" s="121" customFormat="1" ht="19.899999999999999" customHeight="1">
      <c r="A105" s="137" t="s">
        <v>83</v>
      </c>
      <c r="B105" s="141" t="s">
        <v>591</v>
      </c>
      <c r="C105" s="188" t="s">
        <v>108</v>
      </c>
      <c r="D105" s="189" t="s">
        <v>109</v>
      </c>
      <c r="E105" s="189" t="s">
        <v>110</v>
      </c>
      <c r="F105" s="164">
        <v>850</v>
      </c>
      <c r="G105" s="161"/>
      <c r="H105" s="164">
        <v>140000</v>
      </c>
      <c r="I105" s="164"/>
      <c r="J105" s="137"/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</row>
    <row r="106" spans="1:21" s="121" customFormat="1" ht="19.899999999999999" customHeight="1">
      <c r="A106" s="137" t="s">
        <v>83</v>
      </c>
      <c r="B106" s="141" t="s">
        <v>591</v>
      </c>
      <c r="C106" s="188" t="s">
        <v>111</v>
      </c>
      <c r="D106" s="189" t="s">
        <v>112</v>
      </c>
      <c r="E106" s="189" t="s">
        <v>89</v>
      </c>
      <c r="F106" s="164">
        <v>0</v>
      </c>
      <c r="G106" s="161">
        <v>3</v>
      </c>
      <c r="H106" s="164">
        <v>420000</v>
      </c>
      <c r="I106" s="164"/>
      <c r="J106" s="137"/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</row>
    <row r="107" spans="1:21" s="121" customFormat="1" ht="19.899999999999999" customHeight="1">
      <c r="A107" s="137" t="s">
        <v>83</v>
      </c>
      <c r="B107" s="141" t="s">
        <v>591</v>
      </c>
      <c r="C107" s="188" t="s">
        <v>113</v>
      </c>
      <c r="D107" s="189" t="s">
        <v>114</v>
      </c>
      <c r="E107" s="189" t="s">
        <v>114</v>
      </c>
      <c r="F107" s="164">
        <v>0</v>
      </c>
      <c r="G107" s="161">
        <v>1</v>
      </c>
      <c r="H107" s="164">
        <v>150000</v>
      </c>
      <c r="I107" s="164"/>
      <c r="J107" s="137"/>
      <c r="K107" s="205"/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</row>
    <row r="108" spans="1:21" s="121" customFormat="1" ht="19.899999999999999" customHeight="1">
      <c r="A108" s="137" t="s">
        <v>83</v>
      </c>
      <c r="B108" s="141" t="s">
        <v>591</v>
      </c>
      <c r="C108" s="188" t="s">
        <v>115</v>
      </c>
      <c r="D108" s="189" t="s">
        <v>116</v>
      </c>
      <c r="E108" s="189" t="s">
        <v>117</v>
      </c>
      <c r="F108" s="164">
        <v>140</v>
      </c>
      <c r="G108" s="161"/>
      <c r="H108" s="164">
        <v>100000</v>
      </c>
      <c r="I108" s="164">
        <v>736</v>
      </c>
      <c r="J108" s="137"/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</row>
    <row r="109" spans="1:21" s="121" customFormat="1" ht="19.899999999999999" customHeight="1">
      <c r="A109" s="142" t="s">
        <v>83</v>
      </c>
      <c r="B109" s="141" t="s">
        <v>591</v>
      </c>
      <c r="C109" s="186" t="s">
        <v>118</v>
      </c>
      <c r="D109" s="160" t="s">
        <v>119</v>
      </c>
      <c r="E109" s="160" t="s">
        <v>120</v>
      </c>
      <c r="F109" s="161">
        <v>520</v>
      </c>
      <c r="G109" s="161"/>
      <c r="H109" s="161">
        <v>320000</v>
      </c>
      <c r="I109" s="161">
        <v>45</v>
      </c>
      <c r="J109" s="142" t="s">
        <v>223</v>
      </c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</row>
    <row r="110" spans="1:21" s="121" customFormat="1" ht="19.899999999999999" customHeight="1">
      <c r="A110" s="137" t="s">
        <v>83</v>
      </c>
      <c r="B110" s="141" t="s">
        <v>591</v>
      </c>
      <c r="C110" s="188" t="s">
        <v>121</v>
      </c>
      <c r="D110" s="189" t="s">
        <v>122</v>
      </c>
      <c r="E110" s="189" t="s">
        <v>123</v>
      </c>
      <c r="F110" s="164">
        <v>120</v>
      </c>
      <c r="G110" s="161"/>
      <c r="H110" s="164">
        <v>100000</v>
      </c>
      <c r="I110" s="164">
        <v>0</v>
      </c>
      <c r="J110" s="137"/>
      <c r="K110" s="205"/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</row>
    <row r="111" spans="1:21" s="121" customFormat="1" ht="19.5" customHeight="1">
      <c r="A111" s="142" t="s">
        <v>38</v>
      </c>
      <c r="B111" s="141" t="s">
        <v>591</v>
      </c>
      <c r="C111" s="186" t="s">
        <v>124</v>
      </c>
      <c r="D111" s="160" t="s">
        <v>428</v>
      </c>
      <c r="E111" s="160" t="s">
        <v>428</v>
      </c>
      <c r="F111" s="161">
        <v>47</v>
      </c>
      <c r="G111" s="161"/>
      <c r="H111" s="161">
        <v>110000</v>
      </c>
      <c r="I111" s="161" t="s">
        <v>81</v>
      </c>
      <c r="J111" s="142" t="s">
        <v>430</v>
      </c>
      <c r="K111" s="205"/>
      <c r="L111" s="205"/>
      <c r="M111" s="205"/>
      <c r="N111" s="205"/>
      <c r="O111" s="205"/>
      <c r="P111" s="205"/>
      <c r="Q111" s="205"/>
      <c r="R111" s="205"/>
      <c r="S111" s="205"/>
      <c r="T111" s="205"/>
      <c r="U111" s="205"/>
    </row>
    <row r="112" spans="1:21" s="121" customFormat="1" ht="19.5" customHeight="1">
      <c r="A112" s="142" t="s">
        <v>38</v>
      </c>
      <c r="B112" s="141" t="s">
        <v>591</v>
      </c>
      <c r="C112" s="186" t="s">
        <v>125</v>
      </c>
      <c r="D112" s="160" t="s">
        <v>429</v>
      </c>
      <c r="E112" s="160" t="s">
        <v>429</v>
      </c>
      <c r="F112" s="161">
        <v>2</v>
      </c>
      <c r="G112" s="161"/>
      <c r="H112" s="161">
        <v>38000</v>
      </c>
      <c r="I112" s="161"/>
      <c r="J112" s="142" t="s">
        <v>430</v>
      </c>
      <c r="K112" s="205"/>
      <c r="L112" s="205"/>
      <c r="M112" s="205"/>
      <c r="N112" s="205"/>
      <c r="O112" s="205"/>
      <c r="P112" s="205"/>
      <c r="Q112" s="205"/>
      <c r="R112" s="205"/>
      <c r="S112" s="205"/>
      <c r="T112" s="205"/>
      <c r="U112" s="205"/>
    </row>
    <row r="113" spans="1:21" s="121" customFormat="1" ht="19.5" customHeight="1">
      <c r="A113" s="142" t="s">
        <v>83</v>
      </c>
      <c r="B113" s="141" t="s">
        <v>591</v>
      </c>
      <c r="C113" s="144" t="s">
        <v>66</v>
      </c>
      <c r="D113" s="144"/>
      <c r="E113" s="144"/>
      <c r="F113" s="161"/>
      <c r="G113" s="161">
        <v>0</v>
      </c>
      <c r="H113" s="161">
        <v>256500</v>
      </c>
      <c r="I113" s="161">
        <v>3876</v>
      </c>
      <c r="J113" s="142"/>
      <c r="K113" s="205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</row>
    <row r="114" spans="1:21" s="121" customFormat="1" ht="19.5" customHeight="1">
      <c r="A114" s="137" t="s">
        <v>83</v>
      </c>
      <c r="B114" s="141" t="s">
        <v>591</v>
      </c>
      <c r="C114" s="137" t="s">
        <v>67</v>
      </c>
      <c r="D114" s="144"/>
      <c r="E114" s="144"/>
      <c r="F114" s="161">
        <v>1000</v>
      </c>
      <c r="G114" s="161">
        <v>0</v>
      </c>
      <c r="H114" s="164">
        <v>425000</v>
      </c>
      <c r="I114" s="161"/>
      <c r="J114" s="137"/>
      <c r="K114" s="205"/>
      <c r="L114" s="205"/>
      <c r="M114" s="205"/>
      <c r="N114" s="205"/>
      <c r="O114" s="205"/>
      <c r="P114" s="205"/>
      <c r="Q114" s="205"/>
      <c r="R114" s="205"/>
      <c r="S114" s="205"/>
      <c r="T114" s="205"/>
      <c r="U114" s="205"/>
    </row>
    <row r="115" spans="1:21" s="121" customFormat="1" ht="19.5" customHeight="1">
      <c r="A115" s="137" t="s">
        <v>83</v>
      </c>
      <c r="B115" s="141" t="s">
        <v>591</v>
      </c>
      <c r="C115" s="137" t="s">
        <v>68</v>
      </c>
      <c r="D115" s="144"/>
      <c r="E115" s="144"/>
      <c r="F115" s="161"/>
      <c r="G115" s="161"/>
      <c r="H115" s="164">
        <v>27666.666666666668</v>
      </c>
      <c r="I115" s="161"/>
      <c r="J115" s="137"/>
      <c r="K115" s="205"/>
      <c r="L115" s="205"/>
      <c r="M115" s="205"/>
      <c r="N115" s="205"/>
      <c r="O115" s="205"/>
      <c r="P115" s="205"/>
      <c r="Q115" s="205"/>
      <c r="R115" s="205"/>
      <c r="S115" s="205"/>
      <c r="T115" s="205"/>
      <c r="U115" s="205"/>
    </row>
    <row r="116" spans="1:21" s="121" customFormat="1" ht="19.5" customHeight="1">
      <c r="A116" s="144" t="s">
        <v>126</v>
      </c>
      <c r="B116" s="141" t="s">
        <v>612</v>
      </c>
      <c r="C116" s="144" t="s">
        <v>127</v>
      </c>
      <c r="D116" s="144" t="s">
        <v>128</v>
      </c>
      <c r="E116" s="144" t="s">
        <v>129</v>
      </c>
      <c r="F116" s="161">
        <v>792</v>
      </c>
      <c r="G116" s="161">
        <v>1</v>
      </c>
      <c r="H116" s="161">
        <v>555000</v>
      </c>
      <c r="I116" s="161">
        <v>1324</v>
      </c>
      <c r="J116" s="137"/>
      <c r="K116" s="205"/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</row>
    <row r="117" spans="1:21" s="121" customFormat="1" ht="19.5" customHeight="1">
      <c r="A117" s="144" t="s">
        <v>126</v>
      </c>
      <c r="B117" s="141" t="s">
        <v>612</v>
      </c>
      <c r="C117" s="144" t="s">
        <v>130</v>
      </c>
      <c r="D117" s="144" t="s">
        <v>131</v>
      </c>
      <c r="E117" s="144" t="s">
        <v>132</v>
      </c>
      <c r="F117" s="161">
        <v>480</v>
      </c>
      <c r="G117" s="161"/>
      <c r="H117" s="161">
        <v>310000</v>
      </c>
      <c r="I117" s="161">
        <v>5</v>
      </c>
      <c r="J117" s="142" t="s">
        <v>136</v>
      </c>
      <c r="K117" s="205"/>
      <c r="L117" s="205"/>
      <c r="M117" s="205"/>
      <c r="N117" s="205"/>
      <c r="O117" s="205"/>
      <c r="P117" s="205"/>
      <c r="Q117" s="205"/>
      <c r="R117" s="205"/>
      <c r="S117" s="205"/>
      <c r="T117" s="205"/>
      <c r="U117" s="205"/>
    </row>
    <row r="118" spans="1:21" s="121" customFormat="1" ht="19.5" customHeight="1">
      <c r="A118" s="144" t="s">
        <v>126</v>
      </c>
      <c r="B118" s="141" t="s">
        <v>612</v>
      </c>
      <c r="C118" s="144" t="s">
        <v>133</v>
      </c>
      <c r="D118" s="144" t="s">
        <v>134</v>
      </c>
      <c r="E118" s="144" t="s">
        <v>135</v>
      </c>
      <c r="F118" s="161">
        <v>974</v>
      </c>
      <c r="G118" s="161"/>
      <c r="H118" s="161">
        <v>474000</v>
      </c>
      <c r="I118" s="161">
        <v>32</v>
      </c>
      <c r="J118" s="142" t="s">
        <v>136</v>
      </c>
      <c r="K118" s="205"/>
      <c r="L118" s="205"/>
      <c r="M118" s="205"/>
      <c r="N118" s="205"/>
      <c r="O118" s="205"/>
      <c r="P118" s="205"/>
      <c r="Q118" s="205"/>
      <c r="R118" s="205"/>
      <c r="S118" s="205"/>
      <c r="T118" s="205"/>
      <c r="U118" s="205"/>
    </row>
    <row r="119" spans="1:21" s="121" customFormat="1" ht="19.899999999999999" customHeight="1">
      <c r="A119" s="144" t="s">
        <v>126</v>
      </c>
      <c r="B119" s="141" t="s">
        <v>612</v>
      </c>
      <c r="C119" s="144" t="s">
        <v>137</v>
      </c>
      <c r="D119" s="144" t="s">
        <v>138</v>
      </c>
      <c r="E119" s="144" t="s">
        <v>139</v>
      </c>
      <c r="F119" s="161">
        <v>300</v>
      </c>
      <c r="G119" s="161"/>
      <c r="H119" s="161">
        <v>140000</v>
      </c>
      <c r="I119" s="161">
        <v>10</v>
      </c>
      <c r="J119" s="142" t="s">
        <v>136</v>
      </c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</row>
    <row r="120" spans="1:21" s="121" customFormat="1" ht="19.899999999999999" customHeight="1">
      <c r="A120" s="144" t="s">
        <v>126</v>
      </c>
      <c r="B120" s="141" t="s">
        <v>612</v>
      </c>
      <c r="C120" s="144" t="s">
        <v>140</v>
      </c>
      <c r="D120" s="144" t="s">
        <v>141</v>
      </c>
      <c r="E120" s="144" t="s">
        <v>142</v>
      </c>
      <c r="F120" s="161">
        <v>795</v>
      </c>
      <c r="G120" s="161"/>
      <c r="H120" s="161">
        <v>413000</v>
      </c>
      <c r="I120" s="161">
        <v>27</v>
      </c>
      <c r="J120" s="142" t="s">
        <v>136</v>
      </c>
      <c r="K120" s="205"/>
      <c r="L120" s="205"/>
      <c r="M120" s="205"/>
      <c r="N120" s="205"/>
      <c r="O120" s="205"/>
      <c r="P120" s="205"/>
      <c r="Q120" s="205"/>
      <c r="R120" s="205"/>
      <c r="S120" s="205"/>
      <c r="T120" s="205"/>
      <c r="U120" s="205"/>
    </row>
    <row r="121" spans="1:21" s="121" customFormat="1" ht="19.899999999999999" customHeight="1">
      <c r="A121" s="144" t="s">
        <v>126</v>
      </c>
      <c r="B121" s="141" t="s">
        <v>612</v>
      </c>
      <c r="C121" s="144" t="s">
        <v>143</v>
      </c>
      <c r="D121" s="144" t="s">
        <v>144</v>
      </c>
      <c r="E121" s="144" t="s">
        <v>145</v>
      </c>
      <c r="F121" s="161">
        <v>55</v>
      </c>
      <c r="G121" s="161"/>
      <c r="H121" s="161">
        <v>50000</v>
      </c>
      <c r="I121" s="161">
        <v>2</v>
      </c>
      <c r="J121" s="142" t="s">
        <v>136</v>
      </c>
      <c r="K121" s="205"/>
      <c r="L121" s="205"/>
      <c r="M121" s="205"/>
      <c r="N121" s="205"/>
      <c r="O121" s="205"/>
      <c r="P121" s="205"/>
      <c r="Q121" s="205"/>
      <c r="R121" s="205"/>
      <c r="S121" s="205"/>
      <c r="T121" s="205"/>
      <c r="U121" s="205"/>
    </row>
    <row r="122" spans="1:21" s="121" customFormat="1" ht="19.899999999999999" customHeight="1">
      <c r="A122" s="144" t="s">
        <v>126</v>
      </c>
      <c r="B122" s="141" t="s">
        <v>612</v>
      </c>
      <c r="C122" s="144" t="s">
        <v>146</v>
      </c>
      <c r="D122" s="144" t="s">
        <v>147</v>
      </c>
      <c r="E122" s="144" t="s">
        <v>148</v>
      </c>
      <c r="F122" s="161">
        <v>88</v>
      </c>
      <c r="G122" s="161"/>
      <c r="H122" s="161">
        <v>45000</v>
      </c>
      <c r="I122" s="161">
        <v>2</v>
      </c>
      <c r="J122" s="142" t="s">
        <v>136</v>
      </c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</row>
    <row r="123" spans="1:21" s="121" customFormat="1" ht="19.899999999999999" customHeight="1">
      <c r="A123" s="144" t="s">
        <v>126</v>
      </c>
      <c r="B123" s="141" t="s">
        <v>612</v>
      </c>
      <c r="C123" s="144" t="s">
        <v>149</v>
      </c>
      <c r="D123" s="144" t="s">
        <v>150</v>
      </c>
      <c r="E123" s="144" t="s">
        <v>151</v>
      </c>
      <c r="F123" s="161">
        <v>1073</v>
      </c>
      <c r="G123" s="161"/>
      <c r="H123" s="161">
        <v>550000</v>
      </c>
      <c r="I123" s="161">
        <v>36</v>
      </c>
      <c r="J123" s="142" t="s">
        <v>136</v>
      </c>
      <c r="K123" s="205"/>
      <c r="L123" s="205"/>
      <c r="M123" s="205"/>
      <c r="N123" s="205"/>
      <c r="O123" s="205"/>
      <c r="P123" s="205"/>
      <c r="Q123" s="205"/>
      <c r="R123" s="205"/>
      <c r="S123" s="205"/>
      <c r="T123" s="205"/>
      <c r="U123" s="205"/>
    </row>
    <row r="124" spans="1:21" s="121" customFormat="1" ht="19.899999999999999" customHeight="1">
      <c r="A124" s="144" t="s">
        <v>126</v>
      </c>
      <c r="B124" s="141" t="s">
        <v>612</v>
      </c>
      <c r="C124" s="144" t="s">
        <v>152</v>
      </c>
      <c r="D124" s="144" t="s">
        <v>153</v>
      </c>
      <c r="E124" s="144" t="s">
        <v>154</v>
      </c>
      <c r="F124" s="161">
        <v>4000</v>
      </c>
      <c r="G124" s="161"/>
      <c r="H124" s="161">
        <v>2400000</v>
      </c>
      <c r="I124" s="161">
        <v>0</v>
      </c>
      <c r="J124" s="142" t="s">
        <v>136</v>
      </c>
      <c r="K124" s="205"/>
      <c r="L124" s="205"/>
      <c r="M124" s="205"/>
      <c r="N124" s="205"/>
      <c r="O124" s="205"/>
      <c r="P124" s="205"/>
      <c r="Q124" s="205"/>
      <c r="R124" s="205"/>
      <c r="S124" s="205"/>
      <c r="T124" s="205"/>
      <c r="U124" s="205"/>
    </row>
    <row r="125" spans="1:21" s="121" customFormat="1" ht="19.899999999999999" customHeight="1">
      <c r="A125" s="144" t="s">
        <v>126</v>
      </c>
      <c r="B125" s="141" t="s">
        <v>612</v>
      </c>
      <c r="C125" s="144" t="s">
        <v>66</v>
      </c>
      <c r="D125" s="144"/>
      <c r="E125" s="144"/>
      <c r="F125" s="161"/>
      <c r="G125" s="161">
        <v>0</v>
      </c>
      <c r="H125" s="161">
        <v>48800</v>
      </c>
      <c r="I125" s="161">
        <v>0</v>
      </c>
      <c r="J125" s="137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</row>
    <row r="126" spans="1:21" s="121" customFormat="1" ht="19.899999999999999" customHeight="1">
      <c r="A126" s="144" t="s">
        <v>126</v>
      </c>
      <c r="B126" s="141" t="s">
        <v>612</v>
      </c>
      <c r="C126" s="144" t="s">
        <v>67</v>
      </c>
      <c r="D126" s="144"/>
      <c r="E126" s="144"/>
      <c r="F126" s="161">
        <v>1000</v>
      </c>
      <c r="G126" s="161">
        <v>0</v>
      </c>
      <c r="H126" s="164">
        <v>200000</v>
      </c>
      <c r="I126" s="161"/>
      <c r="J126" s="137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</row>
    <row r="127" spans="1:21" s="121" customFormat="1" ht="19.899999999999999" customHeight="1">
      <c r="A127" s="144" t="s">
        <v>126</v>
      </c>
      <c r="B127" s="141" t="s">
        <v>612</v>
      </c>
      <c r="C127" s="144" t="s">
        <v>68</v>
      </c>
      <c r="D127" s="144"/>
      <c r="E127" s="144"/>
      <c r="F127" s="161"/>
      <c r="G127" s="161">
        <v>0</v>
      </c>
      <c r="H127" s="164">
        <v>27666.666666666668</v>
      </c>
      <c r="I127" s="161">
        <v>0</v>
      </c>
      <c r="J127" s="137"/>
      <c r="K127" s="205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</row>
    <row r="128" spans="1:21" ht="19.899999999999999" customHeight="1"/>
    <row r="129" ht="19.899999999999999" customHeight="1"/>
    <row r="130" ht="19.899999999999999" customHeight="1"/>
    <row r="131" ht="19.899999999999999" customHeight="1"/>
    <row r="132" ht="19.899999999999999" customHeight="1"/>
    <row r="133" ht="19.899999999999999" customHeight="1"/>
    <row r="134" ht="19.899999999999999" customHeight="1"/>
    <row r="135" ht="19.899999999999999" customHeight="1"/>
    <row r="136" ht="19.899999999999999" customHeight="1"/>
    <row r="137" ht="19.899999999999999" customHeight="1"/>
    <row r="138" ht="19.899999999999999" customHeight="1"/>
    <row r="139" ht="19.899999999999999" customHeight="1"/>
    <row r="140" ht="19.899999999999999" customHeight="1"/>
    <row r="141" ht="19.899999999999999" customHeight="1"/>
    <row r="142" ht="19.899999999999999" customHeight="1"/>
    <row r="143" ht="19.899999999999999" customHeight="1"/>
    <row r="144" ht="19.899999999999999" customHeight="1"/>
    <row r="145" ht="19.899999999999999" customHeight="1"/>
    <row r="146" ht="19.899999999999999" customHeight="1"/>
    <row r="147" ht="19.899999999999999" customHeight="1"/>
    <row r="148" ht="19.899999999999999" customHeight="1"/>
    <row r="149" ht="19.899999999999999" customHeight="1"/>
    <row r="150" ht="19.899999999999999" customHeight="1"/>
    <row r="151" ht="19.899999999999999" customHeight="1"/>
    <row r="152" ht="19.899999999999999" customHeight="1"/>
    <row r="153" ht="19.899999999999999" customHeight="1"/>
    <row r="154" ht="19.899999999999999" customHeight="1"/>
    <row r="155" ht="19.899999999999999" customHeight="1"/>
    <row r="156" ht="19.899999999999999" customHeight="1"/>
    <row r="157" ht="19.899999999999999" customHeight="1"/>
    <row r="158" ht="19.899999999999999" customHeight="1"/>
    <row r="159" ht="19.899999999999999" customHeight="1"/>
    <row r="160" ht="19.899999999999999" customHeight="1"/>
    <row r="161" ht="19.899999999999999" customHeight="1"/>
    <row r="162" ht="19.899999999999999" customHeight="1"/>
    <row r="163" ht="19.899999999999999" customHeight="1"/>
    <row r="164" ht="19.899999999999999" customHeight="1"/>
    <row r="165" ht="19.899999999999999" customHeight="1"/>
    <row r="166" ht="19.899999999999999" customHeight="1"/>
    <row r="167" ht="19.899999999999999" customHeight="1"/>
    <row r="168" ht="19.899999999999999" customHeight="1"/>
    <row r="169" ht="19.899999999999999" customHeight="1"/>
    <row r="170" ht="19.899999999999999" customHeight="1"/>
    <row r="171" ht="19.899999999999999" customHeight="1"/>
    <row r="172" ht="19.899999999999999" customHeight="1"/>
    <row r="173" ht="19.899999999999999" customHeight="1"/>
    <row r="174" ht="19.899999999999999" customHeight="1"/>
    <row r="175" ht="19.899999999999999" customHeight="1"/>
    <row r="176" ht="19.899999999999999" customHeight="1"/>
    <row r="177" ht="19.899999999999999" customHeight="1"/>
    <row r="178" ht="19.899999999999999" customHeight="1"/>
    <row r="179" ht="19.899999999999999" customHeight="1"/>
    <row r="180" ht="19.899999999999999" customHeight="1"/>
    <row r="181" ht="19.899999999999999" customHeight="1"/>
    <row r="182" ht="19.899999999999999" customHeight="1"/>
    <row r="183" ht="19.899999999999999" customHeight="1"/>
    <row r="184" ht="19.899999999999999" customHeight="1"/>
    <row r="185" ht="19.899999999999999" customHeight="1"/>
    <row r="186" ht="19.899999999999999" customHeight="1"/>
    <row r="187" ht="19.899999999999999" customHeight="1"/>
    <row r="188" ht="19.899999999999999" customHeight="1"/>
    <row r="189" ht="19.899999999999999" customHeight="1"/>
    <row r="190" ht="19.899999999999999" customHeight="1"/>
    <row r="191" ht="19.899999999999999" customHeight="1"/>
    <row r="192" ht="19.899999999999999" customHeight="1"/>
    <row r="193" ht="19.899999999999999" customHeight="1"/>
    <row r="194" ht="19.899999999999999" customHeight="1"/>
    <row r="195" ht="19.899999999999999" customHeight="1"/>
    <row r="196" ht="19.899999999999999" customHeight="1"/>
    <row r="197" ht="19.899999999999999" customHeight="1"/>
    <row r="198" ht="19.899999999999999" customHeight="1"/>
    <row r="199" ht="19.899999999999999" customHeight="1"/>
    <row r="200" ht="19.899999999999999" customHeight="1"/>
    <row r="201" ht="19.899999999999999" customHeight="1"/>
    <row r="202" ht="19.899999999999999" customHeight="1"/>
    <row r="203" ht="19.899999999999999" customHeight="1"/>
    <row r="204" ht="19.899999999999999" customHeight="1"/>
    <row r="205" ht="19.899999999999999" customHeight="1"/>
    <row r="206" ht="19.899999999999999" customHeight="1"/>
    <row r="207" ht="19.899999999999999" customHeight="1"/>
    <row r="208" ht="19.899999999999999" customHeight="1"/>
    <row r="209" ht="19.899999999999999" customHeight="1"/>
    <row r="210" ht="19.899999999999999" customHeight="1"/>
    <row r="211" ht="19.899999999999999" customHeight="1"/>
    <row r="212" ht="19.899999999999999" customHeight="1"/>
    <row r="213" ht="19.899999999999999" customHeight="1"/>
    <row r="214" ht="19.899999999999999" customHeight="1"/>
    <row r="215" ht="19.899999999999999" customHeight="1"/>
    <row r="216" ht="19.899999999999999" customHeight="1"/>
    <row r="217" ht="19.899999999999999" customHeight="1"/>
    <row r="218" ht="19.899999999999999" customHeight="1"/>
    <row r="219" ht="19.899999999999999" customHeight="1"/>
    <row r="220" ht="19.899999999999999" customHeight="1"/>
    <row r="221" ht="19.899999999999999" customHeight="1"/>
    <row r="222" ht="19.899999999999999" customHeight="1"/>
    <row r="223" ht="19.899999999999999" customHeight="1"/>
    <row r="224" ht="19.899999999999999" customHeight="1"/>
    <row r="225" ht="19.899999999999999" customHeight="1"/>
    <row r="226" ht="19.899999999999999" customHeight="1"/>
    <row r="227" ht="19.899999999999999" customHeight="1"/>
    <row r="228" ht="19.899999999999999" customHeight="1"/>
    <row r="229" ht="19.899999999999999" customHeight="1"/>
    <row r="230" ht="19.899999999999999" customHeight="1"/>
    <row r="231" ht="19.899999999999999" customHeight="1"/>
    <row r="232" ht="19.899999999999999" customHeight="1"/>
    <row r="233" ht="19.899999999999999" customHeight="1"/>
    <row r="234" ht="19.899999999999999" customHeight="1"/>
    <row r="235" ht="19.899999999999999" customHeight="1"/>
    <row r="236" ht="19.899999999999999" customHeight="1"/>
    <row r="237" ht="19.899999999999999" customHeight="1"/>
    <row r="238" ht="19.899999999999999" customHeight="1"/>
    <row r="239" ht="19.899999999999999" customHeight="1"/>
    <row r="240" ht="19.899999999999999" customHeight="1"/>
    <row r="241" ht="19.899999999999999" customHeight="1"/>
    <row r="242" ht="19.899999999999999" customHeight="1"/>
    <row r="243" ht="19.899999999999999" customHeight="1"/>
    <row r="244" ht="19.899999999999999" customHeight="1"/>
    <row r="245" ht="19.899999999999999" customHeight="1"/>
    <row r="246" ht="19.899999999999999" customHeight="1"/>
    <row r="247" ht="19.899999999999999" customHeight="1"/>
    <row r="248" ht="19.899999999999999" customHeight="1"/>
    <row r="249" ht="19.899999999999999" customHeight="1"/>
    <row r="250" ht="19.899999999999999" customHeight="1"/>
    <row r="251" ht="19.899999999999999" customHeight="1"/>
    <row r="252" ht="19.899999999999999" customHeight="1"/>
    <row r="253" ht="19.899999999999999" customHeight="1"/>
    <row r="254" ht="19.899999999999999" customHeight="1"/>
    <row r="255" ht="19.899999999999999" customHeight="1"/>
    <row r="256" ht="19.899999999999999" customHeight="1"/>
    <row r="257" ht="19.899999999999999" customHeight="1"/>
    <row r="258" ht="19.899999999999999" customHeight="1"/>
    <row r="259" ht="19.899999999999999" customHeight="1"/>
    <row r="260" ht="19.899999999999999" customHeight="1"/>
    <row r="261" ht="19.899999999999999" customHeight="1"/>
    <row r="262" ht="19.899999999999999" customHeight="1"/>
    <row r="263" ht="19.899999999999999" customHeight="1"/>
    <row r="264" ht="19.899999999999999" customHeight="1"/>
    <row r="265" ht="19.899999999999999" customHeight="1"/>
    <row r="266" ht="19.899999999999999" customHeight="1"/>
    <row r="267" ht="19.899999999999999" customHeight="1"/>
    <row r="268" ht="19.899999999999999" customHeight="1"/>
    <row r="269" ht="19.899999999999999" customHeight="1"/>
    <row r="270" ht="19.899999999999999" customHeight="1"/>
    <row r="271" ht="19.899999999999999" customHeight="1"/>
    <row r="272" ht="19.899999999999999" customHeight="1"/>
    <row r="273" ht="19.899999999999999" customHeight="1"/>
    <row r="274" ht="19.899999999999999" customHeight="1"/>
    <row r="275" ht="19.899999999999999" customHeight="1"/>
    <row r="276" ht="19.899999999999999" customHeight="1"/>
    <row r="277" ht="19.899999999999999" customHeight="1"/>
    <row r="278" ht="19.899999999999999" customHeight="1"/>
    <row r="279" ht="19.899999999999999" customHeight="1"/>
    <row r="280" ht="19.899999999999999" customHeight="1"/>
    <row r="281" ht="19.899999999999999" customHeight="1"/>
    <row r="282" ht="19.899999999999999" customHeight="1"/>
    <row r="283" ht="19.899999999999999" customHeight="1"/>
    <row r="284" ht="19.899999999999999" customHeight="1"/>
    <row r="285" ht="19.899999999999999" customHeight="1"/>
    <row r="286" ht="19.899999999999999" customHeight="1"/>
    <row r="287" ht="19.899999999999999" customHeight="1"/>
    <row r="288" ht="19.899999999999999" customHeight="1"/>
    <row r="289" ht="19.899999999999999" customHeight="1"/>
    <row r="290" ht="19.899999999999999" customHeight="1"/>
    <row r="291" ht="19.899999999999999" customHeight="1"/>
    <row r="292" ht="19.899999999999999" customHeight="1"/>
    <row r="293" ht="19.899999999999999" customHeight="1"/>
    <row r="294" ht="19.899999999999999" customHeight="1"/>
    <row r="295" ht="19.899999999999999" customHeight="1"/>
    <row r="296" ht="19.899999999999999" customHeight="1"/>
    <row r="297" ht="19.899999999999999" customHeight="1"/>
    <row r="298" ht="19.899999999999999" customHeight="1"/>
    <row r="299" ht="19.899999999999999" customHeight="1"/>
    <row r="300" ht="19.899999999999999" customHeight="1"/>
    <row r="301" ht="19.899999999999999" customHeight="1"/>
    <row r="302" ht="19.899999999999999" customHeight="1"/>
    <row r="303" ht="19.899999999999999" customHeight="1"/>
    <row r="304" ht="19.899999999999999" customHeight="1"/>
    <row r="305" ht="19.899999999999999" customHeight="1"/>
    <row r="306" ht="19.899999999999999" customHeight="1"/>
  </sheetData>
  <sortState ref="A5:U127">
    <sortCondition ref="A5:A127" customList="경제청,중구,동구,미추홀구,연수구,남동구,부평구,계양구,서구,강화군"/>
    <sortCondition ref="B5:B127"/>
  </sortState>
  <mergeCells count="2">
    <mergeCell ref="A1:J1"/>
    <mergeCell ref="A4:C4"/>
  </mergeCells>
  <phoneticPr fontId="4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3"/>
  <sheetViews>
    <sheetView topLeftCell="A121" zoomScale="80" zoomScaleNormal="80" zoomScaleSheetLayoutView="70" workbookViewId="0">
      <selection activeCell="C150" sqref="C150"/>
    </sheetView>
  </sheetViews>
  <sheetFormatPr defaultColWidth="8.77734375" defaultRowHeight="21.95" customHeight="1"/>
  <cols>
    <col min="1" max="1" width="10.21875" style="95" customWidth="1"/>
    <col min="2" max="2" width="14" style="95" customWidth="1"/>
    <col min="3" max="3" width="44.88671875" style="95" customWidth="1"/>
    <col min="4" max="4" width="21.77734375" style="95" customWidth="1"/>
    <col min="5" max="5" width="25" style="95" customWidth="1"/>
    <col min="6" max="8" width="11.77734375" style="95" customWidth="1"/>
    <col min="9" max="9" width="13" style="95" customWidth="1"/>
    <col min="10" max="10" width="17.44140625" style="95" customWidth="1"/>
    <col min="11" max="11" width="25.44140625" style="95" customWidth="1"/>
    <col min="12" max="12" width="27.21875" style="95" customWidth="1"/>
    <col min="13" max="13" width="8.77734375" style="95"/>
    <col min="14" max="14" width="9.88671875" style="95" bestFit="1" customWidth="1"/>
    <col min="15" max="16384" width="8.77734375" style="95"/>
  </cols>
  <sheetData>
    <row r="1" spans="1:20" ht="21.95" customHeight="1">
      <c r="A1" s="244" t="s">
        <v>24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20" ht="21.95" customHeight="1">
      <c r="A2" s="28"/>
      <c r="B2" s="28"/>
      <c r="C2" s="102"/>
      <c r="D2" s="102"/>
      <c r="E2" s="102"/>
      <c r="F2" s="103"/>
      <c r="G2" s="103"/>
      <c r="H2" s="30"/>
      <c r="I2" s="31"/>
      <c r="J2" s="31"/>
      <c r="K2" s="31"/>
      <c r="L2" s="104" t="s">
        <v>39</v>
      </c>
    </row>
    <row r="3" spans="1:20" ht="21.95" customHeight="1">
      <c r="A3" s="196" t="s">
        <v>5</v>
      </c>
      <c r="B3" s="196" t="s">
        <v>506</v>
      </c>
      <c r="C3" s="191" t="s">
        <v>26</v>
      </c>
      <c r="D3" s="191" t="s">
        <v>27</v>
      </c>
      <c r="E3" s="191" t="s">
        <v>28</v>
      </c>
      <c r="F3" s="196" t="s">
        <v>613</v>
      </c>
      <c r="G3" s="196" t="s">
        <v>3</v>
      </c>
      <c r="H3" s="196" t="s">
        <v>30</v>
      </c>
      <c r="I3" s="196" t="s">
        <v>437</v>
      </c>
      <c r="J3" s="197" t="s">
        <v>501</v>
      </c>
      <c r="K3" s="192" t="s">
        <v>438</v>
      </c>
      <c r="L3" s="196" t="s">
        <v>439</v>
      </c>
    </row>
    <row r="4" spans="1:20" s="35" customFormat="1" ht="21.95" customHeight="1">
      <c r="A4" s="249" t="s">
        <v>14</v>
      </c>
      <c r="B4" s="250"/>
      <c r="C4" s="193"/>
      <c r="D4" s="194"/>
      <c r="E4" s="194"/>
      <c r="F4" s="195">
        <f>SUM(F5:F133)</f>
        <v>30908.799999999999</v>
      </c>
      <c r="G4" s="195">
        <f t="shared" ref="G4:I4" si="0">SUM(G5:G133)</f>
        <v>3</v>
      </c>
      <c r="H4" s="195">
        <f t="shared" si="0"/>
        <v>19500262.666666664</v>
      </c>
      <c r="I4" s="195">
        <f t="shared" si="0"/>
        <v>34997</v>
      </c>
      <c r="J4" s="195"/>
      <c r="K4" s="195"/>
      <c r="L4" s="194"/>
    </row>
    <row r="5" spans="1:20" s="119" customFormat="1" ht="21.95" customHeight="1">
      <c r="A5" s="137" t="s">
        <v>33</v>
      </c>
      <c r="B5" s="137" t="s">
        <v>513</v>
      </c>
      <c r="C5" s="141" t="s">
        <v>288</v>
      </c>
      <c r="D5" s="141" t="s">
        <v>289</v>
      </c>
      <c r="E5" s="141" t="s">
        <v>289</v>
      </c>
      <c r="F5" s="147">
        <v>20</v>
      </c>
      <c r="G5" s="148"/>
      <c r="H5" s="147">
        <v>30000</v>
      </c>
      <c r="I5" s="147">
        <v>775</v>
      </c>
      <c r="J5" s="147"/>
      <c r="K5" s="147"/>
      <c r="L5" s="137"/>
    </row>
    <row r="6" spans="1:20" s="129" customFormat="1" ht="21.95" customHeight="1">
      <c r="A6" s="138" t="s">
        <v>224</v>
      </c>
      <c r="B6" s="138" t="s">
        <v>513</v>
      </c>
      <c r="C6" s="149" t="s">
        <v>453</v>
      </c>
      <c r="D6" s="149" t="s">
        <v>454</v>
      </c>
      <c r="E6" s="149" t="s">
        <v>454</v>
      </c>
      <c r="F6" s="150">
        <v>30</v>
      </c>
      <c r="G6" s="151"/>
      <c r="H6" s="150">
        <v>40000</v>
      </c>
      <c r="I6" s="150">
        <v>498</v>
      </c>
      <c r="J6" s="150"/>
      <c r="K6" s="150" t="s">
        <v>443</v>
      </c>
      <c r="L6" s="138"/>
    </row>
    <row r="7" spans="1:20" s="119" customFormat="1" ht="21.95" customHeight="1">
      <c r="A7" s="137" t="s">
        <v>33</v>
      </c>
      <c r="B7" s="137" t="s">
        <v>513</v>
      </c>
      <c r="C7" s="141" t="s">
        <v>298</v>
      </c>
      <c r="D7" s="141" t="s">
        <v>299</v>
      </c>
      <c r="E7" s="141" t="s">
        <v>299</v>
      </c>
      <c r="F7" s="147">
        <v>700</v>
      </c>
      <c r="G7" s="148"/>
      <c r="H7" s="147">
        <v>258000</v>
      </c>
      <c r="I7" s="147">
        <v>1200</v>
      </c>
      <c r="J7" s="147"/>
      <c r="K7" s="147" t="s">
        <v>514</v>
      </c>
      <c r="L7" s="137"/>
    </row>
    <row r="8" spans="1:20" s="119" customFormat="1" ht="21.95" customHeight="1">
      <c r="A8" s="137" t="s">
        <v>33</v>
      </c>
      <c r="B8" s="137" t="s">
        <v>513</v>
      </c>
      <c r="C8" s="141" t="s">
        <v>300</v>
      </c>
      <c r="D8" s="141" t="s">
        <v>301</v>
      </c>
      <c r="E8" s="141" t="s">
        <v>301</v>
      </c>
      <c r="F8" s="147">
        <v>1100</v>
      </c>
      <c r="G8" s="148"/>
      <c r="H8" s="147">
        <v>1100000</v>
      </c>
      <c r="I8" s="147">
        <v>1</v>
      </c>
      <c r="J8" s="147"/>
      <c r="K8" s="137" t="s">
        <v>455</v>
      </c>
      <c r="L8" s="137"/>
    </row>
    <row r="9" spans="1:20" s="119" customFormat="1" ht="21.95" customHeight="1" thickBot="1">
      <c r="A9" s="152" t="s">
        <v>33</v>
      </c>
      <c r="B9" s="152" t="s">
        <v>513</v>
      </c>
      <c r="C9" s="145" t="s">
        <v>304</v>
      </c>
      <c r="D9" s="145" t="s">
        <v>305</v>
      </c>
      <c r="E9" s="145" t="s">
        <v>305</v>
      </c>
      <c r="F9" s="153"/>
      <c r="G9" s="153"/>
      <c r="H9" s="153">
        <v>71797</v>
      </c>
      <c r="I9" s="154"/>
      <c r="J9" s="154"/>
      <c r="K9" s="154" t="s">
        <v>451</v>
      </c>
      <c r="L9" s="152"/>
    </row>
    <row r="10" spans="1:20" s="119" customFormat="1" ht="21.95" customHeight="1">
      <c r="A10" s="155" t="s">
        <v>43</v>
      </c>
      <c r="B10" s="156" t="s">
        <v>448</v>
      </c>
      <c r="C10" s="155" t="s">
        <v>44</v>
      </c>
      <c r="D10" s="157" t="s">
        <v>45</v>
      </c>
      <c r="E10" s="157" t="s">
        <v>46</v>
      </c>
      <c r="F10" s="158">
        <v>59</v>
      </c>
      <c r="G10" s="159"/>
      <c r="H10" s="158">
        <v>42690</v>
      </c>
      <c r="I10" s="158">
        <v>432</v>
      </c>
      <c r="J10" s="158"/>
      <c r="K10" s="158" t="s">
        <v>503</v>
      </c>
      <c r="L10" s="155"/>
    </row>
    <row r="11" spans="1:20" s="119" customFormat="1" ht="21.95" customHeight="1">
      <c r="A11" s="142" t="s">
        <v>43</v>
      </c>
      <c r="B11" s="156" t="s">
        <v>448</v>
      </c>
      <c r="C11" s="142" t="s">
        <v>47</v>
      </c>
      <c r="D11" s="160" t="s">
        <v>48</v>
      </c>
      <c r="E11" s="160" t="s">
        <v>49</v>
      </c>
      <c r="F11" s="161">
        <v>72</v>
      </c>
      <c r="G11" s="161"/>
      <c r="H11" s="161">
        <v>50450</v>
      </c>
      <c r="I11" s="161">
        <v>22</v>
      </c>
      <c r="J11" s="161" t="s">
        <v>442</v>
      </c>
      <c r="K11" s="161" t="s">
        <v>504</v>
      </c>
      <c r="L11" s="142"/>
    </row>
    <row r="12" spans="1:20" s="119" customFormat="1" ht="21.95" customHeight="1">
      <c r="A12" s="142" t="s">
        <v>43</v>
      </c>
      <c r="B12" s="156" t="s">
        <v>448</v>
      </c>
      <c r="C12" s="142" t="s">
        <v>50</v>
      </c>
      <c r="D12" s="160" t="s">
        <v>51</v>
      </c>
      <c r="E12" s="160" t="s">
        <v>52</v>
      </c>
      <c r="F12" s="161">
        <v>162</v>
      </c>
      <c r="G12" s="161"/>
      <c r="H12" s="161">
        <v>61780</v>
      </c>
      <c r="I12" s="161">
        <v>32</v>
      </c>
      <c r="J12" s="161" t="s">
        <v>442</v>
      </c>
      <c r="K12" s="161" t="s">
        <v>504</v>
      </c>
      <c r="L12" s="142"/>
      <c r="O12" s="120"/>
    </row>
    <row r="13" spans="1:20" s="119" customFormat="1" ht="21.95" customHeight="1">
      <c r="A13" s="142" t="s">
        <v>43</v>
      </c>
      <c r="B13" s="156" t="s">
        <v>448</v>
      </c>
      <c r="C13" s="142" t="s">
        <v>53</v>
      </c>
      <c r="D13" s="160" t="s">
        <v>54</v>
      </c>
      <c r="E13" s="160" t="s">
        <v>55</v>
      </c>
      <c r="F13" s="161">
        <v>290</v>
      </c>
      <c r="G13" s="161"/>
      <c r="H13" s="161">
        <v>154920</v>
      </c>
      <c r="I13" s="161">
        <v>28</v>
      </c>
      <c r="J13" s="161" t="s">
        <v>442</v>
      </c>
      <c r="K13" s="161" t="s">
        <v>505</v>
      </c>
      <c r="L13" s="142"/>
      <c r="N13" s="120"/>
      <c r="O13" s="120"/>
      <c r="P13" s="120"/>
      <c r="Q13" s="120"/>
    </row>
    <row r="14" spans="1:20" s="119" customFormat="1" ht="21.95" customHeight="1">
      <c r="A14" s="142" t="s">
        <v>43</v>
      </c>
      <c r="B14" s="156" t="s">
        <v>448</v>
      </c>
      <c r="C14" s="142" t="s">
        <v>59</v>
      </c>
      <c r="D14" s="160" t="s">
        <v>60</v>
      </c>
      <c r="E14" s="160" t="s">
        <v>61</v>
      </c>
      <c r="F14" s="161">
        <v>701</v>
      </c>
      <c r="G14" s="161"/>
      <c r="H14" s="161">
        <v>594330</v>
      </c>
      <c r="I14" s="161">
        <v>88</v>
      </c>
      <c r="J14" s="161" t="s">
        <v>449</v>
      </c>
      <c r="K14" s="128" t="s">
        <v>450</v>
      </c>
      <c r="L14" s="142"/>
    </row>
    <row r="15" spans="1:20" s="129" customFormat="1" ht="21.95" customHeight="1">
      <c r="A15" s="138" t="s">
        <v>65</v>
      </c>
      <c r="B15" s="149" t="s">
        <v>440</v>
      </c>
      <c r="C15" s="138" t="s">
        <v>441</v>
      </c>
      <c r="D15" s="162" t="s">
        <v>479</v>
      </c>
      <c r="E15" s="162" t="s">
        <v>480</v>
      </c>
      <c r="F15" s="163">
        <v>135</v>
      </c>
      <c r="G15" s="163">
        <v>0</v>
      </c>
      <c r="H15" s="163">
        <v>90000</v>
      </c>
      <c r="I15" s="163">
        <v>18</v>
      </c>
      <c r="J15" s="163" t="s">
        <v>442</v>
      </c>
      <c r="K15" s="163" t="s">
        <v>500</v>
      </c>
      <c r="L15" s="138"/>
      <c r="P15" s="133"/>
      <c r="T15" s="130"/>
    </row>
    <row r="16" spans="1:20" s="129" customFormat="1" ht="21.95" customHeight="1">
      <c r="A16" s="138" t="s">
        <v>65</v>
      </c>
      <c r="B16" s="149" t="s">
        <v>440</v>
      </c>
      <c r="C16" s="138" t="s">
        <v>481</v>
      </c>
      <c r="D16" s="162" t="s">
        <v>482</v>
      </c>
      <c r="E16" s="162" t="s">
        <v>483</v>
      </c>
      <c r="F16" s="163">
        <v>110</v>
      </c>
      <c r="G16" s="163">
        <v>0</v>
      </c>
      <c r="H16" s="163">
        <v>70000</v>
      </c>
      <c r="I16" s="163">
        <v>8</v>
      </c>
      <c r="J16" s="163" t="s">
        <v>442</v>
      </c>
      <c r="K16" s="163" t="s">
        <v>500</v>
      </c>
      <c r="L16" s="138"/>
      <c r="P16" s="133"/>
      <c r="T16" s="130"/>
    </row>
    <row r="17" spans="1:23" s="129" customFormat="1" ht="21.95" customHeight="1">
      <c r="A17" s="138" t="s">
        <v>65</v>
      </c>
      <c r="B17" s="149" t="s">
        <v>440</v>
      </c>
      <c r="C17" s="138" t="s">
        <v>484</v>
      </c>
      <c r="D17" s="162" t="s">
        <v>485</v>
      </c>
      <c r="E17" s="162" t="s">
        <v>486</v>
      </c>
      <c r="F17" s="163">
        <v>200</v>
      </c>
      <c r="G17" s="163">
        <v>0</v>
      </c>
      <c r="H17" s="163">
        <v>140000</v>
      </c>
      <c r="I17" s="163">
        <v>80</v>
      </c>
      <c r="J17" s="163" t="s">
        <v>502</v>
      </c>
      <c r="K17" s="163" t="s">
        <v>500</v>
      </c>
      <c r="L17" s="138"/>
      <c r="P17" s="133"/>
      <c r="T17" s="130"/>
    </row>
    <row r="18" spans="1:23" s="129" customFormat="1" ht="21.95" customHeight="1">
      <c r="A18" s="138" t="s">
        <v>65</v>
      </c>
      <c r="B18" s="149" t="s">
        <v>440</v>
      </c>
      <c r="C18" s="138" t="s">
        <v>487</v>
      </c>
      <c r="D18" s="162" t="s">
        <v>488</v>
      </c>
      <c r="E18" s="162" t="s">
        <v>489</v>
      </c>
      <c r="F18" s="163">
        <v>265</v>
      </c>
      <c r="G18" s="163">
        <v>0</v>
      </c>
      <c r="H18" s="163">
        <v>199470</v>
      </c>
      <c r="I18" s="163">
        <v>10</v>
      </c>
      <c r="J18" s="163" t="s">
        <v>442</v>
      </c>
      <c r="K18" s="163" t="s">
        <v>500</v>
      </c>
      <c r="L18" s="138"/>
      <c r="P18" s="133"/>
      <c r="T18" s="130"/>
    </row>
    <row r="19" spans="1:23" s="129" customFormat="1" ht="21.95" customHeight="1">
      <c r="A19" s="138" t="s">
        <v>65</v>
      </c>
      <c r="B19" s="149" t="s">
        <v>440</v>
      </c>
      <c r="C19" s="138" t="s">
        <v>490</v>
      </c>
      <c r="D19" s="162" t="s">
        <v>61</v>
      </c>
      <c r="E19" s="162" t="s">
        <v>491</v>
      </c>
      <c r="F19" s="163">
        <v>1330</v>
      </c>
      <c r="G19" s="163">
        <v>0</v>
      </c>
      <c r="H19" s="163">
        <v>588170</v>
      </c>
      <c r="I19" s="163">
        <v>105</v>
      </c>
      <c r="J19" s="163" t="s">
        <v>442</v>
      </c>
      <c r="K19" s="163" t="s">
        <v>500</v>
      </c>
      <c r="L19" s="138"/>
      <c r="P19" s="133"/>
      <c r="T19" s="130"/>
    </row>
    <row r="20" spans="1:23" s="129" customFormat="1" ht="21.95" customHeight="1">
      <c r="A20" s="138" t="s">
        <v>65</v>
      </c>
      <c r="B20" s="149" t="s">
        <v>440</v>
      </c>
      <c r="C20" s="138" t="s">
        <v>492</v>
      </c>
      <c r="D20" s="162" t="s">
        <v>493</v>
      </c>
      <c r="E20" s="162" t="s">
        <v>493</v>
      </c>
      <c r="F20" s="163">
        <v>5</v>
      </c>
      <c r="G20" s="163">
        <v>0</v>
      </c>
      <c r="H20" s="163">
        <v>14420</v>
      </c>
      <c r="I20" s="163">
        <v>675</v>
      </c>
      <c r="J20" s="163" t="s">
        <v>502</v>
      </c>
      <c r="K20" s="163" t="s">
        <v>500</v>
      </c>
      <c r="L20" s="138"/>
      <c r="P20" s="133"/>
      <c r="T20" s="130"/>
    </row>
    <row r="21" spans="1:23" s="129" customFormat="1" ht="21.95" customHeight="1">
      <c r="A21" s="138" t="s">
        <v>65</v>
      </c>
      <c r="B21" s="149" t="s">
        <v>440</v>
      </c>
      <c r="C21" s="138" t="s">
        <v>444</v>
      </c>
      <c r="D21" s="162" t="s">
        <v>494</v>
      </c>
      <c r="E21" s="162" t="s">
        <v>494</v>
      </c>
      <c r="F21" s="163">
        <v>11</v>
      </c>
      <c r="G21" s="163">
        <v>0</v>
      </c>
      <c r="H21" s="163">
        <v>19150</v>
      </c>
      <c r="I21" s="163">
        <v>1224</v>
      </c>
      <c r="J21" s="163" t="s">
        <v>502</v>
      </c>
      <c r="K21" s="163" t="s">
        <v>500</v>
      </c>
      <c r="L21" s="138"/>
      <c r="P21" s="133"/>
      <c r="T21" s="130"/>
    </row>
    <row r="22" spans="1:23" s="129" customFormat="1" ht="21.95" customHeight="1">
      <c r="A22" s="138" t="s">
        <v>65</v>
      </c>
      <c r="B22" s="149" t="s">
        <v>440</v>
      </c>
      <c r="C22" s="138" t="s">
        <v>445</v>
      </c>
      <c r="D22" s="162" t="s">
        <v>495</v>
      </c>
      <c r="E22" s="162" t="s">
        <v>495</v>
      </c>
      <c r="F22" s="163">
        <v>17</v>
      </c>
      <c r="G22" s="163">
        <v>0</v>
      </c>
      <c r="H22" s="163">
        <v>27580</v>
      </c>
      <c r="I22" s="163">
        <v>447</v>
      </c>
      <c r="J22" s="163" t="s">
        <v>502</v>
      </c>
      <c r="K22" s="163" t="s">
        <v>500</v>
      </c>
      <c r="L22" s="138"/>
      <c r="P22" s="133"/>
      <c r="T22" s="130"/>
    </row>
    <row r="23" spans="1:23" s="129" customFormat="1" ht="21.95" customHeight="1">
      <c r="A23" s="138" t="s">
        <v>65</v>
      </c>
      <c r="B23" s="149" t="s">
        <v>440</v>
      </c>
      <c r="C23" s="138" t="s">
        <v>496</v>
      </c>
      <c r="D23" s="162" t="s">
        <v>497</v>
      </c>
      <c r="E23" s="162" t="s">
        <v>497</v>
      </c>
      <c r="F23" s="163">
        <v>25</v>
      </c>
      <c r="G23" s="163">
        <v>0</v>
      </c>
      <c r="H23" s="163">
        <v>27690</v>
      </c>
      <c r="I23" s="163">
        <v>583</v>
      </c>
      <c r="J23" s="163" t="s">
        <v>502</v>
      </c>
      <c r="K23" s="163" t="s">
        <v>500</v>
      </c>
      <c r="L23" s="138"/>
      <c r="P23" s="133"/>
      <c r="T23" s="130"/>
    </row>
    <row r="24" spans="1:23" s="129" customFormat="1" ht="21.95" customHeight="1">
      <c r="A24" s="138" t="s">
        <v>65</v>
      </c>
      <c r="B24" s="149" t="s">
        <v>440</v>
      </c>
      <c r="C24" s="138" t="s">
        <v>446</v>
      </c>
      <c r="D24" s="162" t="s">
        <v>498</v>
      </c>
      <c r="E24" s="162" t="s">
        <v>498</v>
      </c>
      <c r="F24" s="163">
        <v>11</v>
      </c>
      <c r="G24" s="163">
        <v>0</v>
      </c>
      <c r="H24" s="163">
        <v>12170</v>
      </c>
      <c r="I24" s="163">
        <v>164</v>
      </c>
      <c r="J24" s="163" t="s">
        <v>502</v>
      </c>
      <c r="K24" s="163" t="s">
        <v>500</v>
      </c>
      <c r="L24" s="138"/>
      <c r="P24" s="133"/>
      <c r="T24" s="130"/>
    </row>
    <row r="25" spans="1:23" s="129" customFormat="1" ht="21.95" customHeight="1">
      <c r="A25" s="138" t="s">
        <v>65</v>
      </c>
      <c r="B25" s="149" t="s">
        <v>440</v>
      </c>
      <c r="C25" s="138" t="s">
        <v>447</v>
      </c>
      <c r="D25" s="162" t="s">
        <v>499</v>
      </c>
      <c r="E25" s="162" t="s">
        <v>499</v>
      </c>
      <c r="F25" s="163">
        <v>15</v>
      </c>
      <c r="G25" s="163">
        <v>0</v>
      </c>
      <c r="H25" s="163">
        <v>24620</v>
      </c>
      <c r="I25" s="163">
        <v>514</v>
      </c>
      <c r="J25" s="163" t="s">
        <v>502</v>
      </c>
      <c r="K25" s="163" t="s">
        <v>500</v>
      </c>
      <c r="L25" s="138"/>
      <c r="P25" s="133"/>
      <c r="T25" s="130"/>
    </row>
    <row r="26" spans="1:23" s="123" customFormat="1" ht="21.95" customHeight="1">
      <c r="A26" s="137" t="s">
        <v>65</v>
      </c>
      <c r="B26" s="156" t="s">
        <v>448</v>
      </c>
      <c r="C26" s="137" t="s">
        <v>508</v>
      </c>
      <c r="D26" s="144"/>
      <c r="E26" s="144"/>
      <c r="F26" s="161"/>
      <c r="G26" s="161"/>
      <c r="H26" s="164">
        <v>39000</v>
      </c>
      <c r="I26" s="161"/>
      <c r="J26" s="161"/>
      <c r="K26" s="161"/>
      <c r="L26" s="137"/>
      <c r="M26" s="119"/>
      <c r="N26" s="119"/>
      <c r="O26" s="120"/>
      <c r="P26" s="119"/>
      <c r="Q26" s="119"/>
      <c r="R26" s="119"/>
      <c r="S26" s="119"/>
      <c r="T26" s="119"/>
      <c r="U26" s="119"/>
      <c r="V26" s="119"/>
      <c r="W26" s="119"/>
    </row>
    <row r="27" spans="1:23" s="123" customFormat="1" ht="21.95" customHeight="1">
      <c r="A27" s="137" t="s">
        <v>65</v>
      </c>
      <c r="B27" s="156" t="s">
        <v>448</v>
      </c>
      <c r="C27" s="137" t="s">
        <v>509</v>
      </c>
      <c r="D27" s="144"/>
      <c r="E27" s="144"/>
      <c r="F27" s="161">
        <v>1000</v>
      </c>
      <c r="G27" s="161"/>
      <c r="H27" s="164">
        <v>250000</v>
      </c>
      <c r="I27" s="161">
        <v>111</v>
      </c>
      <c r="J27" s="161"/>
      <c r="K27" s="161"/>
      <c r="L27" s="137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</row>
    <row r="28" spans="1:23" s="124" customFormat="1" ht="21.95" customHeight="1">
      <c r="A28" s="137" t="s">
        <v>65</v>
      </c>
      <c r="B28" s="156" t="s">
        <v>448</v>
      </c>
      <c r="C28" s="137" t="s">
        <v>510</v>
      </c>
      <c r="D28" s="144"/>
      <c r="E28" s="144"/>
      <c r="F28" s="161"/>
      <c r="G28" s="161"/>
      <c r="H28" s="164">
        <v>4317.666666666667</v>
      </c>
      <c r="I28" s="161"/>
      <c r="J28" s="161"/>
      <c r="K28" s="161" t="s">
        <v>511</v>
      </c>
      <c r="L28" s="137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</row>
    <row r="29" spans="1:23" s="131" customFormat="1" ht="21.95" customHeight="1">
      <c r="A29" s="138" t="s">
        <v>65</v>
      </c>
      <c r="B29" s="138" t="s">
        <v>507</v>
      </c>
      <c r="C29" s="149" t="s">
        <v>456</v>
      </c>
      <c r="D29" s="149" t="s">
        <v>457</v>
      </c>
      <c r="E29" s="149" t="s">
        <v>458</v>
      </c>
      <c r="F29" s="150">
        <v>115</v>
      </c>
      <c r="G29" s="151"/>
      <c r="H29" s="150">
        <v>64500</v>
      </c>
      <c r="I29" s="150">
        <v>12</v>
      </c>
      <c r="J29" s="150"/>
      <c r="K29" s="150" t="s">
        <v>478</v>
      </c>
      <c r="L29" s="138"/>
      <c r="M29" s="129"/>
      <c r="N29" s="123"/>
      <c r="O29" s="123"/>
      <c r="P29" s="123"/>
      <c r="Q29" s="123"/>
      <c r="R29" s="123"/>
      <c r="S29" s="123"/>
      <c r="T29" s="123"/>
      <c r="U29" s="123"/>
      <c r="V29" s="123"/>
      <c r="W29" s="123"/>
    </row>
    <row r="30" spans="1:23" s="124" customFormat="1" ht="21.95" customHeight="1">
      <c r="A30" s="137" t="s">
        <v>15</v>
      </c>
      <c r="B30" s="142" t="s">
        <v>507</v>
      </c>
      <c r="C30" s="141" t="s">
        <v>431</v>
      </c>
      <c r="D30" s="141" t="s">
        <v>318</v>
      </c>
      <c r="E30" s="141" t="s">
        <v>319</v>
      </c>
      <c r="F30" s="164">
        <v>27</v>
      </c>
      <c r="G30" s="164"/>
      <c r="H30" s="164">
        <v>85920</v>
      </c>
      <c r="I30" s="164"/>
      <c r="J30" s="164"/>
      <c r="K30" s="164"/>
      <c r="L30" s="137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</row>
    <row r="31" spans="1:23" s="124" customFormat="1" ht="21.95" customHeight="1">
      <c r="A31" s="137" t="s">
        <v>15</v>
      </c>
      <c r="B31" s="142" t="s">
        <v>507</v>
      </c>
      <c r="C31" s="141" t="s">
        <v>432</v>
      </c>
      <c r="D31" s="141" t="s">
        <v>320</v>
      </c>
      <c r="E31" s="141" t="s">
        <v>320</v>
      </c>
      <c r="F31" s="164">
        <v>77</v>
      </c>
      <c r="G31" s="164"/>
      <c r="H31" s="164">
        <v>86120</v>
      </c>
      <c r="I31" s="164"/>
      <c r="J31" s="164"/>
      <c r="K31" s="164"/>
      <c r="L31" s="137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</row>
    <row r="32" spans="1:23" s="124" customFormat="1" ht="21.95" customHeight="1">
      <c r="A32" s="137" t="s">
        <v>15</v>
      </c>
      <c r="B32" s="142" t="s">
        <v>507</v>
      </c>
      <c r="C32" s="141" t="s">
        <v>433</v>
      </c>
      <c r="D32" s="141" t="s">
        <v>321</v>
      </c>
      <c r="E32" s="141" t="s">
        <v>321</v>
      </c>
      <c r="F32" s="164">
        <v>73</v>
      </c>
      <c r="G32" s="164"/>
      <c r="H32" s="164">
        <v>185159</v>
      </c>
      <c r="I32" s="164"/>
      <c r="J32" s="164"/>
      <c r="K32" s="164"/>
      <c r="L32" s="137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</row>
    <row r="33" spans="1:23" s="124" customFormat="1" ht="21.95" customHeight="1">
      <c r="A33" s="137" t="s">
        <v>15</v>
      </c>
      <c r="B33" s="142" t="s">
        <v>507</v>
      </c>
      <c r="C33" s="141" t="s">
        <v>304</v>
      </c>
      <c r="D33" s="165" t="s">
        <v>238</v>
      </c>
      <c r="E33" s="165" t="s">
        <v>238</v>
      </c>
      <c r="F33" s="164"/>
      <c r="G33" s="164"/>
      <c r="H33" s="164">
        <v>131341</v>
      </c>
      <c r="I33" s="164"/>
      <c r="J33" s="164"/>
      <c r="K33" s="164"/>
      <c r="L33" s="137"/>
      <c r="M33" s="119"/>
      <c r="N33" s="119"/>
      <c r="O33" s="122"/>
      <c r="P33" s="119"/>
      <c r="Q33" s="119"/>
      <c r="R33" s="119"/>
      <c r="S33" s="119"/>
      <c r="T33" s="119"/>
      <c r="U33" s="119"/>
      <c r="V33" s="119"/>
      <c r="W33" s="119"/>
    </row>
    <row r="34" spans="1:23" s="124" customFormat="1" ht="21.95" customHeight="1" thickBot="1">
      <c r="A34" s="152" t="s">
        <v>15</v>
      </c>
      <c r="B34" s="166" t="s">
        <v>507</v>
      </c>
      <c r="C34" s="145" t="s">
        <v>240</v>
      </c>
      <c r="D34" s="167" t="s">
        <v>238</v>
      </c>
      <c r="E34" s="167" t="s">
        <v>238</v>
      </c>
      <c r="F34" s="168"/>
      <c r="G34" s="168"/>
      <c r="H34" s="168">
        <v>100097</v>
      </c>
      <c r="I34" s="168"/>
      <c r="J34" s="168"/>
      <c r="K34" s="168"/>
      <c r="L34" s="152"/>
      <c r="M34" s="119"/>
      <c r="N34" s="119"/>
      <c r="O34" s="122"/>
      <c r="P34" s="119"/>
      <c r="Q34" s="119"/>
      <c r="R34" s="119"/>
      <c r="S34" s="119"/>
      <c r="T34" s="119"/>
      <c r="U34" s="119"/>
      <c r="V34" s="119"/>
      <c r="W34" s="119"/>
    </row>
    <row r="35" spans="1:23" s="134" customFormat="1" ht="21.95" customHeight="1">
      <c r="A35" s="138" t="s">
        <v>16</v>
      </c>
      <c r="B35" s="169" t="s">
        <v>512</v>
      </c>
      <c r="C35" s="149" t="s">
        <v>460</v>
      </c>
      <c r="D35" s="170" t="s">
        <v>461</v>
      </c>
      <c r="E35" s="170" t="s">
        <v>462</v>
      </c>
      <c r="F35" s="163">
        <v>40</v>
      </c>
      <c r="G35" s="163"/>
      <c r="H35" s="163">
        <v>29319</v>
      </c>
      <c r="I35" s="163">
        <v>1</v>
      </c>
      <c r="J35" s="163" t="s">
        <v>311</v>
      </c>
      <c r="K35" s="163" t="s">
        <v>443</v>
      </c>
      <c r="L35" s="138"/>
      <c r="M35" s="129"/>
      <c r="N35" s="129"/>
      <c r="O35" s="130"/>
      <c r="P35" s="129"/>
      <c r="Q35" s="129"/>
      <c r="R35" s="129"/>
      <c r="S35" s="129"/>
      <c r="T35" s="129"/>
      <c r="U35" s="129"/>
      <c r="V35" s="129"/>
      <c r="W35" s="129"/>
    </row>
    <row r="36" spans="1:23" s="124" customFormat="1" ht="21.95" customHeight="1">
      <c r="A36" s="137" t="s">
        <v>16</v>
      </c>
      <c r="B36" s="144" t="s">
        <v>512</v>
      </c>
      <c r="C36" s="141" t="s">
        <v>241</v>
      </c>
      <c r="D36" s="165" t="s">
        <v>246</v>
      </c>
      <c r="E36" s="165" t="s">
        <v>246</v>
      </c>
      <c r="F36" s="164"/>
      <c r="G36" s="137"/>
      <c r="H36" s="164">
        <v>96546</v>
      </c>
      <c r="I36" s="164"/>
      <c r="J36" s="164"/>
      <c r="K36" s="164"/>
      <c r="L36" s="137"/>
      <c r="M36" s="119"/>
      <c r="N36" s="119"/>
      <c r="O36" s="122"/>
      <c r="P36" s="119"/>
      <c r="Q36" s="119"/>
      <c r="R36" s="119"/>
      <c r="S36" s="119"/>
      <c r="T36" s="119"/>
      <c r="U36" s="119"/>
      <c r="V36" s="119"/>
      <c r="W36" s="119"/>
    </row>
    <row r="37" spans="1:23" s="124" customFormat="1" ht="21.95" customHeight="1" thickBot="1">
      <c r="A37" s="152" t="s">
        <v>16</v>
      </c>
      <c r="B37" s="145" t="s">
        <v>512</v>
      </c>
      <c r="C37" s="145" t="s">
        <v>240</v>
      </c>
      <c r="D37" s="167" t="s">
        <v>246</v>
      </c>
      <c r="E37" s="167" t="s">
        <v>246</v>
      </c>
      <c r="F37" s="168"/>
      <c r="G37" s="152"/>
      <c r="H37" s="168">
        <v>100000</v>
      </c>
      <c r="I37" s="168"/>
      <c r="J37" s="168"/>
      <c r="K37" s="168"/>
      <c r="L37" s="152"/>
      <c r="M37" s="119"/>
      <c r="N37" s="119"/>
      <c r="O37" s="122"/>
      <c r="P37" s="119"/>
      <c r="Q37" s="119"/>
      <c r="R37" s="119"/>
      <c r="S37" s="119"/>
      <c r="T37" s="119"/>
      <c r="U37" s="119"/>
      <c r="V37" s="119"/>
      <c r="W37" s="119"/>
    </row>
    <row r="38" spans="1:23" s="124" customFormat="1" ht="21.95" customHeight="1">
      <c r="A38" s="155" t="s">
        <v>34</v>
      </c>
      <c r="B38" s="155" t="s">
        <v>521</v>
      </c>
      <c r="C38" s="156" t="s">
        <v>558</v>
      </c>
      <c r="D38" s="156" t="s">
        <v>330</v>
      </c>
      <c r="E38" s="156" t="s">
        <v>330</v>
      </c>
      <c r="F38" s="158">
        <v>48</v>
      </c>
      <c r="G38" s="158"/>
      <c r="H38" s="158">
        <v>27559</v>
      </c>
      <c r="I38" s="158"/>
      <c r="J38" s="158"/>
      <c r="K38" s="158"/>
      <c r="L38" s="155"/>
      <c r="M38" s="119"/>
      <c r="N38" s="119"/>
      <c r="O38" s="122"/>
      <c r="P38" s="119"/>
      <c r="Q38" s="119"/>
      <c r="R38" s="119"/>
      <c r="S38" s="119"/>
      <c r="T38" s="119"/>
      <c r="U38" s="119"/>
      <c r="V38" s="119"/>
      <c r="W38" s="119"/>
    </row>
    <row r="39" spans="1:23" s="124" customFormat="1" ht="21.95" customHeight="1">
      <c r="A39" s="137" t="s">
        <v>34</v>
      </c>
      <c r="B39" s="137" t="s">
        <v>521</v>
      </c>
      <c r="C39" s="141" t="s">
        <v>559</v>
      </c>
      <c r="D39" s="141" t="s">
        <v>332</v>
      </c>
      <c r="E39" s="141" t="s">
        <v>332</v>
      </c>
      <c r="F39" s="164">
        <v>29</v>
      </c>
      <c r="G39" s="164"/>
      <c r="H39" s="164">
        <v>301421</v>
      </c>
      <c r="I39" s="164"/>
      <c r="J39" s="164"/>
      <c r="K39" s="164"/>
      <c r="L39" s="137"/>
      <c r="M39" s="119"/>
      <c r="N39" s="119"/>
      <c r="O39" s="120"/>
      <c r="P39" s="119"/>
      <c r="Q39" s="119"/>
      <c r="R39" s="119"/>
      <c r="S39" s="119"/>
      <c r="T39" s="119"/>
      <c r="U39" s="119"/>
      <c r="V39" s="119"/>
      <c r="W39" s="119"/>
    </row>
    <row r="40" spans="1:23" s="124" customFormat="1" ht="21.95" customHeight="1">
      <c r="A40" s="137" t="s">
        <v>34</v>
      </c>
      <c r="B40" s="137" t="s">
        <v>521</v>
      </c>
      <c r="C40" s="141" t="s">
        <v>241</v>
      </c>
      <c r="D40" s="165" t="s">
        <v>271</v>
      </c>
      <c r="E40" s="165" t="s">
        <v>271</v>
      </c>
      <c r="F40" s="164"/>
      <c r="G40" s="164"/>
      <c r="H40" s="164">
        <v>79743</v>
      </c>
      <c r="I40" s="164"/>
      <c r="J40" s="164"/>
      <c r="K40" s="164"/>
      <c r="L40" s="137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</row>
    <row r="41" spans="1:23" s="124" customFormat="1" ht="21.95" customHeight="1">
      <c r="A41" s="137" t="s">
        <v>34</v>
      </c>
      <c r="B41" s="137" t="s">
        <v>521</v>
      </c>
      <c r="C41" s="141" t="s">
        <v>240</v>
      </c>
      <c r="D41" s="165" t="s">
        <v>271</v>
      </c>
      <c r="E41" s="165" t="s">
        <v>271</v>
      </c>
      <c r="F41" s="164"/>
      <c r="G41" s="164"/>
      <c r="H41" s="164">
        <v>57000</v>
      </c>
      <c r="I41" s="164"/>
      <c r="J41" s="164"/>
      <c r="K41" s="164"/>
      <c r="L41" s="137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</row>
    <row r="42" spans="1:23" s="124" customFormat="1" ht="21.95" customHeight="1">
      <c r="A42" s="137" t="s">
        <v>226</v>
      </c>
      <c r="B42" s="137" t="s">
        <v>521</v>
      </c>
      <c r="C42" s="141" t="s">
        <v>333</v>
      </c>
      <c r="D42" s="165" t="s">
        <v>334</v>
      </c>
      <c r="E42" s="165" t="s">
        <v>334</v>
      </c>
      <c r="F42" s="164">
        <v>40</v>
      </c>
      <c r="G42" s="164"/>
      <c r="H42" s="164">
        <v>25000</v>
      </c>
      <c r="I42" s="164">
        <v>600</v>
      </c>
      <c r="J42" s="164"/>
      <c r="K42" s="164" t="s">
        <v>514</v>
      </c>
      <c r="L42" s="137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</row>
    <row r="43" spans="1:23" s="124" customFormat="1" ht="21.95" customHeight="1">
      <c r="A43" s="137" t="s">
        <v>226</v>
      </c>
      <c r="B43" s="137" t="s">
        <v>521</v>
      </c>
      <c r="C43" s="141" t="s">
        <v>339</v>
      </c>
      <c r="D43" s="165" t="s">
        <v>340</v>
      </c>
      <c r="E43" s="165" t="s">
        <v>340</v>
      </c>
      <c r="F43" s="164">
        <v>20</v>
      </c>
      <c r="G43" s="164"/>
      <c r="H43" s="164">
        <v>48000</v>
      </c>
      <c r="I43" s="164">
        <v>1581</v>
      </c>
      <c r="J43" s="164"/>
      <c r="K43" s="164"/>
      <c r="L43" s="137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</row>
    <row r="44" spans="1:23" s="124" customFormat="1" ht="21.95" customHeight="1">
      <c r="A44" s="137" t="s">
        <v>226</v>
      </c>
      <c r="B44" s="137" t="s">
        <v>521</v>
      </c>
      <c r="C44" s="141" t="s">
        <v>343</v>
      </c>
      <c r="D44" s="165" t="s">
        <v>344</v>
      </c>
      <c r="E44" s="165" t="s">
        <v>344</v>
      </c>
      <c r="F44" s="164">
        <v>20</v>
      </c>
      <c r="G44" s="164"/>
      <c r="H44" s="164">
        <v>33000</v>
      </c>
      <c r="I44" s="164">
        <v>357</v>
      </c>
      <c r="J44" s="164"/>
      <c r="K44" s="164" t="s">
        <v>522</v>
      </c>
      <c r="L44" s="137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</row>
    <row r="45" spans="1:23" s="124" customFormat="1" ht="21.95" customHeight="1">
      <c r="A45" s="142" t="s">
        <v>226</v>
      </c>
      <c r="B45" s="142" t="s">
        <v>521</v>
      </c>
      <c r="C45" s="144" t="s">
        <v>347</v>
      </c>
      <c r="D45" s="171" t="s">
        <v>348</v>
      </c>
      <c r="E45" s="171" t="s">
        <v>349</v>
      </c>
      <c r="F45" s="161">
        <v>260</v>
      </c>
      <c r="G45" s="161"/>
      <c r="H45" s="161">
        <v>134000</v>
      </c>
      <c r="I45" s="161">
        <v>40</v>
      </c>
      <c r="J45" s="161" t="s">
        <v>523</v>
      </c>
      <c r="K45" s="161"/>
      <c r="L45" s="142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</row>
    <row r="46" spans="1:23" s="124" customFormat="1" ht="21.95" customHeight="1">
      <c r="A46" s="142" t="s">
        <v>226</v>
      </c>
      <c r="B46" s="142" t="s">
        <v>521</v>
      </c>
      <c r="C46" s="144" t="s">
        <v>350</v>
      </c>
      <c r="D46" s="171" t="s">
        <v>351</v>
      </c>
      <c r="E46" s="171" t="s">
        <v>352</v>
      </c>
      <c r="F46" s="161">
        <v>37</v>
      </c>
      <c r="G46" s="161"/>
      <c r="H46" s="161">
        <v>22903</v>
      </c>
      <c r="I46" s="161">
        <v>9</v>
      </c>
      <c r="J46" s="161" t="s">
        <v>523</v>
      </c>
      <c r="K46" s="161" t="s">
        <v>514</v>
      </c>
      <c r="L46" s="142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</row>
    <row r="47" spans="1:23" s="124" customFormat="1" ht="21.95" customHeight="1">
      <c r="A47" s="142" t="s">
        <v>226</v>
      </c>
      <c r="B47" s="142" t="s">
        <v>521</v>
      </c>
      <c r="C47" s="144" t="s">
        <v>359</v>
      </c>
      <c r="D47" s="171" t="s">
        <v>360</v>
      </c>
      <c r="E47" s="171" t="s">
        <v>361</v>
      </c>
      <c r="F47" s="161">
        <v>100</v>
      </c>
      <c r="G47" s="161"/>
      <c r="H47" s="161">
        <v>56000</v>
      </c>
      <c r="I47" s="161">
        <v>12</v>
      </c>
      <c r="J47" s="161" t="s">
        <v>523</v>
      </c>
      <c r="K47" s="161"/>
      <c r="L47" s="142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</row>
    <row r="48" spans="1:23" s="124" customFormat="1" ht="21.95" customHeight="1">
      <c r="A48" s="142" t="s">
        <v>226</v>
      </c>
      <c r="B48" s="142" t="s">
        <v>521</v>
      </c>
      <c r="C48" s="144" t="s">
        <v>362</v>
      </c>
      <c r="D48" s="171" t="s">
        <v>363</v>
      </c>
      <c r="E48" s="171" t="s">
        <v>364</v>
      </c>
      <c r="F48" s="161">
        <v>80</v>
      </c>
      <c r="G48" s="161"/>
      <c r="H48" s="161">
        <v>42000</v>
      </c>
      <c r="I48" s="161">
        <v>1</v>
      </c>
      <c r="J48" s="161" t="s">
        <v>523</v>
      </c>
      <c r="K48" s="161"/>
      <c r="L48" s="142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</row>
    <row r="49" spans="1:23" s="134" customFormat="1" ht="21.95" customHeight="1">
      <c r="A49" s="138" t="s">
        <v>34</v>
      </c>
      <c r="B49" s="138" t="s">
        <v>521</v>
      </c>
      <c r="C49" s="149" t="s">
        <v>515</v>
      </c>
      <c r="D49" s="170" t="s">
        <v>517</v>
      </c>
      <c r="E49" s="170" t="s">
        <v>518</v>
      </c>
      <c r="F49" s="163">
        <v>30</v>
      </c>
      <c r="G49" s="163"/>
      <c r="H49" s="163">
        <v>31000</v>
      </c>
      <c r="I49" s="163">
        <v>96</v>
      </c>
      <c r="J49" s="163"/>
      <c r="K49" s="163" t="s">
        <v>443</v>
      </c>
      <c r="L49" s="138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</row>
    <row r="50" spans="1:23" s="134" customFormat="1" ht="21.95" customHeight="1">
      <c r="A50" s="138" t="s">
        <v>34</v>
      </c>
      <c r="B50" s="138" t="s">
        <v>521</v>
      </c>
      <c r="C50" s="149" t="s">
        <v>516</v>
      </c>
      <c r="D50" s="170" t="s">
        <v>519</v>
      </c>
      <c r="E50" s="170" t="s">
        <v>520</v>
      </c>
      <c r="F50" s="163">
        <v>20</v>
      </c>
      <c r="G50" s="163"/>
      <c r="H50" s="163">
        <v>25000</v>
      </c>
      <c r="I50" s="163">
        <v>1012</v>
      </c>
      <c r="J50" s="163"/>
      <c r="K50" s="163" t="s">
        <v>443</v>
      </c>
      <c r="L50" s="138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</row>
    <row r="51" spans="1:23" s="134" customFormat="1" ht="21.95" customHeight="1">
      <c r="A51" s="138" t="s">
        <v>226</v>
      </c>
      <c r="B51" s="138" t="s">
        <v>521</v>
      </c>
      <c r="C51" s="149" t="s">
        <v>463</v>
      </c>
      <c r="D51" s="170" t="s">
        <v>464</v>
      </c>
      <c r="E51" s="170" t="s">
        <v>465</v>
      </c>
      <c r="F51" s="163">
        <v>28</v>
      </c>
      <c r="G51" s="163"/>
      <c r="H51" s="163">
        <v>31000</v>
      </c>
      <c r="I51" s="163">
        <v>5</v>
      </c>
      <c r="J51" s="163" t="s">
        <v>459</v>
      </c>
      <c r="K51" s="163" t="s">
        <v>443</v>
      </c>
      <c r="L51" s="138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</row>
    <row r="52" spans="1:23" s="134" customFormat="1" ht="21.95" customHeight="1">
      <c r="A52" s="138" t="s">
        <v>226</v>
      </c>
      <c r="B52" s="138" t="s">
        <v>521</v>
      </c>
      <c r="C52" s="149" t="s">
        <v>466</v>
      </c>
      <c r="D52" s="170" t="s">
        <v>467</v>
      </c>
      <c r="E52" s="170" t="s">
        <v>468</v>
      </c>
      <c r="F52" s="163">
        <v>220</v>
      </c>
      <c r="G52" s="163"/>
      <c r="H52" s="163">
        <v>130000</v>
      </c>
      <c r="I52" s="163">
        <v>30</v>
      </c>
      <c r="J52" s="163" t="s">
        <v>459</v>
      </c>
      <c r="K52" s="163" t="s">
        <v>443</v>
      </c>
      <c r="L52" s="138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</row>
    <row r="53" spans="1:23" s="134" customFormat="1" ht="21.95" customHeight="1">
      <c r="A53" s="138" t="s">
        <v>226</v>
      </c>
      <c r="B53" s="138" t="s">
        <v>521</v>
      </c>
      <c r="C53" s="149" t="s">
        <v>469</v>
      </c>
      <c r="D53" s="170" t="s">
        <v>470</v>
      </c>
      <c r="E53" s="170" t="s">
        <v>471</v>
      </c>
      <c r="F53" s="163">
        <v>50</v>
      </c>
      <c r="G53" s="163"/>
      <c r="H53" s="163">
        <v>30000</v>
      </c>
      <c r="I53" s="163">
        <v>2</v>
      </c>
      <c r="J53" s="163" t="s">
        <v>459</v>
      </c>
      <c r="K53" s="163" t="s">
        <v>443</v>
      </c>
      <c r="L53" s="138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</row>
    <row r="54" spans="1:23" s="134" customFormat="1" ht="21.95" customHeight="1">
      <c r="A54" s="138" t="s">
        <v>226</v>
      </c>
      <c r="B54" s="138" t="s">
        <v>521</v>
      </c>
      <c r="C54" s="149" t="s">
        <v>472</v>
      </c>
      <c r="D54" s="170" t="s">
        <v>473</v>
      </c>
      <c r="E54" s="170" t="s">
        <v>474</v>
      </c>
      <c r="F54" s="163">
        <v>170</v>
      </c>
      <c r="G54" s="163"/>
      <c r="H54" s="163">
        <v>93000</v>
      </c>
      <c r="I54" s="163">
        <v>6</v>
      </c>
      <c r="J54" s="163" t="s">
        <v>459</v>
      </c>
      <c r="K54" s="163" t="s">
        <v>443</v>
      </c>
      <c r="L54" s="138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</row>
    <row r="55" spans="1:23" s="134" customFormat="1" ht="21.95" customHeight="1">
      <c r="A55" s="138" t="s">
        <v>226</v>
      </c>
      <c r="B55" s="138" t="s">
        <v>521</v>
      </c>
      <c r="C55" s="149" t="s">
        <v>373</v>
      </c>
      <c r="D55" s="170" t="s">
        <v>475</v>
      </c>
      <c r="E55" s="170" t="s">
        <v>476</v>
      </c>
      <c r="F55" s="163">
        <v>19</v>
      </c>
      <c r="G55" s="163"/>
      <c r="H55" s="163">
        <v>21480</v>
      </c>
      <c r="I55" s="163">
        <v>2</v>
      </c>
      <c r="J55" s="163" t="s">
        <v>459</v>
      </c>
      <c r="K55" s="163" t="s">
        <v>443</v>
      </c>
      <c r="L55" s="138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</row>
    <row r="56" spans="1:23" s="134" customFormat="1" ht="21.95" customHeight="1">
      <c r="A56" s="138" t="s">
        <v>226</v>
      </c>
      <c r="B56" s="138" t="s">
        <v>521</v>
      </c>
      <c r="C56" s="149" t="s">
        <v>452</v>
      </c>
      <c r="D56" s="170" t="s">
        <v>477</v>
      </c>
      <c r="E56" s="170" t="s">
        <v>452</v>
      </c>
      <c r="F56" s="163">
        <v>28</v>
      </c>
      <c r="G56" s="163"/>
      <c r="H56" s="163">
        <v>23669</v>
      </c>
      <c r="I56" s="163">
        <v>3</v>
      </c>
      <c r="J56" s="163" t="s">
        <v>459</v>
      </c>
      <c r="K56" s="163" t="s">
        <v>443</v>
      </c>
      <c r="L56" s="138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</row>
    <row r="57" spans="1:23" s="124" customFormat="1" ht="21.95" customHeight="1">
      <c r="A57" s="137" t="s">
        <v>226</v>
      </c>
      <c r="B57" s="137" t="s">
        <v>521</v>
      </c>
      <c r="C57" s="141" t="s">
        <v>368</v>
      </c>
      <c r="D57" s="165" t="s">
        <v>368</v>
      </c>
      <c r="E57" s="165" t="s">
        <v>368</v>
      </c>
      <c r="F57" s="164">
        <v>1099</v>
      </c>
      <c r="G57" s="164"/>
      <c r="H57" s="164">
        <v>355314</v>
      </c>
      <c r="I57" s="164">
        <v>3000</v>
      </c>
      <c r="J57" s="164"/>
      <c r="K57" s="164"/>
      <c r="L57" s="137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</row>
    <row r="58" spans="1:23" s="124" customFormat="1" ht="21.95" customHeight="1">
      <c r="A58" s="142" t="s">
        <v>226</v>
      </c>
      <c r="B58" s="142" t="s">
        <v>521</v>
      </c>
      <c r="C58" s="144" t="s">
        <v>370</v>
      </c>
      <c r="D58" s="171" t="s">
        <v>371</v>
      </c>
      <c r="E58" s="171" t="s">
        <v>372</v>
      </c>
      <c r="F58" s="161">
        <v>50</v>
      </c>
      <c r="G58" s="161"/>
      <c r="H58" s="161">
        <v>33000</v>
      </c>
      <c r="I58" s="161">
        <v>4</v>
      </c>
      <c r="J58" s="161" t="s">
        <v>523</v>
      </c>
      <c r="K58" s="161"/>
      <c r="L58" s="142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</row>
    <row r="59" spans="1:23" s="124" customFormat="1" ht="21.95" customHeight="1">
      <c r="A59" s="142" t="s">
        <v>226</v>
      </c>
      <c r="B59" s="142" t="s">
        <v>521</v>
      </c>
      <c r="C59" s="144" t="s">
        <v>373</v>
      </c>
      <c r="D59" s="171" t="s">
        <v>374</v>
      </c>
      <c r="E59" s="171" t="s">
        <v>375</v>
      </c>
      <c r="F59" s="161">
        <v>30</v>
      </c>
      <c r="G59" s="161"/>
      <c r="H59" s="161">
        <v>23800</v>
      </c>
      <c r="I59" s="161">
        <v>2</v>
      </c>
      <c r="J59" s="161" t="s">
        <v>523</v>
      </c>
      <c r="K59" s="161"/>
      <c r="L59" s="142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</row>
    <row r="60" spans="1:23" s="136" customFormat="1" ht="21.95" customHeight="1">
      <c r="A60" s="137" t="s">
        <v>18</v>
      </c>
      <c r="B60" s="137" t="s">
        <v>524</v>
      </c>
      <c r="C60" s="141" t="s">
        <v>525</v>
      </c>
      <c r="D60" s="165" t="s">
        <v>526</v>
      </c>
      <c r="E60" s="165" t="s">
        <v>526</v>
      </c>
      <c r="F60" s="164">
        <v>20</v>
      </c>
      <c r="G60" s="164"/>
      <c r="H60" s="164">
        <v>30000</v>
      </c>
      <c r="I60" s="164">
        <v>134</v>
      </c>
      <c r="J60" s="164"/>
      <c r="K60" s="164" t="s">
        <v>527</v>
      </c>
      <c r="L60" s="137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</row>
    <row r="61" spans="1:23" s="124" customFormat="1" ht="21.95" customHeight="1">
      <c r="A61" s="155" t="s">
        <v>18</v>
      </c>
      <c r="B61" s="155" t="s">
        <v>524</v>
      </c>
      <c r="C61" s="156" t="s">
        <v>560</v>
      </c>
      <c r="D61" s="156" t="s">
        <v>383</v>
      </c>
      <c r="E61" s="156" t="s">
        <v>383</v>
      </c>
      <c r="F61" s="158">
        <v>32</v>
      </c>
      <c r="G61" s="155"/>
      <c r="H61" s="158">
        <v>66313</v>
      </c>
      <c r="I61" s="158"/>
      <c r="J61" s="158"/>
      <c r="K61" s="158"/>
      <c r="L61" s="155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</row>
    <row r="62" spans="1:23" s="124" customFormat="1" ht="21.95" customHeight="1">
      <c r="A62" s="137" t="s">
        <v>18</v>
      </c>
      <c r="B62" s="137" t="s">
        <v>524</v>
      </c>
      <c r="C62" s="141" t="s">
        <v>241</v>
      </c>
      <c r="D62" s="165" t="s">
        <v>384</v>
      </c>
      <c r="E62" s="165" t="s">
        <v>384</v>
      </c>
      <c r="F62" s="164"/>
      <c r="G62" s="137"/>
      <c r="H62" s="164">
        <v>81429</v>
      </c>
      <c r="I62" s="164"/>
      <c r="J62" s="164"/>
      <c r="K62" s="164"/>
      <c r="L62" s="137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</row>
    <row r="63" spans="1:23" s="119" customFormat="1" ht="21.95" customHeight="1">
      <c r="A63" s="137" t="s">
        <v>18</v>
      </c>
      <c r="B63" s="137" t="s">
        <v>524</v>
      </c>
      <c r="C63" s="141" t="s">
        <v>240</v>
      </c>
      <c r="D63" s="165" t="s">
        <v>384</v>
      </c>
      <c r="E63" s="165" t="s">
        <v>384</v>
      </c>
      <c r="F63" s="164"/>
      <c r="G63" s="137"/>
      <c r="H63" s="164">
        <v>150000</v>
      </c>
      <c r="I63" s="164"/>
      <c r="J63" s="164"/>
      <c r="K63" s="164"/>
      <c r="L63" s="137"/>
    </row>
    <row r="64" spans="1:23" s="119" customFormat="1" ht="21.95" customHeight="1">
      <c r="A64" s="137" t="s">
        <v>18</v>
      </c>
      <c r="B64" s="137" t="s">
        <v>524</v>
      </c>
      <c r="C64" s="172" t="s">
        <v>385</v>
      </c>
      <c r="D64" s="165" t="s">
        <v>386</v>
      </c>
      <c r="E64" s="165" t="s">
        <v>386</v>
      </c>
      <c r="F64" s="164">
        <v>50</v>
      </c>
      <c r="G64" s="137"/>
      <c r="H64" s="164">
        <v>42000</v>
      </c>
      <c r="I64" s="164">
        <v>348</v>
      </c>
      <c r="J64" s="164"/>
      <c r="K64" s="164" t="s">
        <v>514</v>
      </c>
      <c r="L64" s="137"/>
    </row>
    <row r="65" spans="1:18" s="119" customFormat="1" ht="21.95" customHeight="1">
      <c r="A65" s="137" t="s">
        <v>18</v>
      </c>
      <c r="B65" s="137" t="s">
        <v>524</v>
      </c>
      <c r="C65" s="172" t="s">
        <v>387</v>
      </c>
      <c r="D65" s="165" t="s">
        <v>388</v>
      </c>
      <c r="E65" s="165" t="s">
        <v>388</v>
      </c>
      <c r="F65" s="164">
        <v>20</v>
      </c>
      <c r="G65" s="137"/>
      <c r="H65" s="164">
        <v>27700</v>
      </c>
      <c r="I65" s="164">
        <v>218</v>
      </c>
      <c r="J65" s="164"/>
      <c r="K65" s="164" t="s">
        <v>527</v>
      </c>
      <c r="L65" s="137"/>
    </row>
    <row r="66" spans="1:18" s="119" customFormat="1" ht="21.95" customHeight="1">
      <c r="A66" s="142" t="s">
        <v>227</v>
      </c>
      <c r="B66" s="142" t="s">
        <v>524</v>
      </c>
      <c r="C66" s="173" t="s">
        <v>389</v>
      </c>
      <c r="D66" s="171" t="s">
        <v>390</v>
      </c>
      <c r="E66" s="171" t="s">
        <v>391</v>
      </c>
      <c r="F66" s="161">
        <v>127</v>
      </c>
      <c r="G66" s="142"/>
      <c r="H66" s="161">
        <v>55306</v>
      </c>
      <c r="I66" s="161">
        <v>5</v>
      </c>
      <c r="J66" s="161" t="s">
        <v>523</v>
      </c>
      <c r="K66" s="161"/>
      <c r="L66" s="142"/>
    </row>
    <row r="67" spans="1:18" s="119" customFormat="1" ht="21.95" customHeight="1">
      <c r="A67" s="142" t="s">
        <v>227</v>
      </c>
      <c r="B67" s="142" t="s">
        <v>524</v>
      </c>
      <c r="C67" s="173" t="s">
        <v>392</v>
      </c>
      <c r="D67" s="171" t="s">
        <v>393</v>
      </c>
      <c r="E67" s="171" t="s">
        <v>393</v>
      </c>
      <c r="F67" s="161">
        <v>42</v>
      </c>
      <c r="G67" s="142"/>
      <c r="H67" s="161">
        <v>88053</v>
      </c>
      <c r="I67" s="161">
        <v>9</v>
      </c>
      <c r="J67" s="161" t="s">
        <v>523</v>
      </c>
      <c r="K67" s="161"/>
      <c r="L67" s="142"/>
    </row>
    <row r="68" spans="1:18" s="129" customFormat="1" ht="21.95" customHeight="1">
      <c r="A68" s="138" t="s">
        <v>227</v>
      </c>
      <c r="B68" s="138" t="s">
        <v>524</v>
      </c>
      <c r="C68" s="174" t="s">
        <v>528</v>
      </c>
      <c r="D68" s="170" t="s">
        <v>529</v>
      </c>
      <c r="E68" s="170" t="s">
        <v>530</v>
      </c>
      <c r="F68" s="163">
        <v>50</v>
      </c>
      <c r="G68" s="138"/>
      <c r="H68" s="163">
        <v>40600</v>
      </c>
      <c r="I68" s="163">
        <v>2</v>
      </c>
      <c r="J68" s="163" t="s">
        <v>459</v>
      </c>
      <c r="K68" s="163" t="s">
        <v>443</v>
      </c>
      <c r="L68" s="138"/>
    </row>
    <row r="69" spans="1:18" s="129" customFormat="1" ht="21.95" customHeight="1">
      <c r="A69" s="138" t="s">
        <v>227</v>
      </c>
      <c r="B69" s="138" t="s">
        <v>524</v>
      </c>
      <c r="C69" s="174" t="s">
        <v>531</v>
      </c>
      <c r="D69" s="170" t="s">
        <v>532</v>
      </c>
      <c r="E69" s="170" t="s">
        <v>533</v>
      </c>
      <c r="F69" s="163">
        <v>100</v>
      </c>
      <c r="G69" s="138"/>
      <c r="H69" s="163">
        <v>65000</v>
      </c>
      <c r="I69" s="163">
        <v>2</v>
      </c>
      <c r="J69" s="163" t="s">
        <v>459</v>
      </c>
      <c r="K69" s="163" t="s">
        <v>443</v>
      </c>
      <c r="L69" s="138"/>
    </row>
    <row r="70" spans="1:18" s="119" customFormat="1" ht="21.95" customHeight="1" thickBot="1">
      <c r="A70" s="152" t="s">
        <v>227</v>
      </c>
      <c r="B70" s="152" t="s">
        <v>524</v>
      </c>
      <c r="C70" s="175" t="s">
        <v>561</v>
      </c>
      <c r="D70" s="167" t="s">
        <v>400</v>
      </c>
      <c r="E70" s="167" t="s">
        <v>400</v>
      </c>
      <c r="F70" s="168">
        <v>950</v>
      </c>
      <c r="G70" s="152"/>
      <c r="H70" s="168">
        <v>380000</v>
      </c>
      <c r="I70" s="168"/>
      <c r="J70" s="168"/>
      <c r="K70" s="168" t="s">
        <v>514</v>
      </c>
      <c r="L70" s="152"/>
    </row>
    <row r="71" spans="1:18" s="129" customFormat="1" ht="21.95" customHeight="1">
      <c r="A71" s="138" t="s">
        <v>164</v>
      </c>
      <c r="B71" s="138" t="s">
        <v>542</v>
      </c>
      <c r="C71" s="138" t="s">
        <v>543</v>
      </c>
      <c r="D71" s="170" t="s">
        <v>537</v>
      </c>
      <c r="E71" s="170" t="s">
        <v>537</v>
      </c>
      <c r="F71" s="163">
        <v>6</v>
      </c>
      <c r="G71" s="138">
        <v>0</v>
      </c>
      <c r="H71" s="163">
        <v>10660</v>
      </c>
      <c r="I71" s="163">
        <v>153</v>
      </c>
      <c r="J71" s="163" t="s">
        <v>502</v>
      </c>
      <c r="K71" s="163" t="s">
        <v>500</v>
      </c>
      <c r="L71" s="138"/>
    </row>
    <row r="72" spans="1:18" s="129" customFormat="1" ht="21.95" customHeight="1">
      <c r="A72" s="138" t="s">
        <v>164</v>
      </c>
      <c r="B72" s="138" t="s">
        <v>542</v>
      </c>
      <c r="C72" s="138" t="s">
        <v>538</v>
      </c>
      <c r="D72" s="170" t="s">
        <v>539</v>
      </c>
      <c r="E72" s="170" t="s">
        <v>539</v>
      </c>
      <c r="F72" s="163">
        <v>10</v>
      </c>
      <c r="G72" s="138">
        <v>0</v>
      </c>
      <c r="H72" s="163">
        <v>16480</v>
      </c>
      <c r="I72" s="163">
        <v>746</v>
      </c>
      <c r="J72" s="163" t="s">
        <v>502</v>
      </c>
      <c r="K72" s="163" t="s">
        <v>500</v>
      </c>
      <c r="L72" s="138"/>
    </row>
    <row r="73" spans="1:18" s="129" customFormat="1" ht="21.95" customHeight="1">
      <c r="A73" s="138" t="s">
        <v>164</v>
      </c>
      <c r="B73" s="138" t="s">
        <v>542</v>
      </c>
      <c r="C73" s="138" t="s">
        <v>540</v>
      </c>
      <c r="D73" s="170" t="s">
        <v>541</v>
      </c>
      <c r="E73" s="170" t="s">
        <v>541</v>
      </c>
      <c r="F73" s="163">
        <v>7</v>
      </c>
      <c r="G73" s="138">
        <v>0</v>
      </c>
      <c r="H73" s="163">
        <v>8920</v>
      </c>
      <c r="I73" s="163">
        <v>113</v>
      </c>
      <c r="J73" s="163" t="s">
        <v>502</v>
      </c>
      <c r="K73" s="163" t="s">
        <v>500</v>
      </c>
      <c r="L73" s="138"/>
    </row>
    <row r="74" spans="1:18" s="119" customFormat="1" ht="21.95" customHeight="1">
      <c r="A74" s="139" t="s">
        <v>69</v>
      </c>
      <c r="B74" s="140" t="s">
        <v>536</v>
      </c>
      <c r="C74" s="139" t="s">
        <v>562</v>
      </c>
      <c r="D74" s="176" t="s">
        <v>71</v>
      </c>
      <c r="E74" s="176" t="s">
        <v>72</v>
      </c>
      <c r="F74" s="159">
        <v>26</v>
      </c>
      <c r="G74" s="159"/>
      <c r="H74" s="159">
        <v>16816</v>
      </c>
      <c r="I74" s="159">
        <v>1</v>
      </c>
      <c r="J74" s="159" t="s">
        <v>523</v>
      </c>
      <c r="K74" s="159" t="s">
        <v>544</v>
      </c>
      <c r="L74" s="139"/>
      <c r="N74" s="120"/>
    </row>
    <row r="75" spans="1:18" s="119" customFormat="1" ht="21.95" customHeight="1">
      <c r="A75" s="137" t="s">
        <v>69</v>
      </c>
      <c r="B75" s="141" t="s">
        <v>536</v>
      </c>
      <c r="C75" s="137" t="s">
        <v>508</v>
      </c>
      <c r="D75" s="144"/>
      <c r="E75" s="144"/>
      <c r="F75" s="161"/>
      <c r="G75" s="161"/>
      <c r="H75" s="164">
        <v>225850</v>
      </c>
      <c r="I75" s="161"/>
      <c r="J75" s="161"/>
      <c r="K75" s="161"/>
      <c r="L75" s="137"/>
      <c r="N75" s="120"/>
    </row>
    <row r="76" spans="1:18" s="119" customFormat="1" ht="21.95" customHeight="1">
      <c r="A76" s="137" t="s">
        <v>69</v>
      </c>
      <c r="B76" s="141" t="s">
        <v>536</v>
      </c>
      <c r="C76" s="137" t="s">
        <v>509</v>
      </c>
      <c r="D76" s="144"/>
      <c r="E76" s="144"/>
      <c r="F76" s="161">
        <v>1000</v>
      </c>
      <c r="G76" s="161"/>
      <c r="H76" s="164">
        <v>259805</v>
      </c>
      <c r="I76" s="161">
        <v>3460</v>
      </c>
      <c r="J76" s="161"/>
      <c r="K76" s="161"/>
      <c r="L76" s="137"/>
      <c r="R76" s="120"/>
    </row>
    <row r="77" spans="1:18" s="119" customFormat="1" ht="21.95" customHeight="1">
      <c r="A77" s="137" t="s">
        <v>69</v>
      </c>
      <c r="B77" s="141" t="s">
        <v>536</v>
      </c>
      <c r="C77" s="137" t="s">
        <v>510</v>
      </c>
      <c r="D77" s="144"/>
      <c r="E77" s="144"/>
      <c r="F77" s="161"/>
      <c r="G77" s="161"/>
      <c r="H77" s="164">
        <v>4318</v>
      </c>
      <c r="I77" s="161"/>
      <c r="J77" s="161"/>
      <c r="K77" s="161"/>
      <c r="L77" s="137"/>
    </row>
    <row r="78" spans="1:18" s="119" customFormat="1" ht="21.95" customHeight="1">
      <c r="A78" s="137" t="s">
        <v>19</v>
      </c>
      <c r="B78" s="137" t="s">
        <v>545</v>
      </c>
      <c r="C78" s="141" t="s">
        <v>241</v>
      </c>
      <c r="D78" s="165" t="s">
        <v>401</v>
      </c>
      <c r="E78" s="165" t="s">
        <v>401</v>
      </c>
      <c r="F78" s="164"/>
      <c r="G78" s="164"/>
      <c r="H78" s="164">
        <v>397039</v>
      </c>
      <c r="I78" s="164"/>
      <c r="J78" s="164"/>
      <c r="K78" s="164"/>
      <c r="L78" s="137"/>
    </row>
    <row r="79" spans="1:18" s="119" customFormat="1" ht="21.95" customHeight="1">
      <c r="A79" s="137" t="s">
        <v>19</v>
      </c>
      <c r="B79" s="137" t="s">
        <v>545</v>
      </c>
      <c r="C79" s="141" t="s">
        <v>240</v>
      </c>
      <c r="D79" s="165" t="s">
        <v>401</v>
      </c>
      <c r="E79" s="165" t="s">
        <v>401</v>
      </c>
      <c r="F79" s="164"/>
      <c r="G79" s="164"/>
      <c r="H79" s="164">
        <v>150000</v>
      </c>
      <c r="I79" s="164"/>
      <c r="J79" s="164"/>
      <c r="K79" s="164"/>
      <c r="L79" s="137"/>
    </row>
    <row r="80" spans="1:18" s="119" customFormat="1" ht="21.95" customHeight="1">
      <c r="A80" s="142" t="s">
        <v>164</v>
      </c>
      <c r="B80" s="142" t="s">
        <v>545</v>
      </c>
      <c r="C80" s="173" t="s">
        <v>407</v>
      </c>
      <c r="D80" s="171" t="s">
        <v>408</v>
      </c>
      <c r="E80" s="171" t="s">
        <v>409</v>
      </c>
      <c r="F80" s="177">
        <v>220</v>
      </c>
      <c r="G80" s="177"/>
      <c r="H80" s="177">
        <v>115000</v>
      </c>
      <c r="I80" s="177">
        <v>12</v>
      </c>
      <c r="J80" s="177" t="s">
        <v>523</v>
      </c>
      <c r="K80" s="177"/>
      <c r="L80" s="142"/>
    </row>
    <row r="81" spans="1:23" s="123" customFormat="1" ht="21.95" customHeight="1">
      <c r="A81" s="138" t="s">
        <v>164</v>
      </c>
      <c r="B81" s="138" t="s">
        <v>545</v>
      </c>
      <c r="C81" s="174" t="s">
        <v>534</v>
      </c>
      <c r="D81" s="170" t="s">
        <v>535</v>
      </c>
      <c r="E81" s="170" t="s">
        <v>534</v>
      </c>
      <c r="F81" s="163">
        <v>49.8</v>
      </c>
      <c r="G81" s="163"/>
      <c r="H81" s="163">
        <v>24983</v>
      </c>
      <c r="I81" s="163">
        <v>2</v>
      </c>
      <c r="J81" s="163" t="s">
        <v>459</v>
      </c>
      <c r="K81" s="163" t="s">
        <v>443</v>
      </c>
      <c r="L81" s="138"/>
    </row>
    <row r="82" spans="1:23" s="143" customFormat="1" ht="21.95" customHeight="1">
      <c r="A82" s="138" t="s">
        <v>0</v>
      </c>
      <c r="B82" s="138" t="s">
        <v>546</v>
      </c>
      <c r="C82" s="138" t="s">
        <v>547</v>
      </c>
      <c r="D82" s="170" t="s">
        <v>548</v>
      </c>
      <c r="E82" s="170" t="s">
        <v>549</v>
      </c>
      <c r="F82" s="151">
        <v>176</v>
      </c>
      <c r="G82" s="151">
        <v>0</v>
      </c>
      <c r="H82" s="151">
        <v>86120</v>
      </c>
      <c r="I82" s="151">
        <v>10</v>
      </c>
      <c r="J82" s="151" t="s">
        <v>442</v>
      </c>
      <c r="K82" s="151" t="s">
        <v>500</v>
      </c>
      <c r="L82" s="178"/>
    </row>
    <row r="83" spans="1:23" s="143" customFormat="1" ht="21.95" customHeight="1">
      <c r="A83" s="138" t="s">
        <v>0</v>
      </c>
      <c r="B83" s="138" t="s">
        <v>546</v>
      </c>
      <c r="C83" s="138" t="s">
        <v>550</v>
      </c>
      <c r="D83" s="170" t="s">
        <v>551</v>
      </c>
      <c r="E83" s="170" t="s">
        <v>551</v>
      </c>
      <c r="F83" s="151">
        <v>3</v>
      </c>
      <c r="G83" s="151">
        <v>0</v>
      </c>
      <c r="H83" s="151">
        <v>6320</v>
      </c>
      <c r="I83" s="151">
        <v>160</v>
      </c>
      <c r="J83" s="151"/>
      <c r="K83" s="151" t="s">
        <v>500</v>
      </c>
      <c r="L83" s="178"/>
    </row>
    <row r="84" spans="1:23" s="143" customFormat="1" ht="21.95" customHeight="1">
      <c r="A84" s="138" t="s">
        <v>0</v>
      </c>
      <c r="B84" s="138" t="s">
        <v>546</v>
      </c>
      <c r="C84" s="138" t="s">
        <v>552</v>
      </c>
      <c r="D84" s="170" t="s">
        <v>553</v>
      </c>
      <c r="E84" s="170" t="s">
        <v>553</v>
      </c>
      <c r="F84" s="151">
        <v>17</v>
      </c>
      <c r="G84" s="151">
        <v>0</v>
      </c>
      <c r="H84" s="151">
        <v>16330</v>
      </c>
      <c r="I84" s="151">
        <v>1909</v>
      </c>
      <c r="J84" s="151"/>
      <c r="K84" s="151" t="s">
        <v>500</v>
      </c>
      <c r="L84" s="178"/>
    </row>
    <row r="85" spans="1:23" s="143" customFormat="1" ht="21.95" customHeight="1">
      <c r="A85" s="138" t="s">
        <v>0</v>
      </c>
      <c r="B85" s="138" t="s">
        <v>546</v>
      </c>
      <c r="C85" s="138" t="s">
        <v>554</v>
      </c>
      <c r="D85" s="170" t="s">
        <v>555</v>
      </c>
      <c r="E85" s="170" t="s">
        <v>555</v>
      </c>
      <c r="F85" s="151">
        <v>6</v>
      </c>
      <c r="G85" s="151">
        <v>0</v>
      </c>
      <c r="H85" s="151">
        <v>13940</v>
      </c>
      <c r="I85" s="151">
        <v>1500</v>
      </c>
      <c r="J85" s="151"/>
      <c r="K85" s="151" t="s">
        <v>500</v>
      </c>
      <c r="L85" s="178"/>
    </row>
    <row r="86" spans="1:23" s="143" customFormat="1" ht="21.95" customHeight="1">
      <c r="A86" s="138" t="s">
        <v>0</v>
      </c>
      <c r="B86" s="138" t="s">
        <v>546</v>
      </c>
      <c r="C86" s="138" t="s">
        <v>556</v>
      </c>
      <c r="D86" s="170" t="s">
        <v>557</v>
      </c>
      <c r="E86" s="170" t="s">
        <v>557</v>
      </c>
      <c r="F86" s="151">
        <v>6</v>
      </c>
      <c r="G86" s="151">
        <v>0</v>
      </c>
      <c r="H86" s="151">
        <v>8710</v>
      </c>
      <c r="I86" s="151">
        <v>211</v>
      </c>
      <c r="J86" s="151"/>
      <c r="K86" s="151" t="s">
        <v>500</v>
      </c>
      <c r="L86" s="178"/>
    </row>
    <row r="87" spans="1:23" s="119" customFormat="1" ht="21.95" customHeight="1">
      <c r="A87" s="142" t="s">
        <v>73</v>
      </c>
      <c r="B87" s="144" t="s">
        <v>566</v>
      </c>
      <c r="C87" s="142" t="s">
        <v>563</v>
      </c>
      <c r="D87" s="179" t="s">
        <v>424</v>
      </c>
      <c r="E87" s="179" t="s">
        <v>424</v>
      </c>
      <c r="F87" s="161">
        <v>5</v>
      </c>
      <c r="G87" s="161"/>
      <c r="H87" s="161">
        <v>44000</v>
      </c>
      <c r="I87" s="161"/>
      <c r="J87" s="161"/>
      <c r="K87" s="161"/>
      <c r="L87" s="142"/>
      <c r="M87" s="125"/>
      <c r="N87" s="123"/>
      <c r="O87" s="123"/>
      <c r="P87" s="123"/>
      <c r="Q87" s="123"/>
      <c r="R87" s="123"/>
      <c r="S87" s="123"/>
      <c r="T87" s="123"/>
      <c r="U87" s="123"/>
      <c r="V87" s="123"/>
      <c r="W87" s="123"/>
    </row>
    <row r="88" spans="1:23" s="119" customFormat="1" ht="21.95" customHeight="1">
      <c r="A88" s="142" t="s">
        <v>73</v>
      </c>
      <c r="B88" s="144" t="s">
        <v>566</v>
      </c>
      <c r="C88" s="142" t="s">
        <v>564</v>
      </c>
      <c r="D88" s="179" t="s">
        <v>425</v>
      </c>
      <c r="E88" s="179" t="s">
        <v>425</v>
      </c>
      <c r="F88" s="161">
        <v>3</v>
      </c>
      <c r="G88" s="161"/>
      <c r="H88" s="161">
        <v>32000</v>
      </c>
      <c r="I88" s="161"/>
      <c r="J88" s="161"/>
      <c r="K88" s="161"/>
      <c r="L88" s="142"/>
      <c r="M88" s="123"/>
      <c r="N88" s="123"/>
      <c r="O88" s="123"/>
      <c r="P88" s="123"/>
      <c r="Q88" s="123"/>
      <c r="R88" s="123"/>
      <c r="S88" s="123"/>
      <c r="T88" s="123"/>
      <c r="U88" s="126"/>
      <c r="V88" s="123"/>
      <c r="W88" s="126"/>
    </row>
    <row r="89" spans="1:23" s="119" customFormat="1" ht="21.95" customHeight="1">
      <c r="A89" s="142" t="s">
        <v>73</v>
      </c>
      <c r="B89" s="141" t="s">
        <v>566</v>
      </c>
      <c r="C89" s="142" t="s">
        <v>508</v>
      </c>
      <c r="D89" s="144"/>
      <c r="E89" s="144"/>
      <c r="F89" s="161"/>
      <c r="G89" s="161"/>
      <c r="H89" s="161">
        <v>215500</v>
      </c>
      <c r="I89" s="161"/>
      <c r="J89" s="161"/>
      <c r="K89" s="161" t="s">
        <v>522</v>
      </c>
      <c r="L89" s="142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</row>
    <row r="90" spans="1:23" s="119" customFormat="1" ht="21.95" customHeight="1">
      <c r="A90" s="142" t="s">
        <v>73</v>
      </c>
      <c r="B90" s="141" t="s">
        <v>566</v>
      </c>
      <c r="C90" s="142" t="s">
        <v>509</v>
      </c>
      <c r="D90" s="144"/>
      <c r="E90" s="144"/>
      <c r="F90" s="161">
        <v>1000</v>
      </c>
      <c r="G90" s="161"/>
      <c r="H90" s="161">
        <v>259805</v>
      </c>
      <c r="I90" s="161">
        <v>619</v>
      </c>
      <c r="J90" s="161"/>
      <c r="K90" s="161" t="s">
        <v>565</v>
      </c>
      <c r="L90" s="142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</row>
    <row r="91" spans="1:23" s="119" customFormat="1" ht="21.95" customHeight="1" thickBot="1">
      <c r="A91" s="166" t="s">
        <v>73</v>
      </c>
      <c r="B91" s="145" t="s">
        <v>566</v>
      </c>
      <c r="C91" s="166" t="s">
        <v>510</v>
      </c>
      <c r="D91" s="180"/>
      <c r="E91" s="180"/>
      <c r="F91" s="181"/>
      <c r="G91" s="181"/>
      <c r="H91" s="181">
        <v>4318</v>
      </c>
      <c r="I91" s="181"/>
      <c r="J91" s="181"/>
      <c r="K91" s="181" t="s">
        <v>527</v>
      </c>
      <c r="L91" s="166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</row>
    <row r="92" spans="1:23" s="129" customFormat="1" ht="21.95" customHeight="1">
      <c r="A92" s="182" t="s">
        <v>1</v>
      </c>
      <c r="B92" s="169" t="s">
        <v>567</v>
      </c>
      <c r="C92" s="183" t="s">
        <v>568</v>
      </c>
      <c r="D92" s="184" t="s">
        <v>569</v>
      </c>
      <c r="E92" s="184" t="s">
        <v>570</v>
      </c>
      <c r="F92" s="185">
        <v>88</v>
      </c>
      <c r="G92" s="185">
        <v>0</v>
      </c>
      <c r="H92" s="185">
        <v>76340</v>
      </c>
      <c r="I92" s="185">
        <v>408</v>
      </c>
      <c r="J92" s="185" t="s">
        <v>502</v>
      </c>
      <c r="K92" s="185" t="s">
        <v>500</v>
      </c>
      <c r="L92" s="182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</row>
    <row r="93" spans="1:23" s="119" customFormat="1" ht="21.95" customHeight="1">
      <c r="A93" s="142" t="s">
        <v>76</v>
      </c>
      <c r="B93" s="144" t="s">
        <v>571</v>
      </c>
      <c r="C93" s="186" t="s">
        <v>573</v>
      </c>
      <c r="D93" s="160" t="s">
        <v>426</v>
      </c>
      <c r="E93" s="160" t="s">
        <v>426</v>
      </c>
      <c r="F93" s="161">
        <v>10</v>
      </c>
      <c r="G93" s="161"/>
      <c r="H93" s="161">
        <v>67000</v>
      </c>
      <c r="I93" s="161"/>
      <c r="J93" s="161"/>
      <c r="K93" s="161"/>
      <c r="L93" s="142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</row>
    <row r="94" spans="1:23" s="119" customFormat="1" ht="21.95" customHeight="1">
      <c r="A94" s="142" t="s">
        <v>76</v>
      </c>
      <c r="B94" s="144" t="s">
        <v>571</v>
      </c>
      <c r="C94" s="186" t="s">
        <v>574</v>
      </c>
      <c r="D94" s="160" t="s">
        <v>427</v>
      </c>
      <c r="E94" s="160" t="s">
        <v>427</v>
      </c>
      <c r="F94" s="161">
        <v>2</v>
      </c>
      <c r="G94" s="161"/>
      <c r="H94" s="161">
        <v>36000</v>
      </c>
      <c r="I94" s="161"/>
      <c r="J94" s="161"/>
      <c r="K94" s="161"/>
      <c r="L94" s="142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</row>
    <row r="95" spans="1:23" s="119" customFormat="1" ht="21.95" customHeight="1">
      <c r="A95" s="142" t="s">
        <v>76</v>
      </c>
      <c r="B95" s="141" t="s">
        <v>571</v>
      </c>
      <c r="C95" s="142" t="s">
        <v>508</v>
      </c>
      <c r="D95" s="144"/>
      <c r="E95" s="144"/>
      <c r="F95" s="161"/>
      <c r="G95" s="161"/>
      <c r="H95" s="161">
        <v>301500</v>
      </c>
      <c r="I95" s="161"/>
      <c r="J95" s="161"/>
      <c r="K95" s="161"/>
      <c r="L95" s="142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</row>
    <row r="96" spans="1:23" s="119" customFormat="1" ht="21.95" customHeight="1">
      <c r="A96" s="137" t="s">
        <v>76</v>
      </c>
      <c r="B96" s="141" t="s">
        <v>571</v>
      </c>
      <c r="C96" s="137" t="s">
        <v>509</v>
      </c>
      <c r="D96" s="144"/>
      <c r="E96" s="144"/>
      <c r="F96" s="161">
        <v>1000</v>
      </c>
      <c r="G96" s="161"/>
      <c r="H96" s="164">
        <v>259805</v>
      </c>
      <c r="I96" s="161">
        <v>2362</v>
      </c>
      <c r="J96" s="161"/>
      <c r="K96" s="161" t="s">
        <v>527</v>
      </c>
      <c r="L96" s="137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</row>
    <row r="97" spans="1:23" s="119" customFormat="1" ht="21.95" customHeight="1" thickBot="1">
      <c r="A97" s="152" t="s">
        <v>572</v>
      </c>
      <c r="B97" s="145" t="s">
        <v>571</v>
      </c>
      <c r="C97" s="152" t="s">
        <v>510</v>
      </c>
      <c r="D97" s="180"/>
      <c r="E97" s="180"/>
      <c r="F97" s="181"/>
      <c r="G97" s="181"/>
      <c r="H97" s="168">
        <v>4318</v>
      </c>
      <c r="I97" s="181"/>
      <c r="J97" s="181"/>
      <c r="K97" s="181" t="s">
        <v>527</v>
      </c>
      <c r="L97" s="152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</row>
    <row r="98" spans="1:23" s="119" customFormat="1" ht="21.95" customHeight="1">
      <c r="A98" s="155" t="s">
        <v>83</v>
      </c>
      <c r="B98" s="156" t="s">
        <v>591</v>
      </c>
      <c r="C98" s="187" t="s">
        <v>84</v>
      </c>
      <c r="D98" s="157" t="s">
        <v>85</v>
      </c>
      <c r="E98" s="157" t="s">
        <v>86</v>
      </c>
      <c r="F98" s="158">
        <v>1293</v>
      </c>
      <c r="G98" s="159"/>
      <c r="H98" s="158">
        <v>504380</v>
      </c>
      <c r="I98" s="158"/>
      <c r="J98" s="158"/>
      <c r="K98" s="158" t="s">
        <v>514</v>
      </c>
      <c r="L98" s="155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</row>
    <row r="99" spans="1:23" s="119" customFormat="1" ht="21.95" customHeight="1">
      <c r="A99" s="137" t="s">
        <v>83</v>
      </c>
      <c r="B99" s="141" t="s">
        <v>591</v>
      </c>
      <c r="C99" s="188" t="s">
        <v>87</v>
      </c>
      <c r="D99" s="189" t="s">
        <v>88</v>
      </c>
      <c r="E99" s="189" t="s">
        <v>89</v>
      </c>
      <c r="F99" s="164">
        <v>937</v>
      </c>
      <c r="G99" s="161"/>
      <c r="H99" s="164">
        <v>326410</v>
      </c>
      <c r="I99" s="164"/>
      <c r="J99" s="164"/>
      <c r="K99" s="164"/>
      <c r="L99" s="137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</row>
    <row r="100" spans="1:23" s="119" customFormat="1" ht="21.95" customHeight="1">
      <c r="A100" s="137" t="s">
        <v>83</v>
      </c>
      <c r="B100" s="141" t="s">
        <v>591</v>
      </c>
      <c r="C100" s="188" t="s">
        <v>102</v>
      </c>
      <c r="D100" s="189" t="s">
        <v>103</v>
      </c>
      <c r="E100" s="189" t="s">
        <v>103</v>
      </c>
      <c r="F100" s="164">
        <v>166</v>
      </c>
      <c r="G100" s="161"/>
      <c r="H100" s="164">
        <v>846000</v>
      </c>
      <c r="I100" s="164"/>
      <c r="J100" s="164"/>
      <c r="K100" s="164" t="s">
        <v>514</v>
      </c>
      <c r="L100" s="137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</row>
    <row r="101" spans="1:23" s="119" customFormat="1" ht="21.95" customHeight="1">
      <c r="A101" s="137" t="s">
        <v>83</v>
      </c>
      <c r="B101" s="141" t="s">
        <v>591</v>
      </c>
      <c r="C101" s="188" t="s">
        <v>104</v>
      </c>
      <c r="D101" s="189" t="s">
        <v>105</v>
      </c>
      <c r="E101" s="189" t="s">
        <v>88</v>
      </c>
      <c r="F101" s="164">
        <v>748</v>
      </c>
      <c r="G101" s="161"/>
      <c r="H101" s="164">
        <v>198710</v>
      </c>
      <c r="I101" s="164"/>
      <c r="J101" s="164"/>
      <c r="K101" s="164" t="s">
        <v>514</v>
      </c>
      <c r="L101" s="137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</row>
    <row r="102" spans="1:23" s="119" customFormat="1" ht="21.95" customHeight="1">
      <c r="A102" s="137" t="s">
        <v>83</v>
      </c>
      <c r="B102" s="141" t="s">
        <v>591</v>
      </c>
      <c r="C102" s="188" t="s">
        <v>107</v>
      </c>
      <c r="D102" s="189" t="s">
        <v>103</v>
      </c>
      <c r="E102" s="189" t="s">
        <v>103</v>
      </c>
      <c r="F102" s="164">
        <v>468</v>
      </c>
      <c r="G102" s="161"/>
      <c r="H102" s="164">
        <v>75240</v>
      </c>
      <c r="I102" s="164"/>
      <c r="J102" s="164"/>
      <c r="K102" s="164" t="s">
        <v>514</v>
      </c>
      <c r="L102" s="137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</row>
    <row r="103" spans="1:23" s="119" customFormat="1" ht="21.95" customHeight="1">
      <c r="A103" s="137" t="s">
        <v>83</v>
      </c>
      <c r="B103" s="141" t="s">
        <v>591</v>
      </c>
      <c r="C103" s="188" t="s">
        <v>111</v>
      </c>
      <c r="D103" s="189" t="s">
        <v>112</v>
      </c>
      <c r="E103" s="189" t="s">
        <v>89</v>
      </c>
      <c r="F103" s="164">
        <v>29</v>
      </c>
      <c r="G103" s="161">
        <v>1</v>
      </c>
      <c r="H103" s="164">
        <v>282767</v>
      </c>
      <c r="I103" s="164"/>
      <c r="J103" s="164"/>
      <c r="K103" s="164" t="s">
        <v>514</v>
      </c>
      <c r="L103" s="137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</row>
    <row r="104" spans="1:23" s="119" customFormat="1" ht="21.95" customHeight="1">
      <c r="A104" s="137" t="s">
        <v>83</v>
      </c>
      <c r="B104" s="141" t="s">
        <v>591</v>
      </c>
      <c r="C104" s="188" t="s">
        <v>113</v>
      </c>
      <c r="D104" s="189" t="s">
        <v>114</v>
      </c>
      <c r="E104" s="189" t="s">
        <v>114</v>
      </c>
      <c r="F104" s="164">
        <v>7</v>
      </c>
      <c r="G104" s="161">
        <v>1</v>
      </c>
      <c r="H104" s="164">
        <v>128770</v>
      </c>
      <c r="I104" s="164"/>
      <c r="J104" s="164"/>
      <c r="K104" s="164" t="s">
        <v>514</v>
      </c>
      <c r="L104" s="137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</row>
    <row r="105" spans="1:23" s="119" customFormat="1" ht="21.95" customHeight="1">
      <c r="A105" s="137" t="s">
        <v>83</v>
      </c>
      <c r="B105" s="141" t="s">
        <v>591</v>
      </c>
      <c r="C105" s="188" t="s">
        <v>115</v>
      </c>
      <c r="D105" s="189" t="s">
        <v>116</v>
      </c>
      <c r="E105" s="189" t="s">
        <v>117</v>
      </c>
      <c r="F105" s="164">
        <v>142</v>
      </c>
      <c r="G105" s="161"/>
      <c r="H105" s="164">
        <v>96820</v>
      </c>
      <c r="I105" s="164">
        <v>736</v>
      </c>
      <c r="J105" s="164"/>
      <c r="K105" s="164" t="s">
        <v>514</v>
      </c>
      <c r="L105" s="137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</row>
    <row r="106" spans="1:23" s="129" customFormat="1" ht="21.95" customHeight="1">
      <c r="A106" s="138" t="s">
        <v>2</v>
      </c>
      <c r="B106" s="149" t="s">
        <v>575</v>
      </c>
      <c r="C106" s="190" t="s">
        <v>576</v>
      </c>
      <c r="D106" s="162" t="s">
        <v>577</v>
      </c>
      <c r="E106" s="162" t="s">
        <v>577</v>
      </c>
      <c r="F106" s="163">
        <v>10</v>
      </c>
      <c r="G106" s="163">
        <v>0</v>
      </c>
      <c r="H106" s="163">
        <v>14260</v>
      </c>
      <c r="I106" s="163">
        <v>243</v>
      </c>
      <c r="J106" s="163" t="s">
        <v>502</v>
      </c>
      <c r="K106" s="163" t="s">
        <v>500</v>
      </c>
      <c r="L106" s="138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</row>
    <row r="107" spans="1:23" s="129" customFormat="1" ht="21.95" customHeight="1">
      <c r="A107" s="138" t="s">
        <v>2</v>
      </c>
      <c r="B107" s="149" t="s">
        <v>575</v>
      </c>
      <c r="C107" s="190" t="s">
        <v>578</v>
      </c>
      <c r="D107" s="162" t="s">
        <v>579</v>
      </c>
      <c r="E107" s="162" t="s">
        <v>580</v>
      </c>
      <c r="F107" s="163">
        <v>723</v>
      </c>
      <c r="G107" s="163">
        <v>0</v>
      </c>
      <c r="H107" s="163">
        <v>587080</v>
      </c>
      <c r="I107" s="163">
        <v>0</v>
      </c>
      <c r="J107" s="163" t="s">
        <v>502</v>
      </c>
      <c r="K107" s="163" t="s">
        <v>500</v>
      </c>
      <c r="L107" s="138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</row>
    <row r="108" spans="1:23" s="129" customFormat="1" ht="21.95" customHeight="1">
      <c r="A108" s="138" t="s">
        <v>2</v>
      </c>
      <c r="B108" s="149" t="s">
        <v>575</v>
      </c>
      <c r="C108" s="190" t="s">
        <v>581</v>
      </c>
      <c r="D108" s="162" t="s">
        <v>582</v>
      </c>
      <c r="E108" s="162" t="s">
        <v>582</v>
      </c>
      <c r="F108" s="163">
        <v>101</v>
      </c>
      <c r="G108" s="163">
        <v>0</v>
      </c>
      <c r="H108" s="163">
        <v>50840</v>
      </c>
      <c r="I108" s="163">
        <v>0</v>
      </c>
      <c r="J108" s="163" t="s">
        <v>502</v>
      </c>
      <c r="K108" s="163" t="s">
        <v>500</v>
      </c>
      <c r="L108" s="138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</row>
    <row r="109" spans="1:23" s="129" customFormat="1" ht="21.95" customHeight="1">
      <c r="A109" s="138" t="s">
        <v>2</v>
      </c>
      <c r="B109" s="149" t="s">
        <v>575</v>
      </c>
      <c r="C109" s="190" t="s">
        <v>583</v>
      </c>
      <c r="D109" s="162" t="s">
        <v>584</v>
      </c>
      <c r="E109" s="162" t="s">
        <v>585</v>
      </c>
      <c r="F109" s="163">
        <v>26</v>
      </c>
      <c r="G109" s="163">
        <v>0</v>
      </c>
      <c r="H109" s="163">
        <v>17161</v>
      </c>
      <c r="I109" s="163">
        <v>3</v>
      </c>
      <c r="J109" s="163" t="s">
        <v>502</v>
      </c>
      <c r="K109" s="163" t="s">
        <v>500</v>
      </c>
      <c r="L109" s="138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</row>
    <row r="110" spans="1:23" s="129" customFormat="1" ht="21.95" customHeight="1">
      <c r="A110" s="138" t="s">
        <v>2</v>
      </c>
      <c r="B110" s="149" t="s">
        <v>575</v>
      </c>
      <c r="C110" s="190" t="s">
        <v>586</v>
      </c>
      <c r="D110" s="162" t="s">
        <v>587</v>
      </c>
      <c r="E110" s="162" t="s">
        <v>587</v>
      </c>
      <c r="F110" s="163">
        <v>7</v>
      </c>
      <c r="G110" s="163">
        <v>0</v>
      </c>
      <c r="H110" s="163">
        <v>10440</v>
      </c>
      <c r="I110" s="163">
        <v>645</v>
      </c>
      <c r="J110" s="163" t="s">
        <v>502</v>
      </c>
      <c r="K110" s="163" t="s">
        <v>500</v>
      </c>
      <c r="L110" s="138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</row>
    <row r="111" spans="1:23" s="129" customFormat="1" ht="21.95" customHeight="1">
      <c r="A111" s="138" t="s">
        <v>2</v>
      </c>
      <c r="B111" s="149" t="s">
        <v>575</v>
      </c>
      <c r="C111" s="190" t="s">
        <v>588</v>
      </c>
      <c r="D111" s="162" t="s">
        <v>103</v>
      </c>
      <c r="E111" s="162" t="s">
        <v>103</v>
      </c>
      <c r="F111" s="163">
        <v>2</v>
      </c>
      <c r="G111" s="163">
        <v>0</v>
      </c>
      <c r="H111" s="163">
        <v>10750</v>
      </c>
      <c r="I111" s="163">
        <v>1535</v>
      </c>
      <c r="J111" s="163" t="s">
        <v>502</v>
      </c>
      <c r="K111" s="163" t="s">
        <v>500</v>
      </c>
      <c r="L111" s="138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</row>
    <row r="112" spans="1:23" s="129" customFormat="1" ht="21.95" customHeight="1">
      <c r="A112" s="138" t="s">
        <v>2</v>
      </c>
      <c r="B112" s="149" t="s">
        <v>575</v>
      </c>
      <c r="C112" s="190" t="s">
        <v>589</v>
      </c>
      <c r="D112" s="162" t="s">
        <v>590</v>
      </c>
      <c r="E112" s="162" t="s">
        <v>590</v>
      </c>
      <c r="F112" s="163">
        <v>2</v>
      </c>
      <c r="G112" s="163">
        <v>0</v>
      </c>
      <c r="H112" s="163">
        <v>7180</v>
      </c>
      <c r="I112" s="163">
        <v>134</v>
      </c>
      <c r="J112" s="163" t="s">
        <v>502</v>
      </c>
      <c r="K112" s="163" t="s">
        <v>500</v>
      </c>
      <c r="L112" s="138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</row>
    <row r="113" spans="1:23" s="119" customFormat="1" ht="21.95" customHeight="1">
      <c r="A113" s="137" t="s">
        <v>83</v>
      </c>
      <c r="B113" s="141" t="s">
        <v>591</v>
      </c>
      <c r="C113" s="188" t="s">
        <v>121</v>
      </c>
      <c r="D113" s="189" t="s">
        <v>122</v>
      </c>
      <c r="E113" s="189" t="s">
        <v>123</v>
      </c>
      <c r="F113" s="164">
        <v>155</v>
      </c>
      <c r="G113" s="161"/>
      <c r="H113" s="164">
        <v>124470</v>
      </c>
      <c r="I113" s="164"/>
      <c r="J113" s="164"/>
      <c r="K113" s="164" t="s">
        <v>514</v>
      </c>
      <c r="L113" s="137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</row>
    <row r="114" spans="1:23" s="119" customFormat="1" ht="21.95" customHeight="1">
      <c r="A114" s="142" t="s">
        <v>38</v>
      </c>
      <c r="B114" s="144" t="s">
        <v>591</v>
      </c>
      <c r="C114" s="186" t="s">
        <v>605</v>
      </c>
      <c r="D114" s="160" t="s">
        <v>428</v>
      </c>
      <c r="E114" s="160" t="s">
        <v>428</v>
      </c>
      <c r="F114" s="161">
        <v>47</v>
      </c>
      <c r="G114" s="161"/>
      <c r="H114" s="161">
        <v>110000</v>
      </c>
      <c r="I114" s="161"/>
      <c r="J114" s="161"/>
      <c r="K114" s="161"/>
      <c r="L114" s="142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</row>
    <row r="115" spans="1:23" s="119" customFormat="1" ht="21.95" customHeight="1">
      <c r="A115" s="142" t="s">
        <v>38</v>
      </c>
      <c r="B115" s="144" t="s">
        <v>591</v>
      </c>
      <c r="C115" s="186" t="s">
        <v>606</v>
      </c>
      <c r="D115" s="160" t="s">
        <v>429</v>
      </c>
      <c r="E115" s="160" t="s">
        <v>429</v>
      </c>
      <c r="F115" s="161">
        <v>2</v>
      </c>
      <c r="G115" s="161"/>
      <c r="H115" s="161">
        <v>38000</v>
      </c>
      <c r="I115" s="161"/>
      <c r="J115" s="161"/>
      <c r="K115" s="161"/>
      <c r="L115" s="142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</row>
    <row r="116" spans="1:23" s="119" customFormat="1" ht="21.95" customHeight="1">
      <c r="A116" s="142" t="s">
        <v>83</v>
      </c>
      <c r="B116" s="141" t="s">
        <v>591</v>
      </c>
      <c r="C116" s="144" t="s">
        <v>508</v>
      </c>
      <c r="D116" s="144"/>
      <c r="E116" s="144"/>
      <c r="F116" s="161"/>
      <c r="G116" s="161"/>
      <c r="H116" s="161">
        <v>332100</v>
      </c>
      <c r="I116" s="161">
        <v>3876</v>
      </c>
      <c r="J116" s="161"/>
      <c r="K116" s="161" t="s">
        <v>527</v>
      </c>
      <c r="L116" s="142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</row>
    <row r="117" spans="1:23" s="119" customFormat="1" ht="21.95" customHeight="1">
      <c r="A117" s="137" t="s">
        <v>83</v>
      </c>
      <c r="B117" s="141" t="s">
        <v>591</v>
      </c>
      <c r="C117" s="137" t="s">
        <v>509</v>
      </c>
      <c r="D117" s="144"/>
      <c r="E117" s="144"/>
      <c r="F117" s="161">
        <v>1000</v>
      </c>
      <c r="G117" s="161"/>
      <c r="H117" s="164">
        <v>259805</v>
      </c>
      <c r="I117" s="161"/>
      <c r="J117" s="161"/>
      <c r="K117" s="161" t="s">
        <v>527</v>
      </c>
      <c r="L117" s="137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</row>
    <row r="118" spans="1:23" s="119" customFormat="1" ht="21.95" customHeight="1" thickBot="1">
      <c r="A118" s="152" t="s">
        <v>83</v>
      </c>
      <c r="B118" s="145" t="s">
        <v>591</v>
      </c>
      <c r="C118" s="152" t="s">
        <v>510</v>
      </c>
      <c r="D118" s="180"/>
      <c r="E118" s="180"/>
      <c r="F118" s="181"/>
      <c r="G118" s="181"/>
      <c r="H118" s="168">
        <v>4318</v>
      </c>
      <c r="I118" s="181"/>
      <c r="J118" s="181"/>
      <c r="K118" s="181" t="s">
        <v>527</v>
      </c>
      <c r="L118" s="152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</row>
    <row r="119" spans="1:23" s="129" customFormat="1" ht="21.95" customHeight="1">
      <c r="A119" s="138" t="s">
        <v>20</v>
      </c>
      <c r="B119" s="149" t="s">
        <v>592</v>
      </c>
      <c r="C119" s="138" t="s">
        <v>593</v>
      </c>
      <c r="D119" s="149" t="s">
        <v>594</v>
      </c>
      <c r="E119" s="149" t="s">
        <v>594</v>
      </c>
      <c r="F119" s="163">
        <v>4</v>
      </c>
      <c r="G119" s="163">
        <v>0</v>
      </c>
      <c r="H119" s="163">
        <v>11160</v>
      </c>
      <c r="I119" s="163">
        <v>130</v>
      </c>
      <c r="J119" s="163" t="s">
        <v>502</v>
      </c>
      <c r="K119" s="163" t="s">
        <v>500</v>
      </c>
      <c r="L119" s="138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</row>
    <row r="120" spans="1:23" s="129" customFormat="1" ht="21.95" customHeight="1">
      <c r="A120" s="138" t="s">
        <v>20</v>
      </c>
      <c r="B120" s="149" t="s">
        <v>592</v>
      </c>
      <c r="C120" s="138" t="s">
        <v>595</v>
      </c>
      <c r="D120" s="149" t="s">
        <v>596</v>
      </c>
      <c r="E120" s="149" t="s">
        <v>597</v>
      </c>
      <c r="F120" s="163">
        <v>1109</v>
      </c>
      <c r="G120" s="163">
        <v>0</v>
      </c>
      <c r="H120" s="163">
        <v>690530</v>
      </c>
      <c r="I120" s="163">
        <v>29</v>
      </c>
      <c r="J120" s="163" t="s">
        <v>604</v>
      </c>
      <c r="K120" s="163" t="s">
        <v>500</v>
      </c>
      <c r="L120" s="138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</row>
    <row r="121" spans="1:23" s="129" customFormat="1" ht="21.95" customHeight="1">
      <c r="A121" s="138" t="s">
        <v>20</v>
      </c>
      <c r="B121" s="149" t="s">
        <v>592</v>
      </c>
      <c r="C121" s="138" t="s">
        <v>598</v>
      </c>
      <c r="D121" s="149" t="s">
        <v>599</v>
      </c>
      <c r="E121" s="149" t="s">
        <v>600</v>
      </c>
      <c r="F121" s="163">
        <v>225</v>
      </c>
      <c r="G121" s="163">
        <v>0</v>
      </c>
      <c r="H121" s="163">
        <v>128250</v>
      </c>
      <c r="I121" s="163">
        <v>7</v>
      </c>
      <c r="J121" s="163" t="s">
        <v>604</v>
      </c>
      <c r="K121" s="163" t="s">
        <v>500</v>
      </c>
      <c r="L121" s="138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</row>
    <row r="122" spans="1:23" s="129" customFormat="1" ht="21.95" customHeight="1">
      <c r="A122" s="138" t="s">
        <v>20</v>
      </c>
      <c r="B122" s="149" t="s">
        <v>592</v>
      </c>
      <c r="C122" s="138" t="s">
        <v>601</v>
      </c>
      <c r="D122" s="149" t="s">
        <v>602</v>
      </c>
      <c r="E122" s="149" t="s">
        <v>603</v>
      </c>
      <c r="F122" s="163">
        <v>755</v>
      </c>
      <c r="G122" s="163">
        <v>0</v>
      </c>
      <c r="H122" s="163">
        <v>420000</v>
      </c>
      <c r="I122" s="163">
        <v>31</v>
      </c>
      <c r="J122" s="163" t="s">
        <v>604</v>
      </c>
      <c r="K122" s="163" t="s">
        <v>500</v>
      </c>
      <c r="L122" s="138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</row>
    <row r="123" spans="1:23" s="119" customFormat="1" ht="21.95" customHeight="1">
      <c r="A123" s="144" t="s">
        <v>126</v>
      </c>
      <c r="B123" s="141" t="s">
        <v>612</v>
      </c>
      <c r="C123" s="144" t="s">
        <v>127</v>
      </c>
      <c r="D123" s="144" t="s">
        <v>128</v>
      </c>
      <c r="E123" s="144" t="s">
        <v>129</v>
      </c>
      <c r="F123" s="161">
        <v>830</v>
      </c>
      <c r="G123" s="161">
        <v>1</v>
      </c>
      <c r="H123" s="161">
        <v>691730</v>
      </c>
      <c r="I123" s="161">
        <v>1324</v>
      </c>
      <c r="J123" s="161"/>
      <c r="K123" s="161" t="s">
        <v>607</v>
      </c>
      <c r="L123" s="137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</row>
    <row r="124" spans="1:23" s="119" customFormat="1" ht="21.95" customHeight="1">
      <c r="A124" s="144" t="s">
        <v>126</v>
      </c>
      <c r="B124" s="144" t="s">
        <v>612</v>
      </c>
      <c r="C124" s="144" t="s">
        <v>130</v>
      </c>
      <c r="D124" s="144" t="s">
        <v>131</v>
      </c>
      <c r="E124" s="144" t="s">
        <v>132</v>
      </c>
      <c r="F124" s="161">
        <v>479</v>
      </c>
      <c r="G124" s="161"/>
      <c r="H124" s="161">
        <v>293000</v>
      </c>
      <c r="I124" s="161">
        <v>37</v>
      </c>
      <c r="J124" s="161" t="s">
        <v>604</v>
      </c>
      <c r="K124" s="161" t="s">
        <v>607</v>
      </c>
      <c r="L124" s="142" t="s">
        <v>136</v>
      </c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</row>
    <row r="125" spans="1:23" s="119" customFormat="1" ht="21.95" customHeight="1">
      <c r="A125" s="144" t="s">
        <v>126</v>
      </c>
      <c r="B125" s="144" t="s">
        <v>612</v>
      </c>
      <c r="C125" s="144" t="s">
        <v>133</v>
      </c>
      <c r="D125" s="144" t="s">
        <v>134</v>
      </c>
      <c r="E125" s="144" t="s">
        <v>135</v>
      </c>
      <c r="F125" s="161">
        <v>826</v>
      </c>
      <c r="G125" s="161"/>
      <c r="H125" s="161">
        <v>370190</v>
      </c>
      <c r="I125" s="161">
        <v>35</v>
      </c>
      <c r="J125" s="161" t="s">
        <v>604</v>
      </c>
      <c r="K125" s="161" t="s">
        <v>608</v>
      </c>
      <c r="L125" s="142" t="s">
        <v>136</v>
      </c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</row>
    <row r="126" spans="1:23" s="119" customFormat="1" ht="21.95" customHeight="1">
      <c r="A126" s="144" t="s">
        <v>126</v>
      </c>
      <c r="B126" s="144" t="s">
        <v>612</v>
      </c>
      <c r="C126" s="144"/>
      <c r="D126" s="144" t="s">
        <v>141</v>
      </c>
      <c r="E126" s="144" t="s">
        <v>142</v>
      </c>
      <c r="F126" s="161">
        <v>578</v>
      </c>
      <c r="G126" s="161"/>
      <c r="H126" s="161">
        <v>315840</v>
      </c>
      <c r="I126" s="161">
        <v>17</v>
      </c>
      <c r="J126" s="161" t="s">
        <v>604</v>
      </c>
      <c r="K126" s="161" t="s">
        <v>609</v>
      </c>
      <c r="L126" s="142" t="s">
        <v>136</v>
      </c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</row>
    <row r="127" spans="1:23" s="119" customFormat="1" ht="21.95" customHeight="1">
      <c r="A127" s="144" t="s">
        <v>126</v>
      </c>
      <c r="B127" s="144" t="s">
        <v>612</v>
      </c>
      <c r="C127" s="144"/>
      <c r="D127" s="144" t="s">
        <v>144</v>
      </c>
      <c r="E127" s="144" t="s">
        <v>145</v>
      </c>
      <c r="F127" s="161">
        <v>55</v>
      </c>
      <c r="G127" s="161"/>
      <c r="H127" s="161">
        <v>41600</v>
      </c>
      <c r="I127" s="161">
        <v>3</v>
      </c>
      <c r="J127" s="161" t="s">
        <v>604</v>
      </c>
      <c r="K127" s="161" t="s">
        <v>610</v>
      </c>
      <c r="L127" s="142" t="s">
        <v>136</v>
      </c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</row>
    <row r="128" spans="1:23" s="119" customFormat="1" ht="21.95" customHeight="1">
      <c r="A128" s="144" t="s">
        <v>126</v>
      </c>
      <c r="B128" s="144" t="s">
        <v>612</v>
      </c>
      <c r="C128" s="144"/>
      <c r="D128" s="144" t="s">
        <v>147</v>
      </c>
      <c r="E128" s="144" t="s">
        <v>148</v>
      </c>
      <c r="F128" s="161">
        <v>88</v>
      </c>
      <c r="G128" s="161"/>
      <c r="H128" s="161">
        <v>28070</v>
      </c>
      <c r="I128" s="161">
        <v>2</v>
      </c>
      <c r="J128" s="161" t="s">
        <v>604</v>
      </c>
      <c r="K128" s="161" t="s">
        <v>611</v>
      </c>
      <c r="L128" s="142" t="s">
        <v>136</v>
      </c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</row>
    <row r="129" spans="1:23" s="119" customFormat="1" ht="21.95" customHeight="1">
      <c r="A129" s="144" t="s">
        <v>126</v>
      </c>
      <c r="B129" s="144" t="s">
        <v>612</v>
      </c>
      <c r="C129" s="144"/>
      <c r="D129" s="144" t="s">
        <v>150</v>
      </c>
      <c r="E129" s="144" t="s">
        <v>151</v>
      </c>
      <c r="F129" s="161">
        <v>1072</v>
      </c>
      <c r="G129" s="161"/>
      <c r="H129" s="161">
        <v>478040</v>
      </c>
      <c r="I129" s="161">
        <v>36</v>
      </c>
      <c r="J129" s="161" t="s">
        <v>604</v>
      </c>
      <c r="K129" s="161" t="s">
        <v>607</v>
      </c>
      <c r="L129" s="142" t="s">
        <v>136</v>
      </c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</row>
    <row r="130" spans="1:23" s="119" customFormat="1" ht="21.95" customHeight="1">
      <c r="A130" s="144" t="s">
        <v>126</v>
      </c>
      <c r="B130" s="144" t="s">
        <v>612</v>
      </c>
      <c r="C130" s="144"/>
      <c r="D130" s="144" t="s">
        <v>153</v>
      </c>
      <c r="E130" s="144" t="s">
        <v>154</v>
      </c>
      <c r="F130" s="161">
        <v>4029</v>
      </c>
      <c r="G130" s="161"/>
      <c r="H130" s="161">
        <v>1651510</v>
      </c>
      <c r="I130" s="161"/>
      <c r="J130" s="161" t="s">
        <v>604</v>
      </c>
      <c r="K130" s="161" t="s">
        <v>607</v>
      </c>
      <c r="L130" s="142" t="s">
        <v>136</v>
      </c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</row>
    <row r="131" spans="1:23" s="119" customFormat="1" ht="21.95" customHeight="1">
      <c r="A131" s="144" t="s">
        <v>126</v>
      </c>
      <c r="B131" s="141" t="s">
        <v>612</v>
      </c>
      <c r="C131" s="144"/>
      <c r="D131" s="144"/>
      <c r="E131" s="144"/>
      <c r="F131" s="161"/>
      <c r="G131" s="161"/>
      <c r="H131" s="161">
        <v>48800</v>
      </c>
      <c r="I131" s="161"/>
      <c r="J131" s="161"/>
      <c r="K131" s="161"/>
      <c r="L131" s="137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</row>
    <row r="132" spans="1:23" s="119" customFormat="1" ht="21.95" customHeight="1">
      <c r="A132" s="144" t="s">
        <v>126</v>
      </c>
      <c r="B132" s="141" t="s">
        <v>612</v>
      </c>
      <c r="C132" s="144"/>
      <c r="D132" s="144"/>
      <c r="E132" s="144"/>
      <c r="F132" s="161">
        <v>1000</v>
      </c>
      <c r="G132" s="161"/>
      <c r="H132" s="164">
        <v>200000</v>
      </c>
      <c r="I132" s="161"/>
      <c r="J132" s="161"/>
      <c r="K132" s="161"/>
      <c r="L132" s="137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</row>
    <row r="133" spans="1:23" s="119" customFormat="1" ht="21.95" customHeight="1">
      <c r="A133" s="144" t="s">
        <v>126</v>
      </c>
      <c r="B133" s="141" t="s">
        <v>612</v>
      </c>
      <c r="C133" s="144"/>
      <c r="D133" s="144"/>
      <c r="E133" s="144"/>
      <c r="F133" s="161"/>
      <c r="G133" s="161"/>
      <c r="H133" s="164">
        <v>4318</v>
      </c>
      <c r="I133" s="161"/>
      <c r="J133" s="161"/>
      <c r="K133" s="161"/>
      <c r="L133" s="137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</row>
  </sheetData>
  <mergeCells count="2">
    <mergeCell ref="A4:B4"/>
    <mergeCell ref="A1:L1"/>
  </mergeCells>
  <phoneticPr fontId="4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5"/>
  <sheetViews>
    <sheetView zoomScale="80" zoomScaleNormal="80" zoomScaleSheetLayoutView="70" workbookViewId="0">
      <selection activeCell="E19" sqref="E19"/>
    </sheetView>
  </sheetViews>
  <sheetFormatPr defaultColWidth="8.77734375" defaultRowHeight="25.15" customHeight="1"/>
  <cols>
    <col min="1" max="1" width="10.21875" style="95" customWidth="1"/>
    <col min="2" max="2" width="13.88671875" style="95" customWidth="1"/>
    <col min="3" max="3" width="43.6640625" style="95" customWidth="1"/>
    <col min="4" max="4" width="21.109375" style="95" customWidth="1"/>
    <col min="5" max="5" width="21.21875" style="95" customWidth="1"/>
    <col min="6" max="6" width="12.33203125" style="95" bestFit="1" customWidth="1"/>
    <col min="7" max="7" width="7.88671875" style="95" bestFit="1" customWidth="1"/>
    <col min="8" max="8" width="12.44140625" style="95" bestFit="1" customWidth="1"/>
    <col min="9" max="9" width="13.77734375" style="95" customWidth="1"/>
    <col min="10" max="10" width="15.109375" style="95" bestFit="1" customWidth="1"/>
    <col min="11" max="16384" width="8.77734375" style="95"/>
  </cols>
  <sheetData>
    <row r="1" spans="1:12" ht="30" customHeight="1">
      <c r="A1" s="244" t="s">
        <v>24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2" s="99" customFormat="1" ht="20.25" customHeight="1">
      <c r="A2" s="101"/>
      <c r="B2" s="101"/>
      <c r="C2" s="102"/>
      <c r="D2" s="102"/>
      <c r="E2" s="102"/>
      <c r="F2" s="103"/>
      <c r="G2" s="103"/>
      <c r="H2" s="103"/>
      <c r="I2" s="103"/>
      <c r="J2" s="104" t="s">
        <v>40</v>
      </c>
    </row>
    <row r="3" spans="1:12" s="35" customFormat="1" ht="25.15" customHeight="1">
      <c r="A3" s="36" t="s">
        <v>25</v>
      </c>
      <c r="B3" s="36" t="s">
        <v>506</v>
      </c>
      <c r="C3" s="37" t="s">
        <v>26</v>
      </c>
      <c r="D3" s="37" t="s">
        <v>27</v>
      </c>
      <c r="E3" s="37" t="s">
        <v>28</v>
      </c>
      <c r="F3" s="38" t="s">
        <v>29</v>
      </c>
      <c r="G3" s="38" t="s">
        <v>3</v>
      </c>
      <c r="H3" s="38" t="s">
        <v>30</v>
      </c>
      <c r="I3" s="127" t="s">
        <v>437</v>
      </c>
      <c r="J3" s="36" t="s">
        <v>31</v>
      </c>
    </row>
    <row r="4" spans="1:12" s="35" customFormat="1" ht="25.15" customHeight="1">
      <c r="A4" s="251" t="s">
        <v>14</v>
      </c>
      <c r="B4" s="252"/>
      <c r="C4" s="253"/>
      <c r="D4" s="97"/>
      <c r="E4" s="97"/>
      <c r="F4" s="98">
        <f>SUM(F5:F77)</f>
        <v>38918</v>
      </c>
      <c r="G4" s="98">
        <f t="shared" ref="G4:I4" si="0">SUM(G5:G77)</f>
        <v>4</v>
      </c>
      <c r="H4" s="98">
        <f t="shared" si="0"/>
        <v>17519000</v>
      </c>
      <c r="I4" s="98">
        <f t="shared" si="0"/>
        <v>40196.900541699652</v>
      </c>
      <c r="J4" s="96"/>
    </row>
    <row r="5" spans="1:12" s="99" customFormat="1" ht="19.899999999999999" customHeight="1">
      <c r="A5" s="107" t="s">
        <v>33</v>
      </c>
      <c r="B5" s="107" t="s">
        <v>513</v>
      </c>
      <c r="C5" s="108" t="s">
        <v>228</v>
      </c>
      <c r="D5" s="108" t="s">
        <v>229</v>
      </c>
      <c r="E5" s="108" t="s">
        <v>229</v>
      </c>
      <c r="F5" s="109">
        <v>50</v>
      </c>
      <c r="G5" s="109"/>
      <c r="H5" s="109">
        <v>36000</v>
      </c>
      <c r="I5" s="108">
        <v>64.98405712489334</v>
      </c>
      <c r="J5" s="107"/>
    </row>
    <row r="6" spans="1:12" s="99" customFormat="1" ht="19.899999999999999" customHeight="1">
      <c r="A6" s="107" t="s">
        <v>224</v>
      </c>
      <c r="B6" s="107" t="s">
        <v>513</v>
      </c>
      <c r="C6" s="108" t="s">
        <v>230</v>
      </c>
      <c r="D6" s="108" t="s">
        <v>231</v>
      </c>
      <c r="E6" s="108" t="s">
        <v>231</v>
      </c>
      <c r="F6" s="109">
        <v>10</v>
      </c>
      <c r="G6" s="109"/>
      <c r="H6" s="109">
        <v>15000</v>
      </c>
      <c r="I6" s="108">
        <v>1503</v>
      </c>
      <c r="J6" s="107"/>
      <c r="L6" s="105"/>
    </row>
    <row r="7" spans="1:12" s="99" customFormat="1" ht="19.899999999999999" customHeight="1">
      <c r="A7" s="107" t="s">
        <v>224</v>
      </c>
      <c r="B7" s="107" t="s">
        <v>513</v>
      </c>
      <c r="C7" s="108" t="s">
        <v>232</v>
      </c>
      <c r="D7" s="108" t="s">
        <v>232</v>
      </c>
      <c r="E7" s="108" t="s">
        <v>232</v>
      </c>
      <c r="F7" s="109">
        <v>2300</v>
      </c>
      <c r="G7" s="109"/>
      <c r="H7" s="109">
        <v>800000</v>
      </c>
      <c r="I7" s="108">
        <v>1000</v>
      </c>
      <c r="J7" s="107"/>
      <c r="L7" s="105"/>
    </row>
    <row r="8" spans="1:12" s="99" customFormat="1" ht="19.899999999999999" customHeight="1">
      <c r="A8" s="107" t="s">
        <v>224</v>
      </c>
      <c r="B8" s="107" t="s">
        <v>513</v>
      </c>
      <c r="C8" s="108" t="s">
        <v>233</v>
      </c>
      <c r="D8" s="108" t="s">
        <v>234</v>
      </c>
      <c r="E8" s="108" t="s">
        <v>234</v>
      </c>
      <c r="F8" s="109">
        <v>5000</v>
      </c>
      <c r="G8" s="109">
        <v>1</v>
      </c>
      <c r="H8" s="109">
        <v>1500000</v>
      </c>
      <c r="I8" s="108">
        <v>500</v>
      </c>
      <c r="J8" s="107"/>
      <c r="L8" s="105"/>
    </row>
    <row r="9" spans="1:12" s="99" customFormat="1" ht="19.899999999999999" customHeight="1">
      <c r="A9" s="107" t="s">
        <v>224</v>
      </c>
      <c r="B9" s="107" t="s">
        <v>513</v>
      </c>
      <c r="C9" s="108" t="s">
        <v>235</v>
      </c>
      <c r="D9" s="108" t="s">
        <v>236</v>
      </c>
      <c r="E9" s="108" t="s">
        <v>236</v>
      </c>
      <c r="F9" s="109">
        <v>30</v>
      </c>
      <c r="G9" s="109">
        <v>0</v>
      </c>
      <c r="H9" s="109">
        <v>35000</v>
      </c>
      <c r="I9" s="108">
        <v>1</v>
      </c>
      <c r="J9" s="107"/>
      <c r="L9" s="105"/>
    </row>
    <row r="10" spans="1:12" s="99" customFormat="1" ht="19.899999999999999" customHeight="1">
      <c r="A10" s="107" t="s">
        <v>224</v>
      </c>
      <c r="B10" s="107" t="s">
        <v>513</v>
      </c>
      <c r="C10" s="108" t="s">
        <v>302</v>
      </c>
      <c r="D10" s="108" t="s">
        <v>303</v>
      </c>
      <c r="E10" s="108" t="s">
        <v>303</v>
      </c>
      <c r="F10" s="109">
        <v>30</v>
      </c>
      <c r="G10" s="109">
        <v>0</v>
      </c>
      <c r="H10" s="109">
        <v>35000</v>
      </c>
      <c r="I10" s="108">
        <v>1</v>
      </c>
      <c r="J10" s="107" t="s">
        <v>614</v>
      </c>
      <c r="L10" s="105"/>
    </row>
    <row r="11" spans="1:12" s="99" customFormat="1" ht="19.899999999999999" customHeight="1">
      <c r="A11" s="107" t="s">
        <v>224</v>
      </c>
      <c r="B11" s="107" t="s">
        <v>513</v>
      </c>
      <c r="C11" s="108" t="s">
        <v>615</v>
      </c>
      <c r="D11" s="108" t="s">
        <v>616</v>
      </c>
      <c r="E11" s="108" t="s">
        <v>616</v>
      </c>
      <c r="F11" s="109">
        <v>100</v>
      </c>
      <c r="G11" s="109">
        <v>0</v>
      </c>
      <c r="H11" s="109">
        <v>500000</v>
      </c>
      <c r="I11" s="108">
        <v>0</v>
      </c>
      <c r="J11" s="107" t="s">
        <v>614</v>
      </c>
      <c r="L11" s="105"/>
    </row>
    <row r="12" spans="1:12" s="99" customFormat="1" ht="19.899999999999999" customHeight="1">
      <c r="A12" s="107" t="s">
        <v>65</v>
      </c>
      <c r="B12" s="110" t="s">
        <v>448</v>
      </c>
      <c r="C12" s="107" t="s">
        <v>422</v>
      </c>
      <c r="D12" s="111" t="s">
        <v>155</v>
      </c>
      <c r="E12" s="111" t="s">
        <v>156</v>
      </c>
      <c r="F12" s="108">
        <v>500</v>
      </c>
      <c r="G12" s="112"/>
      <c r="H12" s="108">
        <v>400000</v>
      </c>
      <c r="I12" s="108">
        <v>1</v>
      </c>
      <c r="J12" s="107"/>
    </row>
    <row r="13" spans="1:12" s="99" customFormat="1" ht="19.899999999999999" customHeight="1">
      <c r="A13" s="107" t="s">
        <v>65</v>
      </c>
      <c r="B13" s="110" t="s">
        <v>448</v>
      </c>
      <c r="C13" s="107" t="s">
        <v>157</v>
      </c>
      <c r="D13" s="111" t="s">
        <v>158</v>
      </c>
      <c r="E13" s="111" t="s">
        <v>159</v>
      </c>
      <c r="F13" s="108">
        <v>500</v>
      </c>
      <c r="G13" s="112"/>
      <c r="H13" s="108">
        <v>400000</v>
      </c>
      <c r="I13" s="108"/>
      <c r="J13" s="107"/>
    </row>
    <row r="14" spans="1:12" s="99" customFormat="1" ht="19.899999999999999" customHeight="1">
      <c r="A14" s="107" t="s">
        <v>65</v>
      </c>
      <c r="B14" s="110" t="s">
        <v>448</v>
      </c>
      <c r="C14" s="107" t="s">
        <v>160</v>
      </c>
      <c r="D14" s="111" t="s">
        <v>161</v>
      </c>
      <c r="E14" s="111" t="s">
        <v>162</v>
      </c>
      <c r="F14" s="108">
        <v>600</v>
      </c>
      <c r="G14" s="112"/>
      <c r="H14" s="108">
        <v>500000</v>
      </c>
      <c r="I14" s="108">
        <v>60</v>
      </c>
      <c r="J14" s="107"/>
    </row>
    <row r="15" spans="1:12" s="99" customFormat="1" ht="19.899999999999999" customHeight="1">
      <c r="A15" s="107" t="s">
        <v>65</v>
      </c>
      <c r="B15" s="110" t="s">
        <v>448</v>
      </c>
      <c r="C15" s="113" t="s">
        <v>163</v>
      </c>
      <c r="D15" s="111"/>
      <c r="E15" s="111"/>
      <c r="F15" s="108">
        <v>1795</v>
      </c>
      <c r="G15" s="112"/>
      <c r="H15" s="108">
        <v>200000</v>
      </c>
      <c r="I15" s="108">
        <v>1031.893094812549</v>
      </c>
      <c r="J15" s="107"/>
    </row>
    <row r="16" spans="1:12" s="99" customFormat="1" ht="19.899999999999999" customHeight="1">
      <c r="A16" s="107" t="s">
        <v>15</v>
      </c>
      <c r="B16" s="107" t="s">
        <v>507</v>
      </c>
      <c r="C16" s="114" t="s">
        <v>237</v>
      </c>
      <c r="D16" s="114" t="s">
        <v>238</v>
      </c>
      <c r="E16" s="114" t="s">
        <v>238</v>
      </c>
      <c r="F16" s="114">
        <v>60</v>
      </c>
      <c r="G16" s="114"/>
      <c r="H16" s="114">
        <v>45000</v>
      </c>
      <c r="I16" s="108"/>
      <c r="J16" s="107"/>
    </row>
    <row r="17" spans="1:10" s="99" customFormat="1" ht="19.899999999999999" customHeight="1">
      <c r="A17" s="107" t="s">
        <v>15</v>
      </c>
      <c r="B17" s="107" t="s">
        <v>507</v>
      </c>
      <c r="C17" s="114" t="s">
        <v>239</v>
      </c>
      <c r="D17" s="114" t="s">
        <v>238</v>
      </c>
      <c r="E17" s="114" t="s">
        <v>238</v>
      </c>
      <c r="F17" s="114">
        <v>630</v>
      </c>
      <c r="G17" s="114"/>
      <c r="H17" s="114">
        <v>214200</v>
      </c>
      <c r="I17" s="108">
        <v>220</v>
      </c>
      <c r="J17" s="107"/>
    </row>
    <row r="18" spans="1:10" s="99" customFormat="1" ht="19.899999999999999" customHeight="1">
      <c r="A18" s="107" t="s">
        <v>15</v>
      </c>
      <c r="B18" s="107" t="s">
        <v>507</v>
      </c>
      <c r="C18" s="114" t="s">
        <v>240</v>
      </c>
      <c r="D18" s="114" t="s">
        <v>238</v>
      </c>
      <c r="E18" s="114" t="s">
        <v>238</v>
      </c>
      <c r="F18" s="114">
        <v>0</v>
      </c>
      <c r="G18" s="114"/>
      <c r="H18" s="114">
        <f>17600+36300</f>
        <v>53900</v>
      </c>
      <c r="I18" s="114">
        <v>0</v>
      </c>
      <c r="J18" s="107"/>
    </row>
    <row r="19" spans="1:10" s="99" customFormat="1" ht="19.899999999999999" customHeight="1">
      <c r="A19" s="107" t="s">
        <v>15</v>
      </c>
      <c r="B19" s="107" t="s">
        <v>507</v>
      </c>
      <c r="C19" s="114" t="s">
        <v>423</v>
      </c>
      <c r="D19" s="114" t="s">
        <v>238</v>
      </c>
      <c r="E19" s="114" t="s">
        <v>238</v>
      </c>
      <c r="F19" s="114">
        <v>0</v>
      </c>
      <c r="G19" s="114"/>
      <c r="H19" s="114">
        <f>17600+464000</f>
        <v>481600</v>
      </c>
      <c r="I19" s="114">
        <v>0</v>
      </c>
      <c r="J19" s="107"/>
    </row>
    <row r="20" spans="1:10" s="99" customFormat="1" ht="19.899999999999999" customHeight="1">
      <c r="A20" s="115" t="s">
        <v>16</v>
      </c>
      <c r="B20" s="107" t="s">
        <v>512</v>
      </c>
      <c r="C20" s="114" t="s">
        <v>242</v>
      </c>
      <c r="D20" s="114" t="s">
        <v>243</v>
      </c>
      <c r="E20" s="114" t="s">
        <v>243</v>
      </c>
      <c r="F20" s="114">
        <v>10</v>
      </c>
      <c r="G20" s="114"/>
      <c r="H20" s="114">
        <v>15000</v>
      </c>
      <c r="I20" s="114">
        <v>1321</v>
      </c>
      <c r="J20" s="107"/>
    </row>
    <row r="21" spans="1:10" s="99" customFormat="1" ht="19.899999999999999" customHeight="1">
      <c r="A21" s="115" t="s">
        <v>16</v>
      </c>
      <c r="B21" s="107" t="s">
        <v>512</v>
      </c>
      <c r="C21" s="114" t="s">
        <v>244</v>
      </c>
      <c r="D21" s="114" t="s">
        <v>245</v>
      </c>
      <c r="E21" s="114" t="s">
        <v>245</v>
      </c>
      <c r="F21" s="114">
        <v>20</v>
      </c>
      <c r="G21" s="114"/>
      <c r="H21" s="114">
        <v>20000</v>
      </c>
      <c r="I21" s="114">
        <v>2617</v>
      </c>
      <c r="J21" s="107"/>
    </row>
    <row r="22" spans="1:10" s="99" customFormat="1" ht="19.899999999999999" customHeight="1">
      <c r="A22" s="115" t="s">
        <v>16</v>
      </c>
      <c r="B22" s="107" t="s">
        <v>512</v>
      </c>
      <c r="C22" s="114" t="s">
        <v>239</v>
      </c>
      <c r="D22" s="114" t="s">
        <v>246</v>
      </c>
      <c r="E22" s="114" t="s">
        <v>246</v>
      </c>
      <c r="F22" s="114">
        <v>630</v>
      </c>
      <c r="G22" s="114"/>
      <c r="H22" s="114">
        <v>214200</v>
      </c>
      <c r="I22" s="114">
        <v>220</v>
      </c>
      <c r="J22" s="107"/>
    </row>
    <row r="23" spans="1:10" s="99" customFormat="1" ht="19.899999999999999" customHeight="1">
      <c r="A23" s="115" t="s">
        <v>16</v>
      </c>
      <c r="B23" s="107" t="s">
        <v>512</v>
      </c>
      <c r="C23" s="114" t="s">
        <v>247</v>
      </c>
      <c r="D23" s="114" t="s">
        <v>246</v>
      </c>
      <c r="E23" s="114" t="s">
        <v>246</v>
      </c>
      <c r="F23" s="114">
        <v>60</v>
      </c>
      <c r="G23" s="114"/>
      <c r="H23" s="114">
        <v>45000</v>
      </c>
      <c r="I23" s="114">
        <v>0</v>
      </c>
      <c r="J23" s="107"/>
    </row>
    <row r="24" spans="1:10" s="99" customFormat="1" ht="19.899999999999999" customHeight="1">
      <c r="A24" s="115" t="s">
        <v>16</v>
      </c>
      <c r="B24" s="107" t="s">
        <v>512</v>
      </c>
      <c r="C24" s="116" t="s">
        <v>240</v>
      </c>
      <c r="D24" s="114" t="s">
        <v>246</v>
      </c>
      <c r="E24" s="114" t="s">
        <v>246</v>
      </c>
      <c r="F24" s="114">
        <v>0</v>
      </c>
      <c r="G24" s="114"/>
      <c r="H24" s="114">
        <f>17600+36300</f>
        <v>53900</v>
      </c>
      <c r="I24" s="114">
        <v>0</v>
      </c>
      <c r="J24" s="107"/>
    </row>
    <row r="25" spans="1:10" s="99" customFormat="1" ht="19.899999999999999" customHeight="1">
      <c r="A25" s="115" t="s">
        <v>16</v>
      </c>
      <c r="B25" s="107" t="s">
        <v>512</v>
      </c>
      <c r="C25" s="114" t="s">
        <v>241</v>
      </c>
      <c r="D25" s="114" t="s">
        <v>246</v>
      </c>
      <c r="E25" s="114" t="s">
        <v>246</v>
      </c>
      <c r="F25" s="114">
        <v>0</v>
      </c>
      <c r="G25" s="114"/>
      <c r="H25" s="114">
        <f>17600+77000</f>
        <v>94600</v>
      </c>
      <c r="I25" s="114">
        <v>0</v>
      </c>
      <c r="J25" s="107"/>
    </row>
    <row r="26" spans="1:10" s="99" customFormat="1" ht="19.899999999999999" customHeight="1">
      <c r="A26" s="115" t="s">
        <v>34</v>
      </c>
      <c r="B26" s="115" t="s">
        <v>521</v>
      </c>
      <c r="C26" s="114" t="s">
        <v>248</v>
      </c>
      <c r="D26" s="114" t="s">
        <v>249</v>
      </c>
      <c r="E26" s="114" t="s">
        <v>249</v>
      </c>
      <c r="F26" s="114">
        <v>20</v>
      </c>
      <c r="G26" s="114"/>
      <c r="H26" s="114">
        <v>13000</v>
      </c>
      <c r="I26" s="114">
        <v>1416</v>
      </c>
      <c r="J26" s="107"/>
    </row>
    <row r="27" spans="1:10" s="99" customFormat="1" ht="19.899999999999999" customHeight="1">
      <c r="A27" s="115" t="s">
        <v>34</v>
      </c>
      <c r="B27" s="115" t="s">
        <v>521</v>
      </c>
      <c r="C27" s="114" t="s">
        <v>250</v>
      </c>
      <c r="D27" s="114" t="s">
        <v>251</v>
      </c>
      <c r="E27" s="114" t="s">
        <v>251</v>
      </c>
      <c r="F27" s="114">
        <v>100</v>
      </c>
      <c r="G27" s="114"/>
      <c r="H27" s="114">
        <v>50000</v>
      </c>
      <c r="I27" s="114">
        <v>1279.9999999999998</v>
      </c>
      <c r="J27" s="107"/>
    </row>
    <row r="28" spans="1:10" s="99" customFormat="1" ht="19.899999999999999" customHeight="1">
      <c r="A28" s="115" t="s">
        <v>34</v>
      </c>
      <c r="B28" s="115" t="s">
        <v>521</v>
      </c>
      <c r="C28" s="114" t="s">
        <v>252</v>
      </c>
      <c r="D28" s="114" t="s">
        <v>253</v>
      </c>
      <c r="E28" s="114" t="s">
        <v>253</v>
      </c>
      <c r="F28" s="114">
        <v>500</v>
      </c>
      <c r="G28" s="114"/>
      <c r="H28" s="114">
        <v>203000</v>
      </c>
      <c r="I28" s="114">
        <v>3780</v>
      </c>
      <c r="J28" s="107"/>
    </row>
    <row r="29" spans="1:10" s="99" customFormat="1" ht="19.899999999999999" customHeight="1">
      <c r="A29" s="115" t="s">
        <v>34</v>
      </c>
      <c r="B29" s="115" t="s">
        <v>521</v>
      </c>
      <c r="C29" s="114" t="s">
        <v>254</v>
      </c>
      <c r="D29" s="114" t="s">
        <v>251</v>
      </c>
      <c r="E29" s="114" t="s">
        <v>251</v>
      </c>
      <c r="F29" s="114">
        <v>353</v>
      </c>
      <c r="G29" s="114"/>
      <c r="H29" s="114">
        <v>118000</v>
      </c>
      <c r="I29" s="114">
        <v>0</v>
      </c>
      <c r="J29" s="107"/>
    </row>
    <row r="30" spans="1:10" s="99" customFormat="1" ht="19.899999999999999" customHeight="1">
      <c r="A30" s="115" t="s">
        <v>34</v>
      </c>
      <c r="B30" s="115" t="s">
        <v>521</v>
      </c>
      <c r="C30" s="114" t="s">
        <v>255</v>
      </c>
      <c r="D30" s="114" t="s">
        <v>251</v>
      </c>
      <c r="E30" s="114" t="s">
        <v>251</v>
      </c>
      <c r="F30" s="114">
        <v>400</v>
      </c>
      <c r="G30" s="114"/>
      <c r="H30" s="114">
        <v>96000</v>
      </c>
      <c r="I30" s="114">
        <v>0</v>
      </c>
      <c r="J30" s="107"/>
    </row>
    <row r="31" spans="1:10" s="99" customFormat="1" ht="19.899999999999999" customHeight="1">
      <c r="A31" s="115" t="s">
        <v>34</v>
      </c>
      <c r="B31" s="115" t="s">
        <v>521</v>
      </c>
      <c r="C31" s="114" t="s">
        <v>256</v>
      </c>
      <c r="D31" s="114" t="s">
        <v>257</v>
      </c>
      <c r="E31" s="114" t="s">
        <v>257</v>
      </c>
      <c r="F31" s="114">
        <v>100</v>
      </c>
      <c r="G31" s="114"/>
      <c r="H31" s="114">
        <v>55000</v>
      </c>
      <c r="I31" s="114">
        <v>1412</v>
      </c>
      <c r="J31" s="107"/>
    </row>
    <row r="32" spans="1:10" s="99" customFormat="1" ht="19.899999999999999" customHeight="1">
      <c r="A32" s="115" t="s">
        <v>34</v>
      </c>
      <c r="B32" s="115" t="s">
        <v>521</v>
      </c>
      <c r="C32" s="114" t="s">
        <v>258</v>
      </c>
      <c r="D32" s="114" t="s">
        <v>259</v>
      </c>
      <c r="E32" s="114" t="s">
        <v>259</v>
      </c>
      <c r="F32" s="114">
        <v>100</v>
      </c>
      <c r="G32" s="114"/>
      <c r="H32" s="114">
        <v>55000</v>
      </c>
      <c r="I32" s="114">
        <v>1152</v>
      </c>
      <c r="J32" s="107"/>
    </row>
    <row r="33" spans="1:10" s="99" customFormat="1" ht="19.899999999999999" customHeight="1">
      <c r="A33" s="115" t="s">
        <v>34</v>
      </c>
      <c r="B33" s="115" t="s">
        <v>521</v>
      </c>
      <c r="C33" s="114" t="s">
        <v>260</v>
      </c>
      <c r="D33" s="114" t="s">
        <v>261</v>
      </c>
      <c r="E33" s="114" t="s">
        <v>261</v>
      </c>
      <c r="F33" s="114">
        <v>10</v>
      </c>
      <c r="G33" s="114"/>
      <c r="H33" s="114">
        <v>15000</v>
      </c>
      <c r="I33" s="114">
        <v>494</v>
      </c>
      <c r="J33" s="107"/>
    </row>
    <row r="34" spans="1:10" s="99" customFormat="1" ht="19.899999999999999" customHeight="1">
      <c r="A34" s="115" t="s">
        <v>34</v>
      </c>
      <c r="B34" s="115" t="s">
        <v>521</v>
      </c>
      <c r="C34" s="114" t="s">
        <v>262</v>
      </c>
      <c r="D34" s="114" t="s">
        <v>263</v>
      </c>
      <c r="E34" s="114" t="s">
        <v>263</v>
      </c>
      <c r="F34" s="114">
        <v>10</v>
      </c>
      <c r="G34" s="114"/>
      <c r="H34" s="114">
        <v>15000</v>
      </c>
      <c r="I34" s="114">
        <v>703</v>
      </c>
      <c r="J34" s="107"/>
    </row>
    <row r="35" spans="1:10" s="99" customFormat="1" ht="19.899999999999999" customHeight="1">
      <c r="A35" s="115" t="s">
        <v>34</v>
      </c>
      <c r="B35" s="115" t="s">
        <v>521</v>
      </c>
      <c r="C35" s="114" t="s">
        <v>264</v>
      </c>
      <c r="D35" s="114" t="s">
        <v>265</v>
      </c>
      <c r="E35" s="114" t="s">
        <v>265</v>
      </c>
      <c r="F35" s="114">
        <v>30</v>
      </c>
      <c r="G35" s="114"/>
      <c r="H35" s="114">
        <v>45000</v>
      </c>
      <c r="I35" s="114">
        <v>1677</v>
      </c>
      <c r="J35" s="107"/>
    </row>
    <row r="36" spans="1:10" s="99" customFormat="1" ht="19.899999999999999" customHeight="1">
      <c r="A36" s="115" t="s">
        <v>34</v>
      </c>
      <c r="B36" s="115" t="s">
        <v>521</v>
      </c>
      <c r="C36" s="114" t="s">
        <v>266</v>
      </c>
      <c r="D36" s="114" t="s">
        <v>267</v>
      </c>
      <c r="E36" s="114" t="s">
        <v>267</v>
      </c>
      <c r="F36" s="114">
        <v>10</v>
      </c>
      <c r="G36" s="114"/>
      <c r="H36" s="114">
        <v>15000</v>
      </c>
      <c r="I36" s="114">
        <v>1456</v>
      </c>
      <c r="J36" s="107"/>
    </row>
    <row r="37" spans="1:10" s="99" customFormat="1" ht="19.899999999999999" customHeight="1">
      <c r="A37" s="115" t="s">
        <v>34</v>
      </c>
      <c r="B37" s="115" t="s">
        <v>521</v>
      </c>
      <c r="C37" s="114" t="s">
        <v>268</v>
      </c>
      <c r="D37" s="114" t="s">
        <v>269</v>
      </c>
      <c r="E37" s="114" t="s">
        <v>269</v>
      </c>
      <c r="F37" s="114">
        <v>20</v>
      </c>
      <c r="G37" s="114"/>
      <c r="H37" s="114">
        <v>15000</v>
      </c>
      <c r="I37" s="114">
        <v>397</v>
      </c>
      <c r="J37" s="107"/>
    </row>
    <row r="38" spans="1:10" s="99" customFormat="1" ht="19.899999999999999" customHeight="1">
      <c r="A38" s="115" t="s">
        <v>34</v>
      </c>
      <c r="B38" s="115" t="s">
        <v>521</v>
      </c>
      <c r="C38" s="114" t="s">
        <v>239</v>
      </c>
      <c r="D38" s="114" t="s">
        <v>251</v>
      </c>
      <c r="E38" s="114" t="s">
        <v>251</v>
      </c>
      <c r="F38" s="114">
        <v>1470</v>
      </c>
      <c r="G38" s="114"/>
      <c r="H38" s="114">
        <v>499800</v>
      </c>
      <c r="I38" s="114">
        <v>60</v>
      </c>
      <c r="J38" s="107"/>
    </row>
    <row r="39" spans="1:10" s="99" customFormat="1" ht="19.899999999999999" customHeight="1">
      <c r="A39" s="107" t="s">
        <v>34</v>
      </c>
      <c r="B39" s="115" t="s">
        <v>521</v>
      </c>
      <c r="C39" s="116" t="s">
        <v>270</v>
      </c>
      <c r="D39" s="114" t="s">
        <v>251</v>
      </c>
      <c r="E39" s="114" t="s">
        <v>251</v>
      </c>
      <c r="F39" s="114">
        <v>60</v>
      </c>
      <c r="G39" s="114"/>
      <c r="H39" s="114">
        <v>46000</v>
      </c>
      <c r="I39" s="114">
        <v>0</v>
      </c>
      <c r="J39" s="107"/>
    </row>
    <row r="40" spans="1:10" s="99" customFormat="1" ht="19.899999999999999" customHeight="1">
      <c r="A40" s="107" t="s">
        <v>34</v>
      </c>
      <c r="B40" s="115" t="s">
        <v>521</v>
      </c>
      <c r="C40" s="114" t="s">
        <v>240</v>
      </c>
      <c r="D40" s="114" t="s">
        <v>251</v>
      </c>
      <c r="E40" s="114" t="s">
        <v>251</v>
      </c>
      <c r="F40" s="114">
        <v>0</v>
      </c>
      <c r="G40" s="114"/>
      <c r="H40" s="114">
        <f>17600+127050</f>
        <v>144650</v>
      </c>
      <c r="I40" s="114">
        <v>0</v>
      </c>
      <c r="J40" s="107"/>
    </row>
    <row r="41" spans="1:10" s="99" customFormat="1" ht="19.899999999999999" customHeight="1">
      <c r="A41" s="107" t="s">
        <v>34</v>
      </c>
      <c r="B41" s="115" t="s">
        <v>521</v>
      </c>
      <c r="C41" s="114" t="s">
        <v>241</v>
      </c>
      <c r="D41" s="114" t="s">
        <v>271</v>
      </c>
      <c r="E41" s="114" t="s">
        <v>271</v>
      </c>
      <c r="F41" s="114">
        <v>0</v>
      </c>
      <c r="G41" s="114"/>
      <c r="H41" s="114">
        <f>17600+77000</f>
        <v>94600</v>
      </c>
      <c r="I41" s="114">
        <v>0</v>
      </c>
      <c r="J41" s="107"/>
    </row>
    <row r="42" spans="1:10" s="99" customFormat="1" ht="19.899999999999999" customHeight="1">
      <c r="A42" s="107" t="s">
        <v>18</v>
      </c>
      <c r="B42" s="107" t="s">
        <v>524</v>
      </c>
      <c r="C42" s="114" t="s">
        <v>239</v>
      </c>
      <c r="D42" s="114" t="s">
        <v>272</v>
      </c>
      <c r="E42" s="114" t="s">
        <v>272</v>
      </c>
      <c r="F42" s="114">
        <v>630</v>
      </c>
      <c r="G42" s="114"/>
      <c r="H42" s="114">
        <v>214200</v>
      </c>
      <c r="I42" s="114">
        <v>220</v>
      </c>
      <c r="J42" s="107"/>
    </row>
    <row r="43" spans="1:10" s="99" customFormat="1" ht="19.899999999999999" customHeight="1">
      <c r="A43" s="115" t="s">
        <v>18</v>
      </c>
      <c r="B43" s="115" t="s">
        <v>524</v>
      </c>
      <c r="C43" s="114" t="s">
        <v>273</v>
      </c>
      <c r="D43" s="114" t="s">
        <v>272</v>
      </c>
      <c r="E43" s="114" t="s">
        <v>272</v>
      </c>
      <c r="F43" s="114">
        <v>60</v>
      </c>
      <c r="G43" s="114"/>
      <c r="H43" s="114">
        <v>45000</v>
      </c>
      <c r="I43" s="114">
        <v>0</v>
      </c>
      <c r="J43" s="115"/>
    </row>
    <row r="44" spans="1:10" s="99" customFormat="1" ht="19.899999999999999" customHeight="1">
      <c r="A44" s="115" t="s">
        <v>18</v>
      </c>
      <c r="B44" s="115" t="s">
        <v>524</v>
      </c>
      <c r="C44" s="114" t="s">
        <v>240</v>
      </c>
      <c r="D44" s="114" t="s">
        <v>272</v>
      </c>
      <c r="E44" s="114" t="s">
        <v>272</v>
      </c>
      <c r="F44" s="114">
        <v>0</v>
      </c>
      <c r="G44" s="114"/>
      <c r="H44" s="114">
        <f>17600+90750</f>
        <v>108350</v>
      </c>
      <c r="I44" s="114">
        <v>0</v>
      </c>
      <c r="J44" s="115"/>
    </row>
    <row r="45" spans="1:10" s="99" customFormat="1" ht="19.899999999999999" customHeight="1">
      <c r="A45" s="115" t="s">
        <v>18</v>
      </c>
      <c r="B45" s="115" t="s">
        <v>524</v>
      </c>
      <c r="C45" s="114" t="s">
        <v>241</v>
      </c>
      <c r="D45" s="114" t="s">
        <v>272</v>
      </c>
      <c r="E45" s="114" t="s">
        <v>272</v>
      </c>
      <c r="F45" s="114">
        <v>0</v>
      </c>
      <c r="G45" s="114"/>
      <c r="H45" s="114">
        <f>17600+542000</f>
        <v>559600</v>
      </c>
      <c r="I45" s="114">
        <v>0</v>
      </c>
      <c r="J45" s="115"/>
    </row>
    <row r="46" spans="1:10" s="99" customFormat="1" ht="19.899999999999999" customHeight="1">
      <c r="A46" s="107" t="s">
        <v>164</v>
      </c>
      <c r="B46" s="110" t="s">
        <v>536</v>
      </c>
      <c r="C46" s="107" t="s">
        <v>165</v>
      </c>
      <c r="D46" s="111" t="s">
        <v>166</v>
      </c>
      <c r="E46" s="111" t="s">
        <v>167</v>
      </c>
      <c r="F46" s="108">
        <v>80</v>
      </c>
      <c r="G46" s="112"/>
      <c r="H46" s="108">
        <v>43000</v>
      </c>
      <c r="I46" s="108">
        <v>1</v>
      </c>
      <c r="J46" s="107"/>
    </row>
    <row r="47" spans="1:10" s="99" customFormat="1" ht="19.899999999999999" customHeight="1">
      <c r="A47" s="107" t="s">
        <v>164</v>
      </c>
      <c r="B47" s="110" t="s">
        <v>536</v>
      </c>
      <c r="C47" s="107" t="s">
        <v>168</v>
      </c>
      <c r="D47" s="113" t="s">
        <v>169</v>
      </c>
      <c r="E47" s="113" t="s">
        <v>170</v>
      </c>
      <c r="F47" s="112">
        <v>120</v>
      </c>
      <c r="G47" s="112"/>
      <c r="H47" s="108">
        <v>65000</v>
      </c>
      <c r="I47" s="112">
        <v>4</v>
      </c>
      <c r="J47" s="107"/>
    </row>
    <row r="48" spans="1:10" s="99" customFormat="1" ht="19.899999999999999" customHeight="1">
      <c r="A48" s="107" t="s">
        <v>69</v>
      </c>
      <c r="B48" s="110" t="s">
        <v>536</v>
      </c>
      <c r="C48" s="113" t="s">
        <v>163</v>
      </c>
      <c r="D48" s="113"/>
      <c r="E48" s="113"/>
      <c r="F48" s="112">
        <v>4034</v>
      </c>
      <c r="G48" s="112">
        <v>0</v>
      </c>
      <c r="H48" s="108">
        <v>1333600</v>
      </c>
      <c r="I48" s="112">
        <v>3986.6479916678218</v>
      </c>
      <c r="J48" s="107"/>
    </row>
    <row r="49" spans="1:13" s="99" customFormat="1" ht="19.899999999999999" customHeight="1">
      <c r="A49" s="107" t="s">
        <v>19</v>
      </c>
      <c r="B49" s="115" t="s">
        <v>545</v>
      </c>
      <c r="C49" s="114" t="s">
        <v>239</v>
      </c>
      <c r="D49" s="114" t="s">
        <v>274</v>
      </c>
      <c r="E49" s="114" t="s">
        <v>274</v>
      </c>
      <c r="F49" s="114">
        <v>840</v>
      </c>
      <c r="G49" s="114"/>
      <c r="H49" s="114">
        <v>285600</v>
      </c>
      <c r="I49" s="114">
        <v>220</v>
      </c>
      <c r="J49" s="115"/>
    </row>
    <row r="50" spans="1:13" s="99" customFormat="1" ht="19.899999999999999" customHeight="1">
      <c r="A50" s="107" t="s">
        <v>19</v>
      </c>
      <c r="B50" s="115" t="s">
        <v>545</v>
      </c>
      <c r="C50" s="116" t="s">
        <v>275</v>
      </c>
      <c r="D50" s="114" t="s">
        <v>274</v>
      </c>
      <c r="E50" s="114" t="s">
        <v>274</v>
      </c>
      <c r="F50" s="114">
        <v>60</v>
      </c>
      <c r="G50" s="114"/>
      <c r="H50" s="114">
        <v>45000</v>
      </c>
      <c r="I50" s="114">
        <v>0</v>
      </c>
      <c r="J50" s="107"/>
    </row>
    <row r="51" spans="1:13" s="99" customFormat="1" ht="19.899999999999999" customHeight="1">
      <c r="A51" s="107" t="s">
        <v>19</v>
      </c>
      <c r="B51" s="115" t="s">
        <v>545</v>
      </c>
      <c r="C51" s="114" t="s">
        <v>240</v>
      </c>
      <c r="D51" s="114" t="s">
        <v>274</v>
      </c>
      <c r="E51" s="114" t="s">
        <v>274</v>
      </c>
      <c r="F51" s="114">
        <v>0</v>
      </c>
      <c r="G51" s="114"/>
      <c r="H51" s="114">
        <f>17600+72600</f>
        <v>90200</v>
      </c>
      <c r="I51" s="114">
        <v>0</v>
      </c>
      <c r="J51" s="107"/>
    </row>
    <row r="52" spans="1:13" s="99" customFormat="1" ht="19.899999999999999" customHeight="1">
      <c r="A52" s="107" t="s">
        <v>19</v>
      </c>
      <c r="B52" s="115" t="s">
        <v>545</v>
      </c>
      <c r="C52" s="114" t="s">
        <v>241</v>
      </c>
      <c r="D52" s="114" t="s">
        <v>274</v>
      </c>
      <c r="E52" s="114" t="s">
        <v>274</v>
      </c>
      <c r="F52" s="114">
        <v>0</v>
      </c>
      <c r="G52" s="114"/>
      <c r="H52" s="114">
        <f>17600+387000</f>
        <v>404600</v>
      </c>
      <c r="I52" s="114">
        <v>0</v>
      </c>
      <c r="J52" s="107"/>
    </row>
    <row r="53" spans="1:13" s="99" customFormat="1" ht="19.899999999999999" customHeight="1">
      <c r="A53" s="107" t="s">
        <v>19</v>
      </c>
      <c r="B53" s="115" t="s">
        <v>545</v>
      </c>
      <c r="C53" s="108" t="s">
        <v>276</v>
      </c>
      <c r="D53" s="108" t="s">
        <v>277</v>
      </c>
      <c r="E53" s="108" t="s">
        <v>278</v>
      </c>
      <c r="F53" s="108">
        <v>30</v>
      </c>
      <c r="G53" s="108">
        <v>0</v>
      </c>
      <c r="H53" s="109">
        <v>26000</v>
      </c>
      <c r="I53" s="108">
        <v>1</v>
      </c>
      <c r="J53" s="107"/>
    </row>
    <row r="54" spans="1:13" s="99" customFormat="1" ht="19.899999999999999" customHeight="1">
      <c r="A54" s="107" t="s">
        <v>19</v>
      </c>
      <c r="B54" s="115" t="s">
        <v>545</v>
      </c>
      <c r="C54" s="108" t="s">
        <v>279</v>
      </c>
      <c r="D54" s="108" t="s">
        <v>280</v>
      </c>
      <c r="E54" s="108" t="s">
        <v>281</v>
      </c>
      <c r="F54" s="109">
        <v>30</v>
      </c>
      <c r="G54" s="109">
        <v>0</v>
      </c>
      <c r="H54" s="109">
        <v>26000</v>
      </c>
      <c r="I54" s="108">
        <v>1</v>
      </c>
      <c r="J54" s="107"/>
    </row>
    <row r="55" spans="1:13" s="99" customFormat="1" ht="19.899999999999999" customHeight="1">
      <c r="A55" s="115" t="s">
        <v>19</v>
      </c>
      <c r="B55" s="115" t="s">
        <v>545</v>
      </c>
      <c r="C55" s="115" t="s">
        <v>282</v>
      </c>
      <c r="D55" s="115" t="s">
        <v>283</v>
      </c>
      <c r="E55" s="115" t="s">
        <v>284</v>
      </c>
      <c r="F55" s="115">
        <v>40</v>
      </c>
      <c r="G55" s="115">
        <v>0</v>
      </c>
      <c r="H55" s="117">
        <v>38000</v>
      </c>
      <c r="I55" s="115">
        <v>1</v>
      </c>
      <c r="J55" s="115"/>
    </row>
    <row r="56" spans="1:13" s="99" customFormat="1" ht="19.899999999999999" customHeight="1">
      <c r="A56" s="107" t="s">
        <v>19</v>
      </c>
      <c r="B56" s="115" t="s">
        <v>545</v>
      </c>
      <c r="C56" s="108" t="s">
        <v>285</v>
      </c>
      <c r="D56" s="108" t="s">
        <v>286</v>
      </c>
      <c r="E56" s="108" t="s">
        <v>287</v>
      </c>
      <c r="F56" s="109">
        <v>40</v>
      </c>
      <c r="G56" s="109">
        <v>0</v>
      </c>
      <c r="H56" s="109">
        <v>38000</v>
      </c>
      <c r="I56" s="108">
        <v>1</v>
      </c>
      <c r="J56" s="107"/>
      <c r="M56" s="106"/>
    </row>
    <row r="57" spans="1:13" s="99" customFormat="1" ht="19.899999999999999" customHeight="1">
      <c r="A57" s="107" t="s">
        <v>0</v>
      </c>
      <c r="B57" s="110" t="s">
        <v>566</v>
      </c>
      <c r="C57" s="107" t="s">
        <v>171</v>
      </c>
      <c r="D57" s="113" t="s">
        <v>172</v>
      </c>
      <c r="E57" s="113" t="s">
        <v>173</v>
      </c>
      <c r="F57" s="112">
        <v>50</v>
      </c>
      <c r="G57" s="112"/>
      <c r="H57" s="108">
        <v>26000</v>
      </c>
      <c r="I57" s="112">
        <v>1</v>
      </c>
      <c r="J57" s="107"/>
    </row>
    <row r="58" spans="1:13" s="99" customFormat="1" ht="19.899999999999999" customHeight="1">
      <c r="A58" s="107" t="s">
        <v>0</v>
      </c>
      <c r="B58" s="110" t="s">
        <v>566</v>
      </c>
      <c r="C58" s="107" t="s">
        <v>174</v>
      </c>
      <c r="D58" s="113" t="s">
        <v>175</v>
      </c>
      <c r="E58" s="113" t="s">
        <v>176</v>
      </c>
      <c r="F58" s="112">
        <v>37</v>
      </c>
      <c r="G58" s="112"/>
      <c r="H58" s="108">
        <v>18000</v>
      </c>
      <c r="I58" s="112">
        <v>2</v>
      </c>
      <c r="J58" s="107"/>
    </row>
    <row r="59" spans="1:13" s="99" customFormat="1" ht="19.899999999999999" customHeight="1">
      <c r="A59" s="107" t="s">
        <v>0</v>
      </c>
      <c r="B59" s="110" t="s">
        <v>566</v>
      </c>
      <c r="C59" s="107" t="s">
        <v>177</v>
      </c>
      <c r="D59" s="113" t="s">
        <v>178</v>
      </c>
      <c r="E59" s="113" t="s">
        <v>179</v>
      </c>
      <c r="F59" s="112">
        <v>65</v>
      </c>
      <c r="G59" s="112"/>
      <c r="H59" s="108">
        <v>36000</v>
      </c>
      <c r="I59" s="112">
        <v>1</v>
      </c>
      <c r="J59" s="107"/>
    </row>
    <row r="60" spans="1:13" s="99" customFormat="1" ht="19.899999999999999" customHeight="1">
      <c r="A60" s="107" t="s">
        <v>0</v>
      </c>
      <c r="B60" s="110" t="s">
        <v>566</v>
      </c>
      <c r="C60" s="107" t="s">
        <v>180</v>
      </c>
      <c r="D60" s="113" t="s">
        <v>181</v>
      </c>
      <c r="E60" s="113" t="s">
        <v>182</v>
      </c>
      <c r="F60" s="112">
        <v>170</v>
      </c>
      <c r="G60" s="112"/>
      <c r="H60" s="108">
        <v>77000</v>
      </c>
      <c r="I60" s="112">
        <v>1</v>
      </c>
      <c r="J60" s="107"/>
    </row>
    <row r="61" spans="1:13" s="99" customFormat="1" ht="19.899999999999999" customHeight="1">
      <c r="A61" s="107" t="s">
        <v>0</v>
      </c>
      <c r="B61" s="110" t="s">
        <v>566</v>
      </c>
      <c r="C61" s="113" t="s">
        <v>163</v>
      </c>
      <c r="D61" s="113"/>
      <c r="E61" s="113"/>
      <c r="F61" s="112">
        <v>4528</v>
      </c>
      <c r="G61" s="112">
        <v>1</v>
      </c>
      <c r="H61" s="108">
        <v>1654200</v>
      </c>
      <c r="I61" s="112">
        <v>4999.1570683505561</v>
      </c>
      <c r="J61" s="107"/>
    </row>
    <row r="62" spans="1:13" s="99" customFormat="1" ht="19.899999999999999" customHeight="1">
      <c r="A62" s="107" t="s">
        <v>1</v>
      </c>
      <c r="B62" s="110" t="s">
        <v>571</v>
      </c>
      <c r="C62" s="118" t="s">
        <v>183</v>
      </c>
      <c r="D62" s="111" t="s">
        <v>184</v>
      </c>
      <c r="E62" s="111" t="s">
        <v>185</v>
      </c>
      <c r="F62" s="108">
        <v>60</v>
      </c>
      <c r="G62" s="112"/>
      <c r="H62" s="108">
        <v>31000</v>
      </c>
      <c r="I62" s="108">
        <v>7</v>
      </c>
      <c r="J62" s="107"/>
    </row>
    <row r="63" spans="1:13" s="99" customFormat="1" ht="19.899999999999999" customHeight="1">
      <c r="A63" s="107" t="s">
        <v>1</v>
      </c>
      <c r="B63" s="110" t="s">
        <v>571</v>
      </c>
      <c r="C63" s="107" t="s">
        <v>186</v>
      </c>
      <c r="D63" s="113" t="s">
        <v>187</v>
      </c>
      <c r="E63" s="113" t="s">
        <v>188</v>
      </c>
      <c r="F63" s="112">
        <v>60</v>
      </c>
      <c r="G63" s="112"/>
      <c r="H63" s="108">
        <v>37000</v>
      </c>
      <c r="I63" s="112">
        <v>1</v>
      </c>
      <c r="J63" s="107"/>
    </row>
    <row r="64" spans="1:13" s="99" customFormat="1" ht="19.899999999999999" customHeight="1">
      <c r="A64" s="107" t="s">
        <v>1</v>
      </c>
      <c r="B64" s="110" t="s">
        <v>571</v>
      </c>
      <c r="C64" s="107" t="s">
        <v>189</v>
      </c>
      <c r="D64" s="113" t="s">
        <v>190</v>
      </c>
      <c r="E64" s="113" t="s">
        <v>191</v>
      </c>
      <c r="F64" s="112">
        <v>85</v>
      </c>
      <c r="G64" s="112"/>
      <c r="H64" s="108">
        <v>31000</v>
      </c>
      <c r="I64" s="112">
        <v>1</v>
      </c>
      <c r="J64" s="107"/>
    </row>
    <row r="65" spans="1:12" s="99" customFormat="1" ht="19.899999999999999" customHeight="1">
      <c r="A65" s="107" t="s">
        <v>1</v>
      </c>
      <c r="B65" s="110" t="s">
        <v>571</v>
      </c>
      <c r="C65" s="107" t="s">
        <v>192</v>
      </c>
      <c r="D65" s="113" t="s">
        <v>193</v>
      </c>
      <c r="E65" s="113" t="s">
        <v>194</v>
      </c>
      <c r="F65" s="112">
        <v>40</v>
      </c>
      <c r="G65" s="112"/>
      <c r="H65" s="108">
        <v>25000</v>
      </c>
      <c r="I65" s="112">
        <v>1</v>
      </c>
      <c r="J65" s="107"/>
    </row>
    <row r="66" spans="1:12" s="99" customFormat="1" ht="19.899999999999999" customHeight="1">
      <c r="A66" s="107" t="s">
        <v>1</v>
      </c>
      <c r="B66" s="110" t="s">
        <v>571</v>
      </c>
      <c r="C66" s="107" t="s">
        <v>195</v>
      </c>
      <c r="D66" s="113" t="s">
        <v>196</v>
      </c>
      <c r="E66" s="113" t="s">
        <v>197</v>
      </c>
      <c r="F66" s="112">
        <v>55</v>
      </c>
      <c r="G66" s="112"/>
      <c r="H66" s="108">
        <v>28000</v>
      </c>
      <c r="I66" s="112">
        <v>4</v>
      </c>
      <c r="J66" s="107"/>
    </row>
    <row r="67" spans="1:12" s="99" customFormat="1" ht="19.899999999999999" customHeight="1">
      <c r="A67" s="107" t="s">
        <v>1</v>
      </c>
      <c r="B67" s="110" t="s">
        <v>571</v>
      </c>
      <c r="C67" s="107" t="s">
        <v>198</v>
      </c>
      <c r="D67" s="113" t="s">
        <v>199</v>
      </c>
      <c r="E67" s="113" t="s">
        <v>200</v>
      </c>
      <c r="F67" s="112">
        <v>330</v>
      </c>
      <c r="G67" s="112"/>
      <c r="H67" s="108">
        <v>200000</v>
      </c>
      <c r="I67" s="112">
        <v>1</v>
      </c>
      <c r="J67" s="107"/>
      <c r="L67" s="99" t="s">
        <v>201</v>
      </c>
    </row>
    <row r="68" spans="1:12" s="99" customFormat="1" ht="19.899999999999999" customHeight="1">
      <c r="A68" s="107" t="s">
        <v>1</v>
      </c>
      <c r="B68" s="110" t="s">
        <v>571</v>
      </c>
      <c r="C68" s="107" t="s">
        <v>202</v>
      </c>
      <c r="D68" s="113" t="s">
        <v>203</v>
      </c>
      <c r="E68" s="113" t="s">
        <v>204</v>
      </c>
      <c r="F68" s="112">
        <v>650</v>
      </c>
      <c r="G68" s="112">
        <v>1</v>
      </c>
      <c r="H68" s="108">
        <v>346000</v>
      </c>
      <c r="I68" s="112">
        <v>29</v>
      </c>
      <c r="J68" s="107"/>
    </row>
    <row r="69" spans="1:12" s="99" customFormat="1" ht="19.899999999999999" customHeight="1">
      <c r="A69" s="107" t="s">
        <v>76</v>
      </c>
      <c r="B69" s="110" t="s">
        <v>571</v>
      </c>
      <c r="C69" s="113" t="s">
        <v>163</v>
      </c>
      <c r="D69" s="113"/>
      <c r="E69" s="113"/>
      <c r="F69" s="112">
        <v>1946</v>
      </c>
      <c r="G69" s="112"/>
      <c r="H69" s="108">
        <v>292300</v>
      </c>
      <c r="I69" s="112">
        <v>2809.5188952537428</v>
      </c>
      <c r="J69" s="107"/>
    </row>
    <row r="70" spans="1:12" s="99" customFormat="1" ht="19.899999999999999" customHeight="1">
      <c r="A70" s="107" t="s">
        <v>2</v>
      </c>
      <c r="B70" s="110" t="s">
        <v>591</v>
      </c>
      <c r="C70" s="118" t="s">
        <v>205</v>
      </c>
      <c r="D70" s="111" t="s">
        <v>206</v>
      </c>
      <c r="E70" s="111" t="s">
        <v>206</v>
      </c>
      <c r="F70" s="108">
        <v>1400</v>
      </c>
      <c r="G70" s="112"/>
      <c r="H70" s="108">
        <v>630000</v>
      </c>
      <c r="I70" s="108"/>
      <c r="J70" s="107"/>
    </row>
    <row r="71" spans="1:12" s="99" customFormat="1" ht="19.899999999999999" customHeight="1">
      <c r="A71" s="107" t="s">
        <v>2</v>
      </c>
      <c r="B71" s="110" t="s">
        <v>591</v>
      </c>
      <c r="C71" s="118" t="s">
        <v>207</v>
      </c>
      <c r="D71" s="111" t="s">
        <v>208</v>
      </c>
      <c r="E71" s="111" t="s">
        <v>209</v>
      </c>
      <c r="F71" s="108">
        <v>200</v>
      </c>
      <c r="G71" s="112"/>
      <c r="H71" s="108">
        <v>100000</v>
      </c>
      <c r="I71" s="108">
        <v>1</v>
      </c>
      <c r="J71" s="107"/>
    </row>
    <row r="72" spans="1:12" s="99" customFormat="1" ht="19.899999999999999" customHeight="1">
      <c r="A72" s="107" t="s">
        <v>2</v>
      </c>
      <c r="B72" s="110" t="s">
        <v>591</v>
      </c>
      <c r="C72" s="118" t="s">
        <v>210</v>
      </c>
      <c r="D72" s="111" t="s">
        <v>211</v>
      </c>
      <c r="E72" s="111" t="s">
        <v>212</v>
      </c>
      <c r="F72" s="108">
        <v>150</v>
      </c>
      <c r="G72" s="112"/>
      <c r="H72" s="108">
        <v>103000</v>
      </c>
      <c r="I72" s="108">
        <v>1</v>
      </c>
      <c r="J72" s="107"/>
    </row>
    <row r="73" spans="1:12" s="99" customFormat="1" ht="19.899999999999999" customHeight="1">
      <c r="A73" s="107" t="s">
        <v>2</v>
      </c>
      <c r="B73" s="110" t="s">
        <v>591</v>
      </c>
      <c r="C73" s="118" t="s">
        <v>213</v>
      </c>
      <c r="D73" s="111" t="s">
        <v>214</v>
      </c>
      <c r="E73" s="111" t="s">
        <v>215</v>
      </c>
      <c r="F73" s="108">
        <v>110</v>
      </c>
      <c r="G73" s="112"/>
      <c r="H73" s="108">
        <v>71000</v>
      </c>
      <c r="I73" s="108">
        <v>1</v>
      </c>
      <c r="J73" s="107"/>
    </row>
    <row r="74" spans="1:12" s="99" customFormat="1" ht="19.899999999999999" customHeight="1">
      <c r="A74" s="107" t="s">
        <v>2</v>
      </c>
      <c r="B74" s="110" t="s">
        <v>591</v>
      </c>
      <c r="C74" s="118" t="s">
        <v>216</v>
      </c>
      <c r="D74" s="111" t="s">
        <v>217</v>
      </c>
      <c r="E74" s="111" t="s">
        <v>218</v>
      </c>
      <c r="F74" s="108">
        <v>35</v>
      </c>
      <c r="G74" s="112"/>
      <c r="H74" s="108">
        <v>20000</v>
      </c>
      <c r="I74" s="108">
        <v>1</v>
      </c>
      <c r="J74" s="107"/>
    </row>
    <row r="75" spans="1:12" s="99" customFormat="1" ht="19.899999999999999" customHeight="1">
      <c r="A75" s="107" t="s">
        <v>2</v>
      </c>
      <c r="B75" s="110" t="s">
        <v>591</v>
      </c>
      <c r="C75" s="118" t="s">
        <v>219</v>
      </c>
      <c r="D75" s="111" t="s">
        <v>220</v>
      </c>
      <c r="E75" s="111" t="s">
        <v>221</v>
      </c>
      <c r="F75" s="108">
        <v>670</v>
      </c>
      <c r="G75" s="112"/>
      <c r="H75" s="108">
        <v>330000</v>
      </c>
      <c r="I75" s="108">
        <v>1</v>
      </c>
      <c r="J75" s="107"/>
    </row>
    <row r="76" spans="1:12" s="99" customFormat="1" ht="19.899999999999999" customHeight="1">
      <c r="A76" s="107" t="s">
        <v>83</v>
      </c>
      <c r="B76" s="110" t="s">
        <v>591</v>
      </c>
      <c r="C76" s="113" t="s">
        <v>163</v>
      </c>
      <c r="D76" s="111"/>
      <c r="E76" s="111"/>
      <c r="F76" s="108">
        <v>4716</v>
      </c>
      <c r="G76" s="112">
        <v>1</v>
      </c>
      <c r="H76" s="108">
        <v>902900</v>
      </c>
      <c r="I76" s="108">
        <v>5277.6994344900886</v>
      </c>
      <c r="J76" s="107"/>
    </row>
    <row r="77" spans="1:12" s="99" customFormat="1" ht="21" customHeight="1">
      <c r="A77" s="113" t="s">
        <v>20</v>
      </c>
      <c r="B77" s="110" t="s">
        <v>612</v>
      </c>
      <c r="C77" s="113" t="s">
        <v>163</v>
      </c>
      <c r="D77" s="113">
        <v>0</v>
      </c>
      <c r="E77" s="113">
        <v>0</v>
      </c>
      <c r="F77" s="112">
        <v>2089</v>
      </c>
      <c r="G77" s="112">
        <v>0</v>
      </c>
      <c r="H77" s="108">
        <v>2100000</v>
      </c>
      <c r="I77" s="112">
        <v>253</v>
      </c>
      <c r="J77" s="107" t="s">
        <v>136</v>
      </c>
    </row>
    <row r="78" spans="1:12" ht="19.899999999999999" customHeight="1"/>
    <row r="79" spans="1:12" ht="19.899999999999999" customHeight="1"/>
    <row r="80" spans="1:12" ht="19.899999999999999" customHeight="1"/>
    <row r="81" ht="19.899999999999999" customHeight="1"/>
    <row r="82" ht="19.899999999999999" customHeight="1"/>
    <row r="83" ht="19.899999999999999" customHeight="1"/>
    <row r="84" ht="19.899999999999999" customHeight="1"/>
    <row r="85" ht="19.899999999999999" customHeight="1"/>
    <row r="86" ht="19.899999999999999" customHeight="1"/>
    <row r="87" ht="19.899999999999999" customHeight="1"/>
    <row r="88" ht="19.899999999999999" customHeight="1"/>
    <row r="89" ht="19.899999999999999" customHeight="1"/>
    <row r="90" ht="19.899999999999999" customHeight="1"/>
    <row r="91" ht="19.899999999999999" customHeight="1"/>
    <row r="92" ht="19.899999999999999" customHeight="1"/>
    <row r="93" ht="19.899999999999999" customHeight="1"/>
    <row r="94" ht="19.899999999999999" customHeight="1"/>
    <row r="95" ht="19.899999999999999" customHeight="1"/>
    <row r="96" ht="19.899999999999999" customHeight="1"/>
    <row r="97" ht="19.899999999999999" customHeight="1"/>
    <row r="98" ht="19.899999999999999" customHeight="1"/>
    <row r="99" ht="19.899999999999999" customHeight="1"/>
    <row r="100" ht="19.899999999999999" customHeight="1"/>
    <row r="101" ht="19.899999999999999" customHeight="1"/>
    <row r="102" ht="19.899999999999999" customHeight="1"/>
    <row r="103" ht="19.899999999999999" customHeight="1"/>
    <row r="104" ht="19.899999999999999" customHeight="1"/>
    <row r="105" ht="19.899999999999999" customHeight="1"/>
    <row r="106" ht="19.899999999999999" customHeight="1"/>
    <row r="107" ht="19.899999999999999" customHeight="1"/>
    <row r="108" ht="19.899999999999999" customHeight="1"/>
    <row r="109" ht="19.899999999999999" customHeight="1"/>
    <row r="110" ht="19.899999999999999" customHeight="1"/>
    <row r="111" ht="19.899999999999999" customHeight="1"/>
    <row r="112" ht="19.899999999999999" customHeight="1"/>
    <row r="113" ht="19.899999999999999" customHeight="1"/>
    <row r="114" ht="19.899999999999999" customHeight="1"/>
    <row r="115" ht="19.899999999999999" customHeight="1"/>
    <row r="116" ht="19.899999999999999" customHeight="1"/>
    <row r="117" ht="19.899999999999999" customHeight="1"/>
    <row r="118" ht="19.899999999999999" customHeight="1"/>
    <row r="119" ht="19.899999999999999" customHeight="1"/>
    <row r="120" ht="19.899999999999999" customHeight="1"/>
    <row r="121" ht="19.899999999999999" customHeight="1"/>
    <row r="122" ht="19.899999999999999" customHeight="1"/>
    <row r="123" ht="19.899999999999999" customHeight="1"/>
    <row r="124" ht="19.899999999999999" customHeight="1"/>
    <row r="125" ht="19.899999999999999" customHeight="1"/>
    <row r="126" ht="19.899999999999999" customHeight="1"/>
    <row r="127" ht="19.899999999999999" customHeight="1"/>
    <row r="128" ht="19.899999999999999" customHeight="1"/>
    <row r="129" ht="19.899999999999999" customHeight="1"/>
    <row r="130" ht="19.899999999999999" customHeight="1"/>
    <row r="131" ht="19.899999999999999" customHeight="1"/>
    <row r="132" ht="19.899999999999999" customHeight="1"/>
    <row r="133" ht="19.899999999999999" customHeight="1"/>
    <row r="134" ht="19.899999999999999" customHeight="1"/>
    <row r="135" ht="19.899999999999999" customHeight="1"/>
    <row r="136" ht="19.899999999999999" customHeight="1"/>
    <row r="137" ht="19.899999999999999" customHeight="1"/>
    <row r="138" ht="19.899999999999999" customHeight="1"/>
    <row r="139" ht="19.899999999999999" customHeight="1"/>
    <row r="140" ht="19.899999999999999" customHeight="1"/>
    <row r="141" ht="19.899999999999999" customHeight="1"/>
    <row r="142" ht="19.899999999999999" customHeight="1"/>
    <row r="143" ht="19.899999999999999" customHeight="1"/>
    <row r="144" ht="19.899999999999999" customHeight="1"/>
    <row r="145" ht="19.899999999999999" customHeight="1"/>
    <row r="146" ht="19.899999999999999" customHeight="1"/>
    <row r="147" ht="19.899999999999999" customHeight="1"/>
    <row r="148" ht="19.899999999999999" customHeight="1"/>
    <row r="149" ht="19.899999999999999" customHeight="1"/>
    <row r="150" ht="19.899999999999999" customHeight="1"/>
    <row r="151" ht="19.899999999999999" customHeight="1"/>
    <row r="152" ht="19.899999999999999" customHeight="1"/>
    <row r="153" ht="19.899999999999999" customHeight="1"/>
    <row r="154" ht="19.899999999999999" customHeight="1"/>
    <row r="155" ht="19.899999999999999" customHeight="1"/>
    <row r="156" ht="19.899999999999999" customHeight="1"/>
    <row r="157" ht="19.899999999999999" customHeight="1"/>
    <row r="158" ht="19.899999999999999" customHeight="1"/>
    <row r="159" ht="19.899999999999999" customHeight="1"/>
    <row r="160" ht="19.899999999999999" customHeight="1"/>
    <row r="161" ht="19.899999999999999" customHeight="1"/>
    <row r="162" ht="19.899999999999999" customHeight="1"/>
    <row r="163" ht="19.899999999999999" customHeight="1"/>
    <row r="164" ht="19.899999999999999" customHeight="1"/>
    <row r="165" ht="19.899999999999999" customHeight="1"/>
    <row r="166" ht="19.899999999999999" customHeight="1"/>
    <row r="167" ht="19.899999999999999" customHeight="1"/>
    <row r="168" ht="19.899999999999999" customHeight="1"/>
    <row r="169" ht="19.899999999999999" customHeight="1"/>
    <row r="170" ht="19.899999999999999" customHeight="1"/>
    <row r="171" ht="19.899999999999999" customHeight="1"/>
    <row r="172" ht="19.899999999999999" customHeight="1"/>
    <row r="173" ht="19.899999999999999" customHeight="1"/>
    <row r="174" ht="19.899999999999999" customHeight="1"/>
    <row r="175" ht="19.899999999999999" customHeight="1"/>
    <row r="176" ht="19.899999999999999" customHeight="1"/>
    <row r="177" ht="19.899999999999999" customHeight="1"/>
    <row r="178" ht="19.899999999999999" customHeight="1"/>
    <row r="179" ht="19.899999999999999" customHeight="1"/>
    <row r="180" ht="19.899999999999999" customHeight="1"/>
    <row r="181" ht="19.899999999999999" customHeight="1"/>
    <row r="182" ht="19.899999999999999" customHeight="1"/>
    <row r="183" ht="19.899999999999999" customHeight="1"/>
    <row r="184" ht="19.899999999999999" customHeight="1"/>
    <row r="185" ht="19.899999999999999" customHeight="1"/>
    <row r="186" ht="19.899999999999999" customHeight="1"/>
    <row r="187" ht="19.899999999999999" customHeight="1"/>
    <row r="188" ht="19.899999999999999" customHeight="1"/>
    <row r="189" ht="19.899999999999999" customHeight="1"/>
    <row r="190" ht="19.899999999999999" customHeight="1"/>
    <row r="191" ht="19.899999999999999" customHeight="1"/>
    <row r="192" ht="19.899999999999999" customHeight="1"/>
    <row r="193" ht="19.899999999999999" customHeight="1"/>
    <row r="194" ht="19.899999999999999" customHeight="1"/>
    <row r="195" ht="19.899999999999999" customHeight="1"/>
    <row r="196" ht="19.899999999999999" customHeight="1"/>
    <row r="197" ht="19.899999999999999" customHeight="1"/>
    <row r="198" ht="19.899999999999999" customHeight="1"/>
    <row r="199" ht="19.899999999999999" customHeight="1"/>
    <row r="200" ht="19.899999999999999" customHeight="1"/>
    <row r="201" ht="19.899999999999999" customHeight="1"/>
    <row r="202" ht="19.899999999999999" customHeight="1"/>
    <row r="203" ht="19.899999999999999" customHeight="1"/>
    <row r="204" ht="19.899999999999999" customHeight="1"/>
    <row r="205" ht="19.899999999999999" customHeight="1"/>
    <row r="206" ht="19.899999999999999" customHeight="1"/>
    <row r="207" ht="19.899999999999999" customHeight="1"/>
    <row r="208" ht="19.899999999999999" customHeight="1"/>
    <row r="209" ht="19.899999999999999" customHeight="1"/>
    <row r="210" ht="19.899999999999999" customHeight="1"/>
    <row r="211" ht="19.899999999999999" customHeight="1"/>
    <row r="212" ht="19.899999999999999" customHeight="1"/>
    <row r="213" ht="19.899999999999999" customHeight="1"/>
    <row r="214" ht="19.899999999999999" customHeight="1"/>
    <row r="215" ht="19.899999999999999" customHeight="1"/>
    <row r="216" ht="19.899999999999999" customHeight="1"/>
    <row r="217" ht="19.899999999999999" customHeight="1"/>
    <row r="218" ht="19.899999999999999" customHeight="1"/>
    <row r="219" ht="19.899999999999999" customHeight="1"/>
    <row r="220" ht="19.899999999999999" customHeight="1"/>
    <row r="221" ht="19.899999999999999" customHeight="1"/>
    <row r="222" ht="19.899999999999999" customHeight="1"/>
    <row r="223" ht="19.899999999999999" customHeight="1"/>
    <row r="224" ht="19.899999999999999" customHeight="1"/>
    <row r="225" ht="19.899999999999999" customHeight="1"/>
    <row r="226" ht="19.899999999999999" customHeight="1"/>
    <row r="227" ht="19.899999999999999" customHeight="1"/>
    <row r="228" ht="19.899999999999999" customHeight="1"/>
    <row r="229" ht="19.899999999999999" customHeight="1"/>
    <row r="230" ht="19.899999999999999" customHeight="1"/>
    <row r="231" ht="19.899999999999999" customHeight="1"/>
    <row r="232" ht="19.899999999999999" customHeight="1"/>
    <row r="233" ht="19.899999999999999" customHeight="1"/>
    <row r="234" ht="19.899999999999999" customHeight="1"/>
    <row r="235" ht="19.899999999999999" customHeight="1"/>
    <row r="236" ht="19.899999999999999" customHeight="1"/>
    <row r="237" ht="19.899999999999999" customHeight="1"/>
    <row r="238" ht="19.899999999999999" customHeight="1"/>
    <row r="239" ht="19.899999999999999" customHeight="1"/>
    <row r="240" ht="19.899999999999999" customHeight="1"/>
    <row r="241" ht="19.899999999999999" customHeight="1"/>
    <row r="242" ht="19.899999999999999" customHeight="1"/>
    <row r="243" ht="19.899999999999999" customHeight="1"/>
    <row r="244" ht="19.899999999999999" customHeight="1"/>
    <row r="245" ht="19.899999999999999" customHeight="1"/>
    <row r="246" ht="19.899999999999999" customHeight="1"/>
    <row r="247" ht="19.899999999999999" customHeight="1"/>
    <row r="248" ht="19.899999999999999" customHeight="1"/>
    <row r="249" ht="19.899999999999999" customHeight="1"/>
    <row r="250" ht="19.899999999999999" customHeight="1"/>
    <row r="251" ht="19.899999999999999" customHeight="1"/>
    <row r="252" ht="19.899999999999999" customHeight="1"/>
    <row r="253" ht="19.899999999999999" customHeight="1"/>
    <row r="254" ht="19.899999999999999" customHeight="1"/>
    <row r="255" ht="19.899999999999999" customHeight="1"/>
    <row r="256" ht="19.899999999999999" customHeight="1"/>
    <row r="257" ht="19.899999999999999" customHeight="1"/>
    <row r="258" ht="19.899999999999999" customHeight="1"/>
    <row r="259" ht="19.899999999999999" customHeight="1"/>
    <row r="260" ht="19.899999999999999" customHeight="1"/>
    <row r="261" ht="19.899999999999999" customHeight="1"/>
    <row r="262" ht="19.899999999999999" customHeight="1"/>
    <row r="263" ht="19.899999999999999" customHeight="1"/>
    <row r="264" ht="19.899999999999999" customHeight="1"/>
    <row r="265" ht="19.899999999999999" customHeight="1"/>
    <row r="266" ht="19.899999999999999" customHeight="1"/>
    <row r="267" ht="19.899999999999999" customHeight="1"/>
    <row r="268" ht="19.899999999999999" customHeight="1"/>
    <row r="269" ht="19.899999999999999" customHeight="1"/>
    <row r="270" ht="19.899999999999999" customHeight="1"/>
    <row r="271" ht="19.899999999999999" customHeight="1"/>
    <row r="272" ht="19.899999999999999" customHeight="1"/>
    <row r="273" ht="19.899999999999999" customHeight="1"/>
    <row r="274" ht="19.899999999999999" customHeight="1"/>
    <row r="275" ht="19.899999999999999" customHeight="1"/>
    <row r="276" ht="19.899999999999999" customHeight="1"/>
    <row r="277" ht="19.899999999999999" customHeight="1"/>
    <row r="278" ht="19.899999999999999" customHeight="1"/>
    <row r="279" ht="19.899999999999999" customHeight="1"/>
    <row r="280" ht="19.899999999999999" customHeight="1"/>
    <row r="281" ht="19.899999999999999" customHeight="1"/>
    <row r="282" ht="19.899999999999999" customHeight="1"/>
    <row r="283" ht="19.899999999999999" customHeight="1"/>
    <row r="284" ht="19.899999999999999" customHeight="1"/>
    <row r="285" ht="19.899999999999999" customHeight="1"/>
    <row r="286" ht="19.899999999999999" customHeight="1"/>
    <row r="287" ht="19.899999999999999" customHeight="1"/>
    <row r="288" ht="19.899999999999999" customHeight="1"/>
    <row r="289" ht="19.899999999999999" customHeight="1"/>
    <row r="290" ht="19.899999999999999" customHeight="1"/>
    <row r="291" ht="19.899999999999999" customHeight="1"/>
    <row r="292" ht="19.899999999999999" customHeight="1"/>
    <row r="293" ht="19.899999999999999" customHeight="1"/>
    <row r="294" ht="19.899999999999999" customHeight="1"/>
    <row r="295" ht="19.899999999999999" customHeight="1"/>
    <row r="296" ht="19.899999999999999" customHeight="1"/>
    <row r="297" ht="19.899999999999999" customHeight="1"/>
    <row r="298" ht="19.899999999999999" customHeight="1"/>
    <row r="299" ht="19.899999999999999" customHeight="1"/>
    <row r="300" ht="19.899999999999999" customHeight="1"/>
    <row r="301" ht="19.899999999999999" customHeight="1"/>
    <row r="302" ht="19.899999999999999" customHeight="1"/>
    <row r="303" ht="19.899999999999999" customHeight="1"/>
    <row r="304" ht="19.899999999999999" customHeight="1"/>
    <row r="305" ht="19.899999999999999" customHeight="1"/>
    <row r="306" ht="19.899999999999999" customHeight="1"/>
    <row r="307" ht="19.899999999999999" customHeight="1"/>
    <row r="308" ht="19.899999999999999" customHeight="1"/>
    <row r="309" ht="19.899999999999999" customHeight="1"/>
    <row r="310" ht="19.899999999999999" customHeight="1"/>
    <row r="311" ht="19.899999999999999" customHeight="1"/>
    <row r="312" ht="19.899999999999999" customHeight="1"/>
    <row r="313" ht="19.899999999999999" customHeight="1"/>
    <row r="314" ht="19.899999999999999" customHeight="1"/>
    <row r="315" ht="19.899999999999999" customHeight="1"/>
    <row r="316" ht="19.899999999999999" customHeight="1"/>
    <row r="317" ht="19.899999999999999" customHeight="1"/>
    <row r="318" ht="19.899999999999999" customHeight="1"/>
    <row r="319" ht="19.899999999999999" customHeight="1"/>
    <row r="320" ht="19.899999999999999" customHeight="1"/>
    <row r="321" ht="19.899999999999999" customHeight="1"/>
    <row r="322" ht="19.899999999999999" customHeight="1"/>
    <row r="323" ht="19.899999999999999" customHeight="1"/>
    <row r="324" ht="19.899999999999999" customHeight="1"/>
    <row r="325" ht="19.899999999999999" customHeight="1"/>
    <row r="326" ht="19.899999999999999" customHeight="1"/>
    <row r="327" ht="19.899999999999999" customHeight="1"/>
    <row r="328" ht="19.899999999999999" customHeight="1"/>
    <row r="329" ht="19.899999999999999" customHeight="1"/>
    <row r="330" ht="19.899999999999999" customHeight="1"/>
    <row r="331" ht="19.899999999999999" customHeight="1"/>
    <row r="332" ht="19.899999999999999" customHeight="1"/>
    <row r="333" ht="19.899999999999999" customHeight="1"/>
    <row r="334" ht="19.899999999999999" customHeight="1"/>
    <row r="335" ht="19.899999999999999" customHeight="1"/>
    <row r="336" ht="19.899999999999999" customHeight="1"/>
    <row r="337" ht="19.899999999999999" customHeight="1"/>
    <row r="338" ht="19.899999999999999" customHeight="1"/>
    <row r="339" ht="19.899999999999999" customHeight="1"/>
    <row r="340" ht="19.899999999999999" customHeight="1"/>
    <row r="341" ht="19.899999999999999" customHeight="1"/>
    <row r="342" ht="19.899999999999999" customHeight="1"/>
    <row r="343" ht="19.899999999999999" customHeight="1"/>
    <row r="344" ht="19.899999999999999" customHeight="1"/>
    <row r="345" ht="19.899999999999999" customHeight="1"/>
  </sheetData>
  <sortState ref="A5:M75">
    <sortCondition ref="A5:A75" customList="경제청,중구,동구,미추홀구,연수구,남동구,부평구,계양구,서구,강화군"/>
    <sortCondition ref="B5:B75"/>
  </sortState>
  <mergeCells count="2">
    <mergeCell ref="A1:J1"/>
    <mergeCell ref="A4:C4"/>
  </mergeCells>
  <phoneticPr fontId="4" type="noConversion"/>
  <printOptions horizontalCentered="1"/>
  <pageMargins left="0.19685039370078741" right="0.19685039370078741" top="0.19685039370078741" bottom="0.35433070866141736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6</vt:i4>
      </vt:variant>
    </vt:vector>
  </HeadingPairs>
  <TitlesOfParts>
    <vt:vector size="14" baseType="lpstr">
      <vt:lpstr>집계표</vt:lpstr>
      <vt:lpstr>총괄표</vt:lpstr>
      <vt:lpstr>15계획 (투보)</vt:lpstr>
      <vt:lpstr>15실적(정리)</vt:lpstr>
      <vt:lpstr>15실적(투보)</vt:lpstr>
      <vt:lpstr>24년계획 (변경전)</vt:lpstr>
      <vt:lpstr>24년계획 (변경후)</vt:lpstr>
      <vt:lpstr>25년계획</vt:lpstr>
      <vt:lpstr>'24년계획 (변경전)'!Print_Area</vt:lpstr>
      <vt:lpstr>'24년계획 (변경후)'!Print_Area</vt:lpstr>
      <vt:lpstr>'25년계획'!Print_Area</vt:lpstr>
      <vt:lpstr>총괄표!Print_Area</vt:lpstr>
      <vt:lpstr>'24년계획 (변경전)'!Print_Titles</vt:lpstr>
      <vt:lpstr>'25년계획'!Print_Titles</vt:lpstr>
    </vt:vector>
  </TitlesOfParts>
  <Company>기업지원과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김현석</dc:creator>
  <cp:lastModifiedBy>user</cp:lastModifiedBy>
  <cp:lastPrinted>2024-03-29T00:42:04Z</cp:lastPrinted>
  <dcterms:created xsi:type="dcterms:W3CDTF">2002-11-04T02:18:04Z</dcterms:created>
  <dcterms:modified xsi:type="dcterms:W3CDTF">2024-12-26T08:06:42Z</dcterms:modified>
</cp:coreProperties>
</file>