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\1. 조직\2026년 조직\2026년 제1차 조직개편\2. 관련조례\0-3. 작성중\법무팀 검토\"/>
    </mc:Choice>
  </mc:AlternateContent>
  <xr:revisionPtr revIDLastSave="0" documentId="13_ncr:1_{BFAA4A2C-3B8E-41B9-8C81-D5B106954B4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(별표1)기관별직급ㆍ직렬별 정원" sheetId="1" r:id="rId1"/>
  </sheets>
  <definedNames>
    <definedName name="_xlnm.Print_Area" localSheetId="0">'(별표1)기관별직급ㆍ직렬별 정원'!$A$1:$I$193</definedName>
    <definedName name="_xlnm.Print_Titles" localSheetId="0">'(별표1)기관별직급ㆍ직렬별 정원'!$5:$5</definedName>
  </definedNames>
  <calcPr calcId="181029"/>
</workbook>
</file>

<file path=xl/calcChain.xml><?xml version="1.0" encoding="utf-8"?>
<calcChain xmlns="http://schemas.openxmlformats.org/spreadsheetml/2006/main">
  <c r="D116" i="1" l="1"/>
  <c r="D92" i="1"/>
  <c r="E46" i="1"/>
  <c r="F187" i="1"/>
  <c r="D181" i="1"/>
  <c r="D179" i="1"/>
  <c r="D117" i="1"/>
  <c r="D44" i="1"/>
  <c r="D45" i="1"/>
  <c r="D153" i="1"/>
  <c r="D115" i="1"/>
  <c r="D120" i="1"/>
  <c r="D113" i="1"/>
  <c r="F12" i="1"/>
  <c r="D173" i="1"/>
  <c r="D184" i="1" l="1"/>
  <c r="D182" i="1"/>
  <c r="D161" i="1"/>
  <c r="D160" i="1"/>
  <c r="D148" i="1"/>
  <c r="D78" i="1"/>
  <c r="D21" i="1"/>
  <c r="D151" i="1" l="1"/>
  <c r="D139" i="1"/>
  <c r="D125" i="1" l="1"/>
  <c r="D154" i="1"/>
  <c r="D42" i="1"/>
  <c r="J46" i="1"/>
  <c r="J16" i="1"/>
  <c r="D146" i="1"/>
  <c r="D147" i="1"/>
  <c r="D158" i="1"/>
  <c r="D123" i="1"/>
  <c r="D76" i="1"/>
  <c r="D177" i="1"/>
  <c r="D35" i="1"/>
  <c r="D25" i="1"/>
  <c r="D71" i="1"/>
  <c r="D41" i="1"/>
  <c r="D156" i="1"/>
  <c r="H126" i="1"/>
  <c r="J94" i="1" s="1"/>
  <c r="H94" i="1"/>
  <c r="F94" i="1"/>
  <c r="G94" i="1"/>
  <c r="F46" i="1"/>
  <c r="G46" i="1"/>
  <c r="H46" i="1"/>
  <c r="D118" i="1"/>
  <c r="D63" i="1"/>
  <c r="D40" i="1"/>
  <c r="D39" i="1"/>
  <c r="E187" i="1"/>
  <c r="D46" i="1" l="1"/>
  <c r="D176" i="1"/>
  <c r="D172" i="1"/>
  <c r="D171" i="1"/>
  <c r="D169" i="1"/>
  <c r="D149" i="1"/>
  <c r="D144" i="1"/>
  <c r="D102" i="1"/>
  <c r="D112" i="1"/>
  <c r="D89" i="1"/>
  <c r="D80" i="1"/>
  <c r="D77" i="1"/>
  <c r="D75" i="1"/>
  <c r="D34" i="1"/>
  <c r="D138" i="1" l="1"/>
  <c r="D175" i="1" l="1"/>
  <c r="D121" i="1"/>
  <c r="D82" i="1"/>
  <c r="D70" i="1"/>
  <c r="D69" i="1"/>
  <c r="D72" i="1"/>
  <c r="D189" i="1"/>
  <c r="D81" i="1"/>
  <c r="D17" i="1"/>
  <c r="D86" i="1" l="1"/>
  <c r="D50" i="1"/>
  <c r="D51" i="1"/>
  <c r="D52" i="1"/>
  <c r="D53" i="1"/>
  <c r="D55" i="1"/>
  <c r="D167" i="1" l="1"/>
  <c r="D165" i="1"/>
  <c r="D127" i="1"/>
  <c r="D178" i="1" l="1"/>
  <c r="D150" i="1"/>
  <c r="D119" i="1"/>
  <c r="D83" i="1"/>
  <c r="D79" i="1"/>
  <c r="D162" i="1" l="1"/>
  <c r="D18" i="1"/>
  <c r="E185" i="1"/>
  <c r="D103" i="1"/>
  <c r="D57" i="1"/>
  <c r="D170" i="1"/>
  <c r="D174" i="1"/>
  <c r="D168" i="1"/>
  <c r="D166" i="1"/>
  <c r="D155" i="1"/>
  <c r="D157" i="1"/>
  <c r="D159" i="1"/>
  <c r="D145" i="1"/>
  <c r="D141" i="1"/>
  <c r="D142" i="1"/>
  <c r="D140" i="1"/>
  <c r="D137" i="1"/>
  <c r="D134" i="1"/>
  <c r="D135" i="1"/>
  <c r="D136" i="1"/>
  <c r="D133" i="1"/>
  <c r="D132" i="1"/>
  <c r="D131" i="1"/>
  <c r="D130" i="1"/>
  <c r="D129" i="1"/>
  <c r="D128" i="1"/>
  <c r="D124" i="1"/>
  <c r="D122" i="1"/>
  <c r="D114" i="1"/>
  <c r="D106" i="1"/>
  <c r="D107" i="1"/>
  <c r="D108" i="1"/>
  <c r="D109" i="1"/>
  <c r="D110" i="1"/>
  <c r="D111" i="1"/>
  <c r="D105" i="1"/>
  <c r="D104" i="1"/>
  <c r="D101" i="1"/>
  <c r="D100" i="1"/>
  <c r="D99" i="1"/>
  <c r="D98" i="1"/>
  <c r="D97" i="1"/>
  <c r="D96" i="1"/>
  <c r="D95" i="1"/>
  <c r="D88" i="1"/>
  <c r="D93" i="1"/>
  <c r="D67" i="1"/>
  <c r="D68" i="1"/>
  <c r="D73" i="1"/>
  <c r="D74" i="1"/>
  <c r="D85" i="1"/>
  <c r="D87" i="1"/>
  <c r="D66" i="1"/>
  <c r="D65" i="1"/>
  <c r="D58" i="1"/>
  <c r="D59" i="1"/>
  <c r="D60" i="1"/>
  <c r="D61" i="1"/>
  <c r="D62" i="1"/>
  <c r="D64" i="1"/>
  <c r="D56" i="1"/>
  <c r="D54" i="1"/>
  <c r="D49" i="1"/>
  <c r="D48" i="1"/>
  <c r="D47" i="1"/>
  <c r="D43" i="1"/>
  <c r="D32" i="1"/>
  <c r="D33" i="1"/>
  <c r="D36" i="1"/>
  <c r="D37" i="1"/>
  <c r="D38" i="1"/>
  <c r="D31" i="1"/>
  <c r="D30" i="1"/>
  <c r="D29" i="1"/>
  <c r="D28" i="1"/>
  <c r="D27" i="1"/>
  <c r="D26" i="1"/>
  <c r="D20" i="1"/>
  <c r="D24" i="1"/>
  <c r="D23" i="1"/>
  <c r="D22" i="1"/>
  <c r="D19" i="1"/>
  <c r="D15" i="1"/>
  <c r="D14" i="1"/>
  <c r="D13" i="1"/>
  <c r="D11" i="1"/>
  <c r="D8" i="1"/>
  <c r="H188" i="1"/>
  <c r="H187" i="1" s="1"/>
  <c r="D186" i="1" s="1"/>
  <c r="H164" i="1"/>
  <c r="J126" i="1" s="1"/>
  <c r="H16" i="1"/>
  <c r="H12" i="1"/>
  <c r="H10" i="1"/>
  <c r="H7" i="1"/>
  <c r="D163" i="1" l="1"/>
  <c r="H9" i="1"/>
  <c r="H185" i="1"/>
  <c r="J164" i="1" l="1"/>
  <c r="H6" i="1"/>
  <c r="G188" i="1"/>
  <c r="G187" i="1" s="1"/>
  <c r="G164" i="1"/>
  <c r="G126" i="1"/>
  <c r="G16" i="1"/>
  <c r="G12" i="1"/>
  <c r="G10" i="1"/>
  <c r="G7" i="1"/>
  <c r="F16" i="1"/>
  <c r="E16" i="1"/>
  <c r="F126" i="1"/>
  <c r="E126" i="1"/>
  <c r="G9" i="1" l="1"/>
  <c r="D126" i="1"/>
  <c r="D16" i="1"/>
  <c r="G185" i="1"/>
  <c r="E12" i="1"/>
  <c r="G6" i="1" l="1"/>
  <c r="E164" i="1"/>
  <c r="E94" i="1"/>
  <c r="D94" i="1" s="1"/>
  <c r="F10" i="1"/>
  <c r="E10" i="1"/>
  <c r="F7" i="1"/>
  <c r="E7" i="1"/>
  <c r="F9" i="1" l="1"/>
  <c r="E9" i="1"/>
  <c r="D12" i="1"/>
  <c r="D7" i="1"/>
  <c r="D10" i="1"/>
  <c r="D164" i="1"/>
  <c r="E6" i="1" l="1"/>
  <c r="D9" i="1"/>
  <c r="D187" i="1"/>
  <c r="D185" i="1" l="1"/>
  <c r="F6" i="1"/>
  <c r="D6" i="1" s="1"/>
</calcChain>
</file>

<file path=xl/sharedStrings.xml><?xml version="1.0" encoding="utf-8"?>
<sst xmlns="http://schemas.openxmlformats.org/spreadsheetml/2006/main" count="207" uniqueCount="140">
  <si>
    <t>총    계</t>
    <phoneticPr fontId="1" type="noConversion"/>
  </si>
  <si>
    <t>정무직 계</t>
    <phoneticPr fontId="1" type="noConversion"/>
  </si>
  <si>
    <t>구 청 장</t>
    <phoneticPr fontId="1" type="noConversion"/>
  </si>
  <si>
    <t>일반직 계</t>
    <phoneticPr fontId="1" type="noConversion"/>
  </si>
  <si>
    <t>4급 소계</t>
    <phoneticPr fontId="1" type="noConversion"/>
  </si>
  <si>
    <t>5급 소계</t>
  </si>
  <si>
    <t>행     정</t>
    <phoneticPr fontId="1" type="noConversion"/>
  </si>
  <si>
    <t>의     무</t>
    <phoneticPr fontId="1" type="noConversion"/>
  </si>
  <si>
    <t>행정ㆍ환경</t>
    <phoneticPr fontId="1" type="noConversion"/>
  </si>
  <si>
    <t>행정ㆍ시설</t>
    <phoneticPr fontId="1" type="noConversion"/>
  </si>
  <si>
    <t>6급 소계</t>
  </si>
  <si>
    <t>세     무</t>
    <phoneticPr fontId="1" type="noConversion"/>
  </si>
  <si>
    <t>전      산</t>
    <phoneticPr fontId="1" type="noConversion"/>
  </si>
  <si>
    <t>사회복지</t>
    <phoneticPr fontId="1" type="noConversion"/>
  </si>
  <si>
    <t>공      업</t>
    <phoneticPr fontId="1" type="noConversion"/>
  </si>
  <si>
    <t>녹      지</t>
    <phoneticPr fontId="1" type="noConversion"/>
  </si>
  <si>
    <t>보      건</t>
    <phoneticPr fontId="1" type="noConversion"/>
  </si>
  <si>
    <t>환      경</t>
    <phoneticPr fontId="1" type="noConversion"/>
  </si>
  <si>
    <t>시      설</t>
    <phoneticPr fontId="1" type="noConversion"/>
  </si>
  <si>
    <t>방송통신</t>
    <phoneticPr fontId="1" type="noConversion"/>
  </si>
  <si>
    <t>운전</t>
    <phoneticPr fontId="1" type="noConversion"/>
  </si>
  <si>
    <t>기계운영</t>
    <phoneticPr fontId="1" type="noConversion"/>
  </si>
  <si>
    <t>사무운영</t>
    <phoneticPr fontId="1" type="noConversion"/>
  </si>
  <si>
    <t>행정ㆍ사회복지</t>
    <phoneticPr fontId="1" type="noConversion"/>
  </si>
  <si>
    <t>행정ㆍ공업</t>
    <phoneticPr fontId="1" type="noConversion"/>
  </si>
  <si>
    <t>행정ㆍ농업</t>
    <phoneticPr fontId="1" type="noConversion"/>
  </si>
  <si>
    <t>행정ㆍ보건</t>
    <phoneticPr fontId="1" type="noConversion"/>
  </si>
  <si>
    <t>행정·방송통신</t>
    <phoneticPr fontId="1" type="noConversion"/>
  </si>
  <si>
    <t>7급 소계</t>
  </si>
  <si>
    <t>농      업</t>
    <phoneticPr fontId="1" type="noConversion"/>
  </si>
  <si>
    <t>의료기술</t>
    <phoneticPr fontId="1" type="noConversion"/>
  </si>
  <si>
    <t>간      호</t>
    <phoneticPr fontId="1" type="noConversion"/>
  </si>
  <si>
    <t>환     경</t>
    <phoneticPr fontId="1" type="noConversion"/>
  </si>
  <si>
    <t>전화상담운영</t>
    <phoneticPr fontId="1" type="noConversion"/>
  </si>
  <si>
    <t>8급 소계</t>
  </si>
  <si>
    <t>사회복지</t>
  </si>
  <si>
    <t>9급 소계</t>
  </si>
  <si>
    <t>별정직 계</t>
    <phoneticPr fontId="1" type="noConversion"/>
  </si>
  <si>
    <t>비서</t>
    <phoneticPr fontId="1" type="noConversion"/>
  </si>
  <si>
    <t>서기관</t>
    <phoneticPr fontId="1" type="noConversion"/>
  </si>
  <si>
    <t>행정·사회복지</t>
    <phoneticPr fontId="1" type="noConversion"/>
  </si>
  <si>
    <t>행정·보건</t>
    <phoneticPr fontId="1" type="noConversion"/>
  </si>
  <si>
    <t>행정·녹지</t>
    <phoneticPr fontId="1" type="noConversion"/>
  </si>
  <si>
    <t xml:space="preserve">행정·공업 </t>
    <phoneticPr fontId="1" type="noConversion"/>
  </si>
  <si>
    <t>행정·공업·농업</t>
    <phoneticPr fontId="1" type="noConversion"/>
  </si>
  <si>
    <t>행정·공업·농업·시설</t>
    <phoneticPr fontId="1" type="noConversion"/>
  </si>
  <si>
    <t xml:space="preserve">농업 </t>
    <phoneticPr fontId="1" type="noConversion"/>
  </si>
  <si>
    <t xml:space="preserve">간호 </t>
    <phoneticPr fontId="1" type="noConversion"/>
  </si>
  <si>
    <t>행정·보건·간호</t>
    <phoneticPr fontId="1" type="noConversion"/>
  </si>
  <si>
    <t>행정·보건·환경</t>
    <phoneticPr fontId="1" type="noConversion"/>
  </si>
  <si>
    <t>방재안전</t>
    <phoneticPr fontId="1" type="noConversion"/>
  </si>
  <si>
    <t>보건·간호</t>
    <phoneticPr fontId="1" type="noConversion"/>
  </si>
  <si>
    <t xml:space="preserve">환경 </t>
    <phoneticPr fontId="1" type="noConversion"/>
  </si>
  <si>
    <t>행정·사회복지·공업</t>
    <phoneticPr fontId="1" type="noConversion"/>
  </si>
  <si>
    <t>행정·사회복지·농업</t>
    <phoneticPr fontId="1" type="noConversion"/>
  </si>
  <si>
    <t>행정·사회복지·녹지</t>
    <phoneticPr fontId="1" type="noConversion"/>
  </si>
  <si>
    <t>행정·사회복지·보건</t>
    <phoneticPr fontId="1" type="noConversion"/>
  </si>
  <si>
    <t>행정·사회복지·환경</t>
    <phoneticPr fontId="1" type="noConversion"/>
  </si>
  <si>
    <t>행정·사회복지·시설</t>
    <phoneticPr fontId="1" type="noConversion"/>
  </si>
  <si>
    <t>행정·사회복지·방송통신</t>
    <phoneticPr fontId="1" type="noConversion"/>
  </si>
  <si>
    <t>행정·녹지·시설</t>
    <phoneticPr fontId="1" type="noConversion"/>
  </si>
  <si>
    <t>7급 상당 소계</t>
    <phoneticPr fontId="1" type="noConversion"/>
  </si>
  <si>
    <t>행정·환경</t>
    <phoneticPr fontId="1" type="noConversion"/>
  </si>
  <si>
    <t>해양수산</t>
    <phoneticPr fontId="1" type="noConversion"/>
  </si>
  <si>
    <t>이사관</t>
    <phoneticPr fontId="1" type="noConversion"/>
  </si>
  <si>
    <t>2급 소계</t>
    <phoneticPr fontId="1" type="noConversion"/>
  </si>
  <si>
    <t>연구직 계</t>
    <phoneticPr fontId="1" type="noConversion"/>
  </si>
  <si>
    <t>기록연구사</t>
    <phoneticPr fontId="1" type="noConversion"/>
  </si>
  <si>
    <t>행정ㆍ세무</t>
    <phoneticPr fontId="1" type="noConversion"/>
  </si>
  <si>
    <t>속기</t>
    <phoneticPr fontId="1" type="noConversion"/>
  </si>
  <si>
    <t>시     설</t>
    <phoneticPr fontId="1" type="noConversion"/>
  </si>
  <si>
    <t/>
  </si>
  <si>
    <t>보건ㆍ간호</t>
    <phoneticPr fontId="1" type="noConversion"/>
  </si>
  <si>
    <t>행정·시설</t>
    <phoneticPr fontId="1" type="noConversion"/>
  </si>
  <si>
    <t>수 의</t>
    <phoneticPr fontId="1" type="noConversion"/>
  </si>
  <si>
    <t>식품위생ㆍ간호</t>
    <phoneticPr fontId="1" type="noConversion"/>
  </si>
  <si>
    <t>보건·의료기술·간호</t>
    <phoneticPr fontId="1" type="noConversion"/>
  </si>
  <si>
    <t>행정·보건·의무·간호</t>
    <phoneticPr fontId="1" type="noConversion"/>
  </si>
  <si>
    <t>행정·보건·의료기술·간호</t>
    <phoneticPr fontId="1" type="noConversion"/>
  </si>
  <si>
    <t>행정·환경·시설</t>
    <phoneticPr fontId="1" type="noConversion"/>
  </si>
  <si>
    <t>시설ㆍ방재안전</t>
    <phoneticPr fontId="1" type="noConversion"/>
  </si>
  <si>
    <t>행정·공업·시설</t>
    <phoneticPr fontId="1" type="noConversion"/>
  </si>
  <si>
    <t>보건·의료기술·약무·간호</t>
    <phoneticPr fontId="1" type="noConversion"/>
  </si>
  <si>
    <t>식품위생·의료기술</t>
    <phoneticPr fontId="1" type="noConversion"/>
  </si>
  <si>
    <t>공업·보건</t>
    <phoneticPr fontId="1" type="noConversion"/>
  </si>
  <si>
    <t>공업·환경</t>
    <phoneticPr fontId="1" type="noConversion"/>
  </si>
  <si>
    <t>보건·식품위생·의료기술</t>
    <phoneticPr fontId="1" type="noConversion"/>
  </si>
  <si>
    <t>의료기술·간호</t>
    <phoneticPr fontId="1" type="noConversion"/>
  </si>
  <si>
    <t>농업·수의</t>
    <phoneticPr fontId="1" type="noConversion"/>
  </si>
  <si>
    <t>(1)</t>
    <phoneticPr fontId="1" type="noConversion"/>
  </si>
  <si>
    <t>(5)</t>
    <phoneticPr fontId="1" type="noConversion"/>
  </si>
  <si>
    <t>사회복지·간호</t>
    <phoneticPr fontId="1" type="noConversion"/>
  </si>
  <si>
    <t>보건ㆍ환경</t>
    <phoneticPr fontId="1" type="noConversion"/>
  </si>
  <si>
    <t>식품위생·의료기술·간호</t>
    <phoneticPr fontId="1" type="noConversion"/>
  </si>
  <si>
    <t>수의</t>
    <phoneticPr fontId="1" type="noConversion"/>
  </si>
  <si>
    <t>행정ㆍ전산</t>
    <phoneticPr fontId="1" type="noConversion"/>
  </si>
  <si>
    <t>행정·간호</t>
    <phoneticPr fontId="1" type="noConversion"/>
  </si>
  <si>
    <t>보건</t>
    <phoneticPr fontId="1" type="noConversion"/>
  </si>
  <si>
    <t>행정·보건·시설</t>
    <phoneticPr fontId="1" type="noConversion"/>
  </si>
  <si>
    <t>(3)</t>
    <phoneticPr fontId="1" type="noConversion"/>
  </si>
  <si>
    <t>(9)</t>
    <phoneticPr fontId="1" type="noConversion"/>
  </si>
  <si>
    <t xml:space="preserve"> </t>
    <phoneticPr fontId="1" type="noConversion"/>
  </si>
  <si>
    <t>[별표 1]</t>
    <phoneticPr fontId="1" type="noConversion"/>
  </si>
  <si>
    <t xml:space="preserve">                          기관별
 직급별</t>
    <phoneticPr fontId="1" type="noConversion"/>
  </si>
  <si>
    <t>총 계</t>
    <phoneticPr fontId="1" type="noConversion"/>
  </si>
  <si>
    <t>본 청</t>
    <phoneticPr fontId="1" type="noConversion"/>
  </si>
  <si>
    <t>의 회</t>
    <phoneticPr fontId="1" type="noConversion"/>
  </si>
  <si>
    <t>보건소</t>
    <phoneticPr fontId="1" type="noConversion"/>
  </si>
  <si>
    <t>동</t>
    <phoneticPr fontId="1" type="noConversion"/>
  </si>
  <si>
    <t>보건·의료기술·간호</t>
    <phoneticPr fontId="1" type="noConversion"/>
  </si>
  <si>
    <t>보건 ·의료기술·간호</t>
    <phoneticPr fontId="1" type="noConversion"/>
  </si>
  <si>
    <t>운전</t>
    <phoneticPr fontId="1" type="noConversion"/>
  </si>
  <si>
    <t>보건·의료기술</t>
    <phoneticPr fontId="1" type="noConversion"/>
  </si>
  <si>
    <t>행정·사회복지·녹지·시설</t>
    <phoneticPr fontId="1" type="noConversion"/>
  </si>
  <si>
    <t>행정ㆍ간호</t>
    <phoneticPr fontId="1" type="noConversion"/>
  </si>
  <si>
    <t>행정ㆍ방송통신</t>
    <phoneticPr fontId="1" type="noConversion"/>
  </si>
  <si>
    <t>행정·농업·수의</t>
    <phoneticPr fontId="1" type="noConversion"/>
  </si>
  <si>
    <t>행정·세무</t>
    <phoneticPr fontId="1" type="noConversion"/>
  </si>
  <si>
    <t>보건·환경</t>
    <phoneticPr fontId="1" type="noConversion"/>
  </si>
  <si>
    <t>행정·사회복지·환경·시설</t>
    <phoneticPr fontId="1" type="noConversion"/>
  </si>
  <si>
    <t>사회복지·시설</t>
    <phoneticPr fontId="1" type="noConversion"/>
  </si>
  <si>
    <t>8급 상당 소계</t>
    <phoneticPr fontId="1" type="noConversion"/>
  </si>
  <si>
    <t>5급 상당 소계</t>
    <phoneticPr fontId="1" type="noConversion"/>
  </si>
  <si>
    <t>행정·세무·사회복지·보건</t>
    <phoneticPr fontId="1" type="noConversion"/>
  </si>
  <si>
    <t>행정·방재안전</t>
    <phoneticPr fontId="1" type="noConversion"/>
  </si>
  <si>
    <t xml:space="preserve">행정·녹지 </t>
    <phoneticPr fontId="1" type="noConversion"/>
  </si>
  <si>
    <t>보건ㆍ의료기술</t>
    <phoneticPr fontId="1" type="noConversion"/>
  </si>
  <si>
    <t>행정·세무·사회복지·시설</t>
    <phoneticPr fontId="1" type="noConversion"/>
  </si>
  <si>
    <t>행정ㆍ수의</t>
    <phoneticPr fontId="1" type="noConversion"/>
  </si>
  <si>
    <t>행정·보건</t>
    <phoneticPr fontId="1" type="noConversion"/>
  </si>
  <si>
    <t>행정·전산·방송통신</t>
    <phoneticPr fontId="1" type="noConversion"/>
  </si>
  <si>
    <t>행정·시설·방재안전</t>
    <phoneticPr fontId="1" type="noConversion"/>
  </si>
  <si>
    <t>녹지·시설</t>
    <phoneticPr fontId="1" type="noConversion"/>
  </si>
  <si>
    <r>
      <rPr>
        <sz val="18"/>
        <color theme="1"/>
        <rFont val="HY헤드라인M"/>
        <family val="1"/>
        <charset val="129"/>
      </rPr>
      <t>인천광역시 서구 직급·직렬별 지방공무원 정원표</t>
    </r>
    <r>
      <rPr>
        <sz val="14"/>
        <color theme="1"/>
        <rFont val="HY헤드라인M"/>
        <family val="1"/>
        <charset val="129"/>
      </rPr>
      <t>(제2조 관련)</t>
    </r>
    <phoneticPr fontId="1" type="noConversion"/>
  </si>
  <si>
    <t>사회복지ㆍ간호</t>
    <phoneticPr fontId="1" type="noConversion"/>
  </si>
  <si>
    <t>과학기술서기관</t>
    <phoneticPr fontId="1" type="noConversion"/>
  </si>
  <si>
    <t>서기관·과학기술서기관</t>
    <phoneticPr fontId="1" type="noConversion"/>
  </si>
  <si>
    <r>
      <t xml:space="preserve">비고
</t>
    </r>
    <r>
      <rPr>
        <b/>
        <sz val="10"/>
        <rFont val="HY그래픽M"/>
        <family val="1"/>
        <charset val="129"/>
      </rPr>
      <t>(행정복지)</t>
    </r>
    <phoneticPr fontId="1" type="noConversion"/>
  </si>
  <si>
    <t>보건·식품위생·의료기술·간호</t>
    <phoneticPr fontId="1" type="noConversion"/>
  </si>
  <si>
    <t>행정ㆍ녹지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</si>
</sst>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\-000"/>
    <numFmt numFmtId="177" formatCode="#,##0_ "/>
  </numFmts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돋움"/>
      <family val="3"/>
      <charset val="129"/>
    </font>
    <font>
      <sz val="12"/>
      <color theme="1"/>
      <name val="굴림"/>
      <family val="3"/>
      <charset val="129"/>
    </font>
    <font>
      <b/>
      <sz val="12"/>
      <color rgb="FF0000FF"/>
      <name val="HY그래픽M"/>
      <family val="1"/>
      <charset val="129"/>
    </font>
    <font>
      <b/>
      <sz val="12"/>
      <color theme="1"/>
      <name val="맑은 고딕"/>
      <family val="3"/>
      <charset val="129"/>
      <scheme val="minor"/>
    </font>
    <font>
      <sz val="24"/>
      <color theme="1"/>
      <name val="HY헤드라인M"/>
      <family val="1"/>
      <charset val="129"/>
    </font>
    <font>
      <sz val="18"/>
      <color theme="1"/>
      <name val="HY헤드라인M"/>
      <family val="1"/>
      <charset val="129"/>
    </font>
    <font>
      <sz val="14"/>
      <color theme="1"/>
      <name val="HY헤드라인M"/>
      <family val="1"/>
      <charset val="129"/>
    </font>
    <font>
      <b/>
      <sz val="12"/>
      <name val="HY그래픽M"/>
      <family val="1"/>
      <charset val="129"/>
    </font>
    <font>
      <b/>
      <sz val="10"/>
      <name val="HY그래픽M"/>
      <family val="1"/>
      <charset val="129"/>
    </font>
    <font>
      <sz val="12"/>
      <name val="굴림"/>
      <family val="3"/>
      <charset val="129"/>
    </font>
    <font>
      <b/>
      <sz val="12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BDBF7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8"/>
      </diagonal>
    </border>
    <border diagonalDown="1">
      <left/>
      <right/>
      <top style="medium">
        <color indexed="64"/>
      </top>
      <bottom style="medium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176" fontId="2" fillId="0" borderId="0" xfId="0" applyNumberFormat="1" applyFont="1"/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76" fontId="2" fillId="0" borderId="0" xfId="0" applyNumberFormat="1" applyFont="1" applyAlignment="1">
      <alignment vertical="center"/>
    </xf>
    <xf numFmtId="0" fontId="3" fillId="0" borderId="0" xfId="0" applyFont="1"/>
    <xf numFmtId="0" fontId="4" fillId="5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9" fillId="6" borderId="24" xfId="0" applyFont="1" applyFill="1" applyBorder="1" applyAlignment="1">
      <alignment horizontal="center" vertical="center" wrapText="1"/>
    </xf>
    <xf numFmtId="176" fontId="9" fillId="6" borderId="25" xfId="0" applyNumberFormat="1" applyFont="1" applyFill="1" applyBorder="1" applyAlignment="1">
      <alignment horizontal="center" vertical="center" wrapText="1"/>
    </xf>
    <xf numFmtId="0" fontId="11" fillId="0" borderId="0" xfId="0" applyFont="1"/>
    <xf numFmtId="177" fontId="9" fillId="7" borderId="27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49" fontId="9" fillId="7" borderId="13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2" fillId="0" borderId="14" xfId="0" applyFont="1" applyBorder="1" applyAlignment="1">
      <alignment vertical="center"/>
    </xf>
    <xf numFmtId="0" fontId="9" fillId="2" borderId="28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0" fontId="9" fillId="0" borderId="0" xfId="0" applyFont="1" applyAlignment="1">
      <alignment horizontal="distributed" vertical="center" shrinkToFit="1"/>
    </xf>
    <xf numFmtId="0" fontId="9" fillId="0" borderId="2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177" fontId="9" fillId="3" borderId="28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49" fontId="9" fillId="3" borderId="15" xfId="0" applyNumberFormat="1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shrinkToFit="1"/>
    </xf>
    <xf numFmtId="0" fontId="9" fillId="4" borderId="28" xfId="0" applyFont="1" applyFill="1" applyBorder="1" applyAlignment="1">
      <alignment horizontal="center" vertical="center" wrapText="1"/>
    </xf>
    <xf numFmtId="49" fontId="9" fillId="4" borderId="15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distributed" vertical="center" shrinkToFit="1"/>
    </xf>
    <xf numFmtId="0" fontId="9" fillId="4" borderId="1" xfId="0" applyFont="1" applyFill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0" fontId="9" fillId="0" borderId="1" xfId="0" applyFont="1" applyBorder="1" applyAlignment="1">
      <alignment vertical="center" shrinkToFit="1"/>
    </xf>
    <xf numFmtId="0" fontId="9" fillId="5" borderId="28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49" fontId="9" fillId="0" borderId="15" xfId="0" applyNumberFormat="1" applyFont="1" applyBorder="1" applyAlignment="1">
      <alignment horizontal="justify" vertical="center" wrapText="1"/>
    </xf>
    <xf numFmtId="0" fontId="10" fillId="0" borderId="1" xfId="0" applyFont="1" applyBorder="1" applyAlignment="1">
      <alignment horizontal="distributed" vertical="center" shrinkToFit="1"/>
    </xf>
    <xf numFmtId="0" fontId="9" fillId="0" borderId="2" xfId="0" quotePrefix="1" applyFont="1" applyBorder="1" applyAlignment="1">
      <alignment horizontal="center" vertical="center" wrapText="1"/>
    </xf>
    <xf numFmtId="0" fontId="9" fillId="0" borderId="7" xfId="0" applyFont="1" applyBorder="1" applyAlignment="1">
      <alignment horizontal="distributed" vertical="center" shrinkToFit="1"/>
    </xf>
    <xf numFmtId="0" fontId="9" fillId="0" borderId="8" xfId="0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distributed" vertical="center" shrinkToFit="1"/>
    </xf>
    <xf numFmtId="0" fontId="9" fillId="0" borderId="3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0" fontId="12" fillId="0" borderId="18" xfId="0" applyFont="1" applyBorder="1" applyAlignment="1">
      <alignment vertical="center"/>
    </xf>
    <xf numFmtId="0" fontId="9" fillId="0" borderId="19" xfId="0" applyFont="1" applyBorder="1" applyAlignment="1">
      <alignment horizontal="distributed" vertical="center" shrinkToFit="1"/>
    </xf>
    <xf numFmtId="0" fontId="9" fillId="0" borderId="3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9" fillId="7" borderId="12" xfId="0" applyFont="1" applyFill="1" applyBorder="1" applyAlignment="1">
      <alignment horizontal="center" vertical="center" shrinkToFit="1"/>
    </xf>
    <xf numFmtId="0" fontId="9" fillId="7" borderId="3" xfId="0" applyFont="1" applyFill="1" applyBorder="1" applyAlignment="1">
      <alignment horizontal="center" vertical="center" shrinkToFit="1"/>
    </xf>
    <xf numFmtId="0" fontId="9" fillId="2" borderId="6" xfId="0" applyFont="1" applyFill="1" applyBorder="1" applyAlignment="1">
      <alignment horizontal="distributed" vertical="center" indent="1" shrinkToFit="1"/>
    </xf>
    <xf numFmtId="0" fontId="9" fillId="2" borderId="1" xfId="0" applyFont="1" applyFill="1" applyBorder="1" applyAlignment="1">
      <alignment horizontal="distributed" vertical="center" indent="1" shrinkToFit="1"/>
    </xf>
    <xf numFmtId="0" fontId="9" fillId="3" borderId="6" xfId="0" applyFont="1" applyFill="1" applyBorder="1" applyAlignment="1">
      <alignment horizontal="distributed" vertical="center" indent="1" shrinkToFit="1"/>
    </xf>
    <xf numFmtId="0" fontId="9" fillId="3" borderId="1" xfId="0" applyFont="1" applyFill="1" applyBorder="1" applyAlignment="1">
      <alignment horizontal="distributed" vertical="center" indent="1" shrinkToFi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9" fillId="6" borderId="22" xfId="0" applyFont="1" applyFill="1" applyBorder="1" applyAlignment="1">
      <alignment horizontal="left" vertical="center" wrapText="1"/>
    </xf>
    <xf numFmtId="0" fontId="9" fillId="6" borderId="2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DDDDDD"/>
      <color rgb="FFCCFFCC"/>
      <color rgb="FFFBDBF7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3"/>
  <sheetViews>
    <sheetView showGridLines="0" showZeros="0" tabSelected="1" view="pageBreakPreview" zoomScaleNormal="100" zoomScaleSheetLayoutView="100" workbookViewId="0">
      <pane xSplit="3" ySplit="6" topLeftCell="D7" activePane="bottomRight" state="frozen"/>
      <selection pane="topRight" activeCell="D1" sqref="D1"/>
      <selection pane="bottomLeft" activeCell="A6" sqref="A6"/>
      <selection pane="bottomRight" activeCell="G7" sqref="G7"/>
    </sheetView>
  </sheetViews>
  <sheetFormatPr defaultRowHeight="13.5" x14ac:dyDescent="0.15"/>
  <cols>
    <col min="1" max="2" width="1.77734375" style="1" customWidth="1"/>
    <col min="3" max="3" width="21.5546875" style="1" customWidth="1"/>
    <col min="4" max="8" width="9.88671875" style="1" customWidth="1"/>
    <col min="9" max="9" width="9.88671875" style="2" customWidth="1"/>
    <col min="10" max="16384" width="8.88671875" style="1"/>
  </cols>
  <sheetData>
    <row r="1" spans="1:10" ht="18" customHeight="1" x14ac:dyDescent="0.15">
      <c r="A1" s="59" t="s">
        <v>102</v>
      </c>
      <c r="B1" s="59"/>
      <c r="C1" s="59"/>
      <c r="D1" s="7"/>
      <c r="E1" s="7"/>
      <c r="F1" s="7"/>
      <c r="G1" s="7"/>
      <c r="H1" s="7"/>
      <c r="I1" s="8"/>
    </row>
    <row r="2" spans="1:10" ht="11.25" customHeight="1" thickBot="1" x14ac:dyDescent="0.2">
      <c r="A2" s="6"/>
      <c r="B2" s="6"/>
      <c r="C2" s="6"/>
      <c r="D2" s="7"/>
      <c r="E2" s="7"/>
      <c r="F2" s="7"/>
      <c r="G2" s="7"/>
      <c r="H2" s="7"/>
      <c r="I2" s="8"/>
    </row>
    <row r="3" spans="1:10" ht="33" customHeight="1" thickBot="1" x14ac:dyDescent="0.2">
      <c r="A3" s="66" t="s">
        <v>133</v>
      </c>
      <c r="B3" s="67"/>
      <c r="C3" s="67"/>
      <c r="D3" s="67"/>
      <c r="E3" s="67"/>
      <c r="F3" s="67"/>
      <c r="G3" s="67"/>
      <c r="H3" s="67"/>
      <c r="I3" s="68"/>
    </row>
    <row r="4" spans="1:10" ht="13.5" customHeight="1" thickBot="1" x14ac:dyDescent="0.2">
      <c r="A4" s="71"/>
      <c r="B4" s="71"/>
      <c r="C4" s="71"/>
      <c r="D4" s="71"/>
      <c r="E4" s="71"/>
      <c r="F4" s="71"/>
      <c r="G4" s="71"/>
      <c r="H4" s="71"/>
      <c r="I4" s="71"/>
    </row>
    <row r="5" spans="1:10" s="9" customFormat="1" ht="42.75" customHeight="1" thickBot="1" x14ac:dyDescent="0.2">
      <c r="A5" s="69" t="s">
        <v>103</v>
      </c>
      <c r="B5" s="70"/>
      <c r="C5" s="70"/>
      <c r="D5" s="12" t="s">
        <v>104</v>
      </c>
      <c r="E5" s="13" t="s">
        <v>105</v>
      </c>
      <c r="F5" s="13" t="s">
        <v>106</v>
      </c>
      <c r="G5" s="13" t="s">
        <v>107</v>
      </c>
      <c r="H5" s="13" t="s">
        <v>108</v>
      </c>
      <c r="I5" s="14" t="s">
        <v>137</v>
      </c>
      <c r="J5" s="15"/>
    </row>
    <row r="6" spans="1:10" s="3" customFormat="1" ht="24" customHeight="1" x14ac:dyDescent="0.15">
      <c r="A6" s="60" t="s">
        <v>0</v>
      </c>
      <c r="B6" s="61"/>
      <c r="C6" s="61"/>
      <c r="D6" s="16">
        <f t="shared" ref="D6:D37" si="0">SUM(E6:H6)</f>
        <v>1597</v>
      </c>
      <c r="E6" s="17">
        <f>E7+E9+E185+E187</f>
        <v>1081</v>
      </c>
      <c r="F6" s="17">
        <f>F7+F9+F185+F187</f>
        <v>31</v>
      </c>
      <c r="G6" s="17">
        <f>G7+G9+G185+G187</f>
        <v>105</v>
      </c>
      <c r="H6" s="17">
        <f>H7+H9+H185+H187</f>
        <v>380</v>
      </c>
      <c r="I6" s="18" t="s">
        <v>100</v>
      </c>
      <c r="J6" s="19"/>
    </row>
    <row r="7" spans="1:10" s="3" customFormat="1" ht="24" customHeight="1" x14ac:dyDescent="0.15">
      <c r="A7" s="20"/>
      <c r="B7" s="62" t="s">
        <v>1</v>
      </c>
      <c r="C7" s="63"/>
      <c r="D7" s="21">
        <f t="shared" si="0"/>
        <v>1</v>
      </c>
      <c r="E7" s="22">
        <f>E8</f>
        <v>1</v>
      </c>
      <c r="F7" s="22">
        <f>F8</f>
        <v>0</v>
      </c>
      <c r="G7" s="22">
        <f>G8</f>
        <v>0</v>
      </c>
      <c r="H7" s="22">
        <f>H8</f>
        <v>0</v>
      </c>
      <c r="I7" s="23"/>
      <c r="J7" s="19"/>
    </row>
    <row r="8" spans="1:10" s="3" customFormat="1" ht="24" customHeight="1" x14ac:dyDescent="0.15">
      <c r="A8" s="20"/>
      <c r="B8" s="24"/>
      <c r="C8" s="25" t="s">
        <v>2</v>
      </c>
      <c r="D8" s="26">
        <f t="shared" si="0"/>
        <v>1</v>
      </c>
      <c r="E8" s="27">
        <v>1</v>
      </c>
      <c r="F8" s="27"/>
      <c r="G8" s="27"/>
      <c r="H8" s="27"/>
      <c r="I8" s="28"/>
      <c r="J8" s="19"/>
    </row>
    <row r="9" spans="1:10" s="3" customFormat="1" ht="24" customHeight="1" x14ac:dyDescent="0.15">
      <c r="A9" s="20"/>
      <c r="B9" s="64" t="s">
        <v>3</v>
      </c>
      <c r="C9" s="65"/>
      <c r="D9" s="29">
        <f>SUM(E9:H9)</f>
        <v>1591</v>
      </c>
      <c r="E9" s="30">
        <f>SUM(E10,E12,E16,E46,E94,E126,E164)</f>
        <v>1076</v>
      </c>
      <c r="F9" s="30">
        <f>SUM(F10,F12,F16,F46,F94,F126,F164)</f>
        <v>30</v>
      </c>
      <c r="G9" s="30">
        <f>SUM(G10,G12,G16,G46,G94,G126,G164)</f>
        <v>105</v>
      </c>
      <c r="H9" s="30">
        <f>SUM(H10,H12,H16,H46,H94,H126,H164)</f>
        <v>380</v>
      </c>
      <c r="I9" s="31" t="s">
        <v>100</v>
      </c>
      <c r="J9" s="19"/>
    </row>
    <row r="10" spans="1:10" s="3" customFormat="1" ht="24" customHeight="1" x14ac:dyDescent="0.15">
      <c r="A10" s="20"/>
      <c r="B10" s="24"/>
      <c r="C10" s="32" t="s">
        <v>65</v>
      </c>
      <c r="D10" s="33">
        <f t="shared" si="0"/>
        <v>1</v>
      </c>
      <c r="E10" s="11">
        <f>E11</f>
        <v>1</v>
      </c>
      <c r="F10" s="11">
        <f>F11</f>
        <v>0</v>
      </c>
      <c r="G10" s="11">
        <f>G11</f>
        <v>0</v>
      </c>
      <c r="H10" s="11">
        <f>H11</f>
        <v>0</v>
      </c>
      <c r="I10" s="34"/>
      <c r="J10" s="19"/>
    </row>
    <row r="11" spans="1:10" s="3" customFormat="1" ht="24" customHeight="1" x14ac:dyDescent="0.15">
      <c r="A11" s="20"/>
      <c r="B11" s="24"/>
      <c r="C11" s="35" t="s">
        <v>64</v>
      </c>
      <c r="D11" s="26">
        <f t="shared" si="0"/>
        <v>1</v>
      </c>
      <c r="E11" s="27">
        <v>1</v>
      </c>
      <c r="F11" s="27"/>
      <c r="G11" s="27"/>
      <c r="H11" s="27"/>
      <c r="I11" s="28"/>
      <c r="J11" s="19"/>
    </row>
    <row r="12" spans="1:10" s="3" customFormat="1" ht="24" customHeight="1" x14ac:dyDescent="0.15">
      <c r="A12" s="20"/>
      <c r="B12" s="24"/>
      <c r="C12" s="36" t="s">
        <v>4</v>
      </c>
      <c r="D12" s="33">
        <f t="shared" si="0"/>
        <v>12</v>
      </c>
      <c r="E12" s="11">
        <f>SUM(E13:E15)</f>
        <v>10</v>
      </c>
      <c r="F12" s="11">
        <f>SUM(F13:F15)</f>
        <v>1</v>
      </c>
      <c r="G12" s="11">
        <f>SUM(G13:G14)</f>
        <v>1</v>
      </c>
      <c r="H12" s="11">
        <f>SUM(H13:H14)</f>
        <v>0</v>
      </c>
      <c r="I12" s="34"/>
      <c r="J12" s="19"/>
    </row>
    <row r="13" spans="1:10" s="3" customFormat="1" ht="24" customHeight="1" x14ac:dyDescent="0.15">
      <c r="A13" s="20"/>
      <c r="B13" s="24"/>
      <c r="C13" s="35" t="s">
        <v>39</v>
      </c>
      <c r="D13" s="26">
        <f t="shared" si="0"/>
        <v>6</v>
      </c>
      <c r="E13" s="4">
        <v>5</v>
      </c>
      <c r="F13" s="27">
        <v>1</v>
      </c>
      <c r="G13" s="27"/>
      <c r="H13" s="27">
        <v>0</v>
      </c>
      <c r="I13" s="28"/>
      <c r="J13" s="19"/>
    </row>
    <row r="14" spans="1:10" s="3" customFormat="1" ht="24" customHeight="1" x14ac:dyDescent="0.15">
      <c r="A14" s="20"/>
      <c r="B14" s="24"/>
      <c r="C14" s="35" t="s">
        <v>135</v>
      </c>
      <c r="D14" s="26">
        <f t="shared" si="0"/>
        <v>2</v>
      </c>
      <c r="E14" s="27">
        <v>1</v>
      </c>
      <c r="F14" s="27"/>
      <c r="G14" s="27">
        <v>1</v>
      </c>
      <c r="H14" s="27"/>
      <c r="I14" s="28"/>
      <c r="J14" s="19"/>
    </row>
    <row r="15" spans="1:10" s="3" customFormat="1" ht="24" customHeight="1" x14ac:dyDescent="0.15">
      <c r="A15" s="20"/>
      <c r="B15" s="24"/>
      <c r="C15" s="35" t="s">
        <v>136</v>
      </c>
      <c r="D15" s="26">
        <f t="shared" si="0"/>
        <v>4</v>
      </c>
      <c r="E15" s="4">
        <v>4</v>
      </c>
      <c r="F15" s="27"/>
      <c r="G15" s="27"/>
      <c r="H15" s="27"/>
      <c r="I15" s="28"/>
      <c r="J15" s="19"/>
    </row>
    <row r="16" spans="1:10" s="3" customFormat="1" ht="24" customHeight="1" x14ac:dyDescent="0.15">
      <c r="A16" s="20"/>
      <c r="B16" s="24"/>
      <c r="C16" s="36" t="s">
        <v>5</v>
      </c>
      <c r="D16" s="33">
        <f t="shared" si="0"/>
        <v>82</v>
      </c>
      <c r="E16" s="11">
        <f>SUM(E17:E45)</f>
        <v>47</v>
      </c>
      <c r="F16" s="11">
        <f>SUM(F17:F45)</f>
        <v>2</v>
      </c>
      <c r="G16" s="11">
        <f>SUM(G17:G45)</f>
        <v>9</v>
      </c>
      <c r="H16" s="11">
        <f>SUM(H17:H45)</f>
        <v>24</v>
      </c>
      <c r="I16" s="34"/>
      <c r="J16" s="19">
        <f>SUM(E17:H45)</f>
        <v>82</v>
      </c>
    </row>
    <row r="17" spans="1:10" s="3" customFormat="1" ht="24" customHeight="1" x14ac:dyDescent="0.15">
      <c r="A17" s="20"/>
      <c r="B17" s="24"/>
      <c r="C17" s="35" t="s">
        <v>6</v>
      </c>
      <c r="D17" s="26">
        <f t="shared" si="0"/>
        <v>18</v>
      </c>
      <c r="E17" s="4">
        <v>15</v>
      </c>
      <c r="F17" s="27">
        <v>2</v>
      </c>
      <c r="G17" s="27"/>
      <c r="H17" s="27">
        <v>1</v>
      </c>
      <c r="I17" s="28"/>
      <c r="J17" s="19"/>
    </row>
    <row r="18" spans="1:10" s="3" customFormat="1" ht="24" customHeight="1" x14ac:dyDescent="0.15">
      <c r="A18" s="20"/>
      <c r="B18" s="24"/>
      <c r="C18" s="35" t="s">
        <v>7</v>
      </c>
      <c r="D18" s="26">
        <f t="shared" si="0"/>
        <v>4</v>
      </c>
      <c r="E18" s="27"/>
      <c r="F18" s="27"/>
      <c r="G18" s="27">
        <v>4</v>
      </c>
      <c r="H18" s="27"/>
      <c r="I18" s="28"/>
      <c r="J18" s="19"/>
    </row>
    <row r="19" spans="1:10" s="3" customFormat="1" ht="24" customHeight="1" x14ac:dyDescent="0.15">
      <c r="A19" s="20"/>
      <c r="B19" s="24"/>
      <c r="C19" s="35" t="s">
        <v>40</v>
      </c>
      <c r="D19" s="26">
        <f t="shared" si="0"/>
        <v>6</v>
      </c>
      <c r="E19" s="4">
        <v>6</v>
      </c>
      <c r="F19" s="27"/>
      <c r="G19" s="27"/>
      <c r="H19" s="27"/>
      <c r="I19" s="28"/>
      <c r="J19" s="19"/>
    </row>
    <row r="20" spans="1:10" s="3" customFormat="1" ht="24" customHeight="1" x14ac:dyDescent="0.15">
      <c r="A20" s="20"/>
      <c r="B20" s="24"/>
      <c r="C20" s="35" t="s">
        <v>43</v>
      </c>
      <c r="D20" s="26">
        <f t="shared" si="0"/>
        <v>2</v>
      </c>
      <c r="E20" s="27">
        <v>2</v>
      </c>
      <c r="F20" s="27"/>
      <c r="G20" s="27"/>
      <c r="H20" s="27"/>
      <c r="I20" s="28"/>
      <c r="J20" s="19"/>
    </row>
    <row r="21" spans="1:10" s="3" customFormat="1" ht="24" customHeight="1" x14ac:dyDescent="0.15">
      <c r="A21" s="20"/>
      <c r="B21" s="24"/>
      <c r="C21" s="35" t="s">
        <v>125</v>
      </c>
      <c r="D21" s="26">
        <f t="shared" si="0"/>
        <v>2</v>
      </c>
      <c r="E21" s="4">
        <v>2</v>
      </c>
      <c r="F21" s="27"/>
      <c r="G21" s="27"/>
      <c r="H21" s="27"/>
      <c r="I21" s="28"/>
      <c r="J21" s="19"/>
    </row>
    <row r="22" spans="1:10" s="3" customFormat="1" ht="24" customHeight="1" x14ac:dyDescent="0.15">
      <c r="A22" s="20"/>
      <c r="B22" s="24"/>
      <c r="C22" s="35" t="s">
        <v>41</v>
      </c>
      <c r="D22" s="26">
        <f t="shared" si="0"/>
        <v>1</v>
      </c>
      <c r="E22" s="27">
        <v>1</v>
      </c>
      <c r="F22" s="27"/>
      <c r="G22" s="27"/>
      <c r="H22" s="27"/>
      <c r="I22" s="28"/>
      <c r="J22" s="19"/>
    </row>
    <row r="23" spans="1:10" s="3" customFormat="1" ht="24" customHeight="1" x14ac:dyDescent="0.15">
      <c r="A23" s="20"/>
      <c r="B23" s="24"/>
      <c r="C23" s="35" t="s">
        <v>8</v>
      </c>
      <c r="D23" s="26">
        <f t="shared" si="0"/>
        <v>2</v>
      </c>
      <c r="E23" s="27">
        <v>2</v>
      </c>
      <c r="F23" s="27"/>
      <c r="G23" s="27"/>
      <c r="H23" s="27"/>
      <c r="I23" s="28"/>
      <c r="J23" s="19"/>
    </row>
    <row r="24" spans="1:10" s="3" customFormat="1" ht="24" customHeight="1" x14ac:dyDescent="0.15">
      <c r="A24" s="20"/>
      <c r="B24" s="24"/>
      <c r="C24" s="35" t="s">
        <v>9</v>
      </c>
      <c r="D24" s="26">
        <f t="shared" si="0"/>
        <v>12</v>
      </c>
      <c r="E24" s="4">
        <v>12</v>
      </c>
      <c r="F24" s="27"/>
      <c r="G24" s="27"/>
      <c r="H24" s="27"/>
      <c r="I24" s="28"/>
      <c r="J24" s="19"/>
    </row>
    <row r="25" spans="1:10" s="3" customFormat="1" ht="24" customHeight="1" x14ac:dyDescent="0.15">
      <c r="A25" s="20"/>
      <c r="B25" s="24"/>
      <c r="C25" s="35" t="s">
        <v>115</v>
      </c>
      <c r="D25" s="26">
        <f t="shared" si="0"/>
        <v>1</v>
      </c>
      <c r="E25" s="27">
        <v>1</v>
      </c>
      <c r="F25" s="27"/>
      <c r="G25" s="27"/>
      <c r="H25" s="27"/>
      <c r="I25" s="28"/>
      <c r="J25" s="19"/>
    </row>
    <row r="26" spans="1:10" s="3" customFormat="1" ht="24" customHeight="1" x14ac:dyDescent="0.15">
      <c r="A26" s="20"/>
      <c r="B26" s="24"/>
      <c r="C26" s="35" t="s">
        <v>53</v>
      </c>
      <c r="D26" s="26">
        <f t="shared" si="0"/>
        <v>2</v>
      </c>
      <c r="E26" s="27"/>
      <c r="F26" s="27"/>
      <c r="G26" s="27"/>
      <c r="H26" s="27">
        <v>2</v>
      </c>
      <c r="I26" s="28"/>
      <c r="J26" s="19"/>
    </row>
    <row r="27" spans="1:10" s="3" customFormat="1" ht="24" customHeight="1" x14ac:dyDescent="0.15">
      <c r="A27" s="20"/>
      <c r="B27" s="24"/>
      <c r="C27" s="35" t="s">
        <v>54</v>
      </c>
      <c r="D27" s="26">
        <f t="shared" si="0"/>
        <v>1</v>
      </c>
      <c r="E27" s="27"/>
      <c r="F27" s="27"/>
      <c r="G27" s="27"/>
      <c r="H27" s="27">
        <v>1</v>
      </c>
      <c r="I27" s="28"/>
      <c r="J27" s="19"/>
    </row>
    <row r="28" spans="1:10" s="3" customFormat="1" ht="24" customHeight="1" x14ac:dyDescent="0.15">
      <c r="A28" s="20"/>
      <c r="B28" s="24"/>
      <c r="C28" s="35" t="s">
        <v>55</v>
      </c>
      <c r="D28" s="26">
        <f t="shared" si="0"/>
        <v>4</v>
      </c>
      <c r="E28" s="27"/>
      <c r="F28" s="27"/>
      <c r="G28" s="27"/>
      <c r="H28" s="27">
        <v>4</v>
      </c>
      <c r="I28" s="28"/>
      <c r="J28" s="19"/>
    </row>
    <row r="29" spans="1:10" s="3" customFormat="1" ht="24" customHeight="1" x14ac:dyDescent="0.15">
      <c r="A29" s="20"/>
      <c r="B29" s="24"/>
      <c r="C29" s="35" t="s">
        <v>56</v>
      </c>
      <c r="D29" s="26">
        <f t="shared" si="0"/>
        <v>4</v>
      </c>
      <c r="E29" s="27"/>
      <c r="F29" s="27"/>
      <c r="G29" s="27"/>
      <c r="H29" s="27">
        <v>4</v>
      </c>
      <c r="I29" s="28"/>
      <c r="J29" s="19"/>
    </row>
    <row r="30" spans="1:10" s="3" customFormat="1" ht="24" customHeight="1" x14ac:dyDescent="0.15">
      <c r="A30" s="20"/>
      <c r="B30" s="24"/>
      <c r="C30" s="35" t="s">
        <v>57</v>
      </c>
      <c r="D30" s="26">
        <f t="shared" si="0"/>
        <v>2</v>
      </c>
      <c r="E30" s="27"/>
      <c r="F30" s="27"/>
      <c r="G30" s="27"/>
      <c r="H30" s="27">
        <v>2</v>
      </c>
      <c r="I30" s="28"/>
      <c r="J30" s="19"/>
    </row>
    <row r="31" spans="1:10" s="3" customFormat="1" ht="24" customHeight="1" x14ac:dyDescent="0.15">
      <c r="A31" s="20"/>
      <c r="B31" s="24"/>
      <c r="C31" s="35" t="s">
        <v>58</v>
      </c>
      <c r="D31" s="26">
        <f t="shared" si="0"/>
        <v>4</v>
      </c>
      <c r="E31" s="27"/>
      <c r="F31" s="27"/>
      <c r="G31" s="27"/>
      <c r="H31" s="27">
        <v>4</v>
      </c>
      <c r="I31" s="28"/>
      <c r="J31" s="19"/>
    </row>
    <row r="32" spans="1:10" s="3" customFormat="1" ht="24" customHeight="1" x14ac:dyDescent="0.15">
      <c r="A32" s="20"/>
      <c r="B32" s="24"/>
      <c r="C32" s="37" t="s">
        <v>59</v>
      </c>
      <c r="D32" s="26">
        <f t="shared" si="0"/>
        <v>1</v>
      </c>
      <c r="E32" s="27"/>
      <c r="F32" s="27"/>
      <c r="G32" s="27"/>
      <c r="H32" s="27">
        <v>1</v>
      </c>
      <c r="I32" s="28"/>
      <c r="J32" s="19"/>
    </row>
    <row r="33" spans="1:10" s="3" customFormat="1" ht="24" customHeight="1" x14ac:dyDescent="0.15">
      <c r="A33" s="20"/>
      <c r="B33" s="24"/>
      <c r="C33" s="35" t="s">
        <v>44</v>
      </c>
      <c r="D33" s="26">
        <f t="shared" si="0"/>
        <v>2</v>
      </c>
      <c r="E33" s="27">
        <v>0</v>
      </c>
      <c r="F33" s="27"/>
      <c r="G33" s="27"/>
      <c r="H33" s="27">
        <v>2</v>
      </c>
      <c r="I33" s="28"/>
      <c r="J33" s="19"/>
    </row>
    <row r="34" spans="1:10" s="3" customFormat="1" ht="24" customHeight="1" x14ac:dyDescent="0.15">
      <c r="A34" s="20"/>
      <c r="B34" s="24"/>
      <c r="C34" s="35" t="s">
        <v>81</v>
      </c>
      <c r="D34" s="26">
        <f t="shared" si="0"/>
        <v>1</v>
      </c>
      <c r="E34" s="27">
        <v>1</v>
      </c>
      <c r="F34" s="27"/>
      <c r="G34" s="27"/>
      <c r="H34" s="27"/>
      <c r="I34" s="28"/>
      <c r="J34" s="19"/>
    </row>
    <row r="35" spans="1:10" s="3" customFormat="1" ht="24" customHeight="1" x14ac:dyDescent="0.15">
      <c r="A35" s="20"/>
      <c r="B35" s="24"/>
      <c r="C35" s="35" t="s">
        <v>116</v>
      </c>
      <c r="D35" s="26">
        <f t="shared" si="0"/>
        <v>1</v>
      </c>
      <c r="E35" s="27">
        <v>1</v>
      </c>
      <c r="F35" s="27"/>
      <c r="G35" s="27"/>
      <c r="H35" s="27"/>
      <c r="I35" s="28"/>
      <c r="J35" s="19"/>
    </row>
    <row r="36" spans="1:10" s="3" customFormat="1" ht="24" customHeight="1" x14ac:dyDescent="0.15">
      <c r="A36" s="20"/>
      <c r="B36" s="24"/>
      <c r="C36" s="35" t="s">
        <v>60</v>
      </c>
      <c r="D36" s="26">
        <f t="shared" si="0"/>
        <v>0</v>
      </c>
      <c r="E36" s="27"/>
      <c r="F36" s="27"/>
      <c r="G36" s="27"/>
      <c r="H36" s="27">
        <v>0</v>
      </c>
      <c r="I36" s="28"/>
      <c r="J36" s="19"/>
    </row>
    <row r="37" spans="1:10" s="3" customFormat="1" ht="24" customHeight="1" x14ac:dyDescent="0.15">
      <c r="A37" s="20"/>
      <c r="B37" s="24"/>
      <c r="C37" s="35" t="s">
        <v>49</v>
      </c>
      <c r="D37" s="26">
        <f t="shared" si="0"/>
        <v>1</v>
      </c>
      <c r="E37" s="27">
        <v>1</v>
      </c>
      <c r="F37" s="27"/>
      <c r="G37" s="27"/>
      <c r="H37" s="27">
        <v>0</v>
      </c>
      <c r="I37" s="28"/>
      <c r="J37" s="19"/>
    </row>
    <row r="38" spans="1:10" s="3" customFormat="1" ht="24" customHeight="1" x14ac:dyDescent="0.15">
      <c r="A38" s="20"/>
      <c r="B38" s="24"/>
      <c r="C38" s="35" t="s">
        <v>98</v>
      </c>
      <c r="D38" s="26">
        <f t="shared" ref="D38:D69" si="1">SUM(E38:H38)</f>
        <v>1</v>
      </c>
      <c r="E38" s="27"/>
      <c r="F38" s="27"/>
      <c r="G38" s="27"/>
      <c r="H38" s="27">
        <v>1</v>
      </c>
      <c r="I38" s="28"/>
      <c r="J38" s="19"/>
    </row>
    <row r="39" spans="1:10" s="3" customFormat="1" ht="24" customHeight="1" x14ac:dyDescent="0.15">
      <c r="A39" s="20"/>
      <c r="B39" s="24"/>
      <c r="C39" s="35" t="s">
        <v>79</v>
      </c>
      <c r="D39" s="26">
        <f t="shared" si="1"/>
        <v>1</v>
      </c>
      <c r="E39" s="27">
        <v>1</v>
      </c>
      <c r="F39" s="27"/>
      <c r="G39" s="27"/>
      <c r="H39" s="27">
        <v>0</v>
      </c>
      <c r="I39" s="28"/>
      <c r="J39" s="19"/>
    </row>
    <row r="40" spans="1:10" s="3" customFormat="1" ht="24" customHeight="1" x14ac:dyDescent="0.15">
      <c r="A40" s="20"/>
      <c r="B40" s="24"/>
      <c r="C40" s="35" t="s">
        <v>76</v>
      </c>
      <c r="D40" s="26">
        <f t="shared" si="1"/>
        <v>2</v>
      </c>
      <c r="E40" s="27"/>
      <c r="F40" s="27"/>
      <c r="G40" s="4">
        <v>2</v>
      </c>
      <c r="H40" s="27"/>
      <c r="I40" s="28"/>
      <c r="J40" s="19"/>
    </row>
    <row r="41" spans="1:10" s="3" customFormat="1" ht="24" customHeight="1" x14ac:dyDescent="0.15">
      <c r="A41" s="20"/>
      <c r="B41" s="24"/>
      <c r="C41" s="38" t="s">
        <v>113</v>
      </c>
      <c r="D41" s="26">
        <f t="shared" si="1"/>
        <v>1</v>
      </c>
      <c r="E41" s="27"/>
      <c r="F41" s="27"/>
      <c r="G41" s="27"/>
      <c r="H41" s="27">
        <v>1</v>
      </c>
      <c r="I41" s="28"/>
      <c r="J41" s="19"/>
    </row>
    <row r="42" spans="1:10" s="3" customFormat="1" ht="24" customHeight="1" x14ac:dyDescent="0.15">
      <c r="A42" s="20"/>
      <c r="B42" s="24"/>
      <c r="C42" s="38" t="s">
        <v>119</v>
      </c>
      <c r="D42" s="26">
        <f t="shared" si="1"/>
        <v>1</v>
      </c>
      <c r="E42" s="27"/>
      <c r="F42" s="27"/>
      <c r="G42" s="27"/>
      <c r="H42" s="27">
        <v>1</v>
      </c>
      <c r="I42" s="28"/>
      <c r="J42" s="19"/>
    </row>
    <row r="43" spans="1:10" s="3" customFormat="1" ht="24" customHeight="1" x14ac:dyDescent="0.15">
      <c r="A43" s="20"/>
      <c r="B43" s="24"/>
      <c r="C43" s="37" t="s">
        <v>45</v>
      </c>
      <c r="D43" s="26">
        <f t="shared" si="1"/>
        <v>1</v>
      </c>
      <c r="E43" s="27">
        <v>1</v>
      </c>
      <c r="F43" s="27"/>
      <c r="G43" s="27"/>
      <c r="H43" s="27"/>
      <c r="I43" s="28"/>
      <c r="J43" s="19"/>
    </row>
    <row r="44" spans="1:10" s="3" customFormat="1" ht="24" customHeight="1" x14ac:dyDescent="0.15">
      <c r="A44" s="20"/>
      <c r="B44" s="24"/>
      <c r="C44" s="37" t="s">
        <v>78</v>
      </c>
      <c r="D44" s="26">
        <f t="shared" ref="D44" si="2">SUM(E44:H44)</f>
        <v>3</v>
      </c>
      <c r="E44" s="4">
        <v>1</v>
      </c>
      <c r="F44" s="27"/>
      <c r="G44" s="27">
        <v>2</v>
      </c>
      <c r="H44" s="27"/>
      <c r="I44" s="28"/>
      <c r="J44" s="19"/>
    </row>
    <row r="45" spans="1:10" s="3" customFormat="1" ht="24" customHeight="1" x14ac:dyDescent="0.15">
      <c r="A45" s="20"/>
      <c r="B45" s="24"/>
      <c r="C45" s="35" t="s">
        <v>77</v>
      </c>
      <c r="D45" s="26">
        <f t="shared" ref="D45" si="3">SUM(E45:H45)</f>
        <v>1</v>
      </c>
      <c r="E45" s="27"/>
      <c r="F45" s="27"/>
      <c r="G45" s="27">
        <v>1</v>
      </c>
      <c r="H45" s="27"/>
      <c r="I45" s="28"/>
      <c r="J45" s="19"/>
    </row>
    <row r="46" spans="1:10" s="3" customFormat="1" ht="24" customHeight="1" x14ac:dyDescent="0.15">
      <c r="A46" s="20"/>
      <c r="B46" s="24"/>
      <c r="C46" s="36" t="s">
        <v>10</v>
      </c>
      <c r="D46" s="33">
        <f>SUM(E46:H46)</f>
        <v>353</v>
      </c>
      <c r="E46" s="11">
        <f>SUM(E47:E93)</f>
        <v>262</v>
      </c>
      <c r="F46" s="11">
        <f>SUM(F47:F93)</f>
        <v>10</v>
      </c>
      <c r="G46" s="11">
        <f>SUM(G47:G93)</f>
        <v>21</v>
      </c>
      <c r="H46" s="11">
        <f>SUM(H47:H93)</f>
        <v>60</v>
      </c>
      <c r="I46" s="34"/>
      <c r="J46" s="19">
        <f>SUM(E47:H93)</f>
        <v>353</v>
      </c>
    </row>
    <row r="47" spans="1:10" s="3" customFormat="1" ht="24" customHeight="1" x14ac:dyDescent="0.15">
      <c r="A47" s="20"/>
      <c r="B47" s="24"/>
      <c r="C47" s="35" t="s">
        <v>6</v>
      </c>
      <c r="D47" s="39">
        <f t="shared" si="1"/>
        <v>102</v>
      </c>
      <c r="E47" s="10">
        <v>85</v>
      </c>
      <c r="F47" s="27">
        <v>5</v>
      </c>
      <c r="G47" s="27">
        <v>1</v>
      </c>
      <c r="H47" s="27">
        <v>11</v>
      </c>
      <c r="I47" s="28"/>
      <c r="J47" s="19"/>
    </row>
    <row r="48" spans="1:10" s="3" customFormat="1" ht="24" customHeight="1" x14ac:dyDescent="0.15">
      <c r="A48" s="20"/>
      <c r="B48" s="24"/>
      <c r="C48" s="35" t="s">
        <v>11</v>
      </c>
      <c r="D48" s="26">
        <f t="shared" si="1"/>
        <v>16</v>
      </c>
      <c r="E48" s="4">
        <v>16</v>
      </c>
      <c r="F48" s="27"/>
      <c r="G48" s="27"/>
      <c r="H48" s="27"/>
      <c r="I48" s="28"/>
      <c r="J48" s="19"/>
    </row>
    <row r="49" spans="1:10" s="3" customFormat="1" ht="24" customHeight="1" x14ac:dyDescent="0.15">
      <c r="A49" s="20"/>
      <c r="B49" s="24"/>
      <c r="C49" s="35" t="s">
        <v>12</v>
      </c>
      <c r="D49" s="26">
        <f t="shared" si="1"/>
        <v>2</v>
      </c>
      <c r="E49" s="27">
        <v>2</v>
      </c>
      <c r="F49" s="27"/>
      <c r="G49" s="27"/>
      <c r="H49" s="27"/>
      <c r="I49" s="28"/>
      <c r="J49" s="19"/>
    </row>
    <row r="50" spans="1:10" s="3" customFormat="1" ht="24" customHeight="1" x14ac:dyDescent="0.15">
      <c r="A50" s="20"/>
      <c r="B50" s="24"/>
      <c r="C50" s="35" t="s">
        <v>13</v>
      </c>
      <c r="D50" s="26">
        <f t="shared" si="1"/>
        <v>21</v>
      </c>
      <c r="E50" s="4">
        <v>20</v>
      </c>
      <c r="F50" s="27"/>
      <c r="G50" s="27"/>
      <c r="H50" s="27">
        <v>1</v>
      </c>
      <c r="I50" s="28"/>
      <c r="J50" s="19"/>
    </row>
    <row r="51" spans="1:10" s="3" customFormat="1" ht="24" customHeight="1" x14ac:dyDescent="0.15">
      <c r="A51" s="20"/>
      <c r="B51" s="24"/>
      <c r="C51" s="35" t="s">
        <v>69</v>
      </c>
      <c r="D51" s="26">
        <f t="shared" si="1"/>
        <v>2</v>
      </c>
      <c r="E51" s="27"/>
      <c r="F51" s="27">
        <v>2</v>
      </c>
      <c r="G51" s="27"/>
      <c r="H51" s="27"/>
      <c r="I51" s="28"/>
      <c r="J51" s="19"/>
    </row>
    <row r="52" spans="1:10" s="3" customFormat="1" ht="24" customHeight="1" x14ac:dyDescent="0.15">
      <c r="A52" s="20"/>
      <c r="B52" s="24"/>
      <c r="C52" s="35" t="s">
        <v>14</v>
      </c>
      <c r="D52" s="26">
        <f t="shared" si="1"/>
        <v>8</v>
      </c>
      <c r="E52" s="27">
        <v>8</v>
      </c>
      <c r="F52" s="27"/>
      <c r="G52" s="27"/>
      <c r="H52" s="27"/>
      <c r="I52" s="28"/>
      <c r="J52" s="19"/>
    </row>
    <row r="53" spans="1:10" s="3" customFormat="1" ht="24" customHeight="1" x14ac:dyDescent="0.15">
      <c r="A53" s="20"/>
      <c r="B53" s="24"/>
      <c r="C53" s="35" t="s">
        <v>46</v>
      </c>
      <c r="D53" s="26">
        <f t="shared" si="1"/>
        <v>1</v>
      </c>
      <c r="E53" s="27">
        <v>1</v>
      </c>
      <c r="F53" s="27"/>
      <c r="G53" s="27"/>
      <c r="H53" s="27"/>
      <c r="I53" s="28"/>
      <c r="J53" s="19"/>
    </row>
    <row r="54" spans="1:10" s="3" customFormat="1" ht="24" customHeight="1" x14ac:dyDescent="0.15">
      <c r="A54" s="20"/>
      <c r="B54" s="24"/>
      <c r="C54" s="35" t="s">
        <v>15</v>
      </c>
      <c r="D54" s="26">
        <f t="shared" si="1"/>
        <v>7</v>
      </c>
      <c r="E54" s="4">
        <v>7</v>
      </c>
      <c r="F54" s="27"/>
      <c r="G54" s="27"/>
      <c r="H54" s="27"/>
      <c r="I54" s="28"/>
      <c r="J54" s="19"/>
    </row>
    <row r="55" spans="1:10" s="3" customFormat="1" ht="24" customHeight="1" x14ac:dyDescent="0.15">
      <c r="A55" s="20"/>
      <c r="B55" s="24"/>
      <c r="C55" s="35" t="s">
        <v>74</v>
      </c>
      <c r="D55" s="26">
        <f t="shared" si="1"/>
        <v>1</v>
      </c>
      <c r="E55" s="27">
        <v>1</v>
      </c>
      <c r="F55" s="27"/>
      <c r="G55" s="27"/>
      <c r="H55" s="27"/>
      <c r="I55" s="28"/>
      <c r="J55" s="19"/>
    </row>
    <row r="56" spans="1:10" s="3" customFormat="1" ht="24" customHeight="1" x14ac:dyDescent="0.15">
      <c r="A56" s="20"/>
      <c r="B56" s="24"/>
      <c r="C56" s="35" t="s">
        <v>16</v>
      </c>
      <c r="D56" s="26">
        <f t="shared" si="1"/>
        <v>5</v>
      </c>
      <c r="E56" s="4">
        <v>5</v>
      </c>
      <c r="F56" s="27"/>
      <c r="G56" s="27">
        <v>0</v>
      </c>
      <c r="H56" s="27"/>
      <c r="I56" s="28"/>
      <c r="J56" s="19"/>
    </row>
    <row r="57" spans="1:10" s="3" customFormat="1" ht="24" customHeight="1" x14ac:dyDescent="0.15">
      <c r="A57" s="20"/>
      <c r="B57" s="24"/>
      <c r="C57" s="35" t="s">
        <v>30</v>
      </c>
      <c r="D57" s="26">
        <f t="shared" si="1"/>
        <v>1</v>
      </c>
      <c r="E57" s="27"/>
      <c r="F57" s="27"/>
      <c r="G57" s="27">
        <v>1</v>
      </c>
      <c r="H57" s="27"/>
      <c r="I57" s="28"/>
      <c r="J57" s="19"/>
    </row>
    <row r="58" spans="1:10" s="3" customFormat="1" ht="24" customHeight="1" x14ac:dyDescent="0.15">
      <c r="A58" s="20"/>
      <c r="B58" s="24"/>
      <c r="C58" s="35" t="s">
        <v>47</v>
      </c>
      <c r="D58" s="26">
        <f t="shared" si="1"/>
        <v>1</v>
      </c>
      <c r="E58" s="27"/>
      <c r="F58" s="27"/>
      <c r="G58" s="27">
        <v>1</v>
      </c>
      <c r="H58" s="27"/>
      <c r="I58" s="28"/>
      <c r="J58" s="19"/>
    </row>
    <row r="59" spans="1:10" s="3" customFormat="1" ht="24" customHeight="1" x14ac:dyDescent="0.15">
      <c r="A59" s="20"/>
      <c r="B59" s="24"/>
      <c r="C59" s="35" t="s">
        <v>17</v>
      </c>
      <c r="D59" s="26">
        <f t="shared" si="1"/>
        <v>7</v>
      </c>
      <c r="E59" s="4">
        <v>7</v>
      </c>
      <c r="F59" s="27"/>
      <c r="G59" s="27"/>
      <c r="H59" s="27"/>
      <c r="I59" s="28"/>
      <c r="J59" s="19"/>
    </row>
    <row r="60" spans="1:10" s="3" customFormat="1" ht="24" customHeight="1" x14ac:dyDescent="0.15">
      <c r="A60" s="20"/>
      <c r="B60" s="24"/>
      <c r="C60" s="35" t="s">
        <v>18</v>
      </c>
      <c r="D60" s="26">
        <f t="shared" si="1"/>
        <v>30</v>
      </c>
      <c r="E60" s="4">
        <v>30</v>
      </c>
      <c r="F60" s="27"/>
      <c r="G60" s="27"/>
      <c r="H60" s="27"/>
      <c r="I60" s="28"/>
      <c r="J60" s="19"/>
    </row>
    <row r="61" spans="1:10" s="3" customFormat="1" ht="24" customHeight="1" x14ac:dyDescent="0.15">
      <c r="A61" s="20"/>
      <c r="B61" s="24"/>
      <c r="C61" s="35" t="s">
        <v>19</v>
      </c>
      <c r="D61" s="26">
        <f t="shared" si="1"/>
        <v>1</v>
      </c>
      <c r="E61" s="27">
        <v>1</v>
      </c>
      <c r="F61" s="27"/>
      <c r="G61" s="27"/>
      <c r="H61" s="27"/>
      <c r="I61" s="28"/>
      <c r="J61" s="19"/>
    </row>
    <row r="62" spans="1:10" s="3" customFormat="1" ht="24" customHeight="1" x14ac:dyDescent="0.15">
      <c r="A62" s="20"/>
      <c r="B62" s="24"/>
      <c r="C62" s="35" t="s">
        <v>20</v>
      </c>
      <c r="D62" s="26">
        <f t="shared" si="1"/>
        <v>6</v>
      </c>
      <c r="E62" s="27">
        <v>3</v>
      </c>
      <c r="F62" s="27">
        <v>1</v>
      </c>
      <c r="G62" s="27"/>
      <c r="H62" s="27">
        <v>2</v>
      </c>
      <c r="I62" s="28"/>
      <c r="J62" s="19"/>
    </row>
    <row r="63" spans="1:10" s="3" customFormat="1" ht="24" customHeight="1" x14ac:dyDescent="0.15">
      <c r="A63" s="20"/>
      <c r="B63" s="24"/>
      <c r="C63" s="35" t="s">
        <v>33</v>
      </c>
      <c r="D63" s="26">
        <f t="shared" si="1"/>
        <v>1</v>
      </c>
      <c r="E63" s="27">
        <v>1</v>
      </c>
      <c r="F63" s="27"/>
      <c r="G63" s="27"/>
      <c r="H63" s="27"/>
      <c r="I63" s="28"/>
      <c r="J63" s="19"/>
    </row>
    <row r="64" spans="1:10" s="3" customFormat="1" ht="24" customHeight="1" x14ac:dyDescent="0.15">
      <c r="A64" s="20"/>
      <c r="B64" s="24"/>
      <c r="C64" s="35" t="s">
        <v>22</v>
      </c>
      <c r="D64" s="26">
        <f t="shared" si="1"/>
        <v>2</v>
      </c>
      <c r="E64" s="27"/>
      <c r="F64" s="27"/>
      <c r="G64" s="27"/>
      <c r="H64" s="27">
        <v>2</v>
      </c>
      <c r="I64" s="28"/>
      <c r="J64" s="19"/>
    </row>
    <row r="65" spans="1:10" s="3" customFormat="1" ht="24" customHeight="1" x14ac:dyDescent="0.15">
      <c r="A65" s="20"/>
      <c r="B65" s="24"/>
      <c r="C65" s="35" t="s">
        <v>68</v>
      </c>
      <c r="D65" s="26">
        <f t="shared" si="1"/>
        <v>22</v>
      </c>
      <c r="E65" s="27">
        <v>13</v>
      </c>
      <c r="F65" s="27"/>
      <c r="G65" s="27"/>
      <c r="H65" s="27">
        <v>9</v>
      </c>
      <c r="I65" s="28"/>
      <c r="J65" s="19"/>
    </row>
    <row r="66" spans="1:10" s="3" customFormat="1" ht="24" customHeight="1" x14ac:dyDescent="0.15">
      <c r="A66" s="20"/>
      <c r="B66" s="24"/>
      <c r="C66" s="35" t="s">
        <v>23</v>
      </c>
      <c r="D66" s="26">
        <f t="shared" si="1"/>
        <v>46</v>
      </c>
      <c r="E66" s="4">
        <v>12</v>
      </c>
      <c r="F66" s="27">
        <v>0</v>
      </c>
      <c r="G66" s="27"/>
      <c r="H66" s="27">
        <v>34</v>
      </c>
      <c r="I66" s="28"/>
      <c r="J66" s="19"/>
    </row>
    <row r="67" spans="1:10" s="3" customFormat="1" ht="24" customHeight="1" x14ac:dyDescent="0.15">
      <c r="A67" s="20"/>
      <c r="B67" s="24"/>
      <c r="C67" s="35" t="s">
        <v>24</v>
      </c>
      <c r="D67" s="26">
        <f t="shared" si="1"/>
        <v>4</v>
      </c>
      <c r="E67" s="27">
        <v>4</v>
      </c>
      <c r="F67" s="27"/>
      <c r="G67" s="27"/>
      <c r="H67" s="27"/>
      <c r="I67" s="28"/>
      <c r="J67" s="19"/>
    </row>
    <row r="68" spans="1:10" s="3" customFormat="1" ht="24" customHeight="1" x14ac:dyDescent="0.15">
      <c r="A68" s="20"/>
      <c r="B68" s="24"/>
      <c r="C68" s="35" t="s">
        <v>25</v>
      </c>
      <c r="D68" s="26">
        <f t="shared" si="1"/>
        <v>1</v>
      </c>
      <c r="E68" s="27">
        <v>1</v>
      </c>
      <c r="F68" s="27"/>
      <c r="G68" s="27"/>
      <c r="H68" s="27"/>
      <c r="I68" s="28"/>
      <c r="J68" s="19"/>
    </row>
    <row r="69" spans="1:10" s="3" customFormat="1" ht="24" customHeight="1" x14ac:dyDescent="0.15">
      <c r="A69" s="20"/>
      <c r="B69" s="24"/>
      <c r="C69" s="35" t="s">
        <v>42</v>
      </c>
      <c r="D69" s="26">
        <f t="shared" si="1"/>
        <v>2</v>
      </c>
      <c r="E69" s="27">
        <v>2</v>
      </c>
      <c r="F69" s="27"/>
      <c r="G69" s="27" t="s">
        <v>101</v>
      </c>
      <c r="H69" s="27"/>
      <c r="I69" s="28"/>
      <c r="J69" s="19"/>
    </row>
    <row r="70" spans="1:10" s="3" customFormat="1" ht="24" customHeight="1" x14ac:dyDescent="0.15">
      <c r="A70" s="20"/>
      <c r="B70" s="24"/>
      <c r="C70" s="35" t="s">
        <v>26</v>
      </c>
      <c r="D70" s="26">
        <f t="shared" ref="D70:D89" si="4">SUM(E70:H70)</f>
        <v>4</v>
      </c>
      <c r="E70" s="4">
        <v>4</v>
      </c>
      <c r="F70" s="27"/>
      <c r="G70" s="27"/>
      <c r="H70" s="27"/>
      <c r="I70" s="28"/>
      <c r="J70" s="19"/>
    </row>
    <row r="71" spans="1:10" s="3" customFormat="1" ht="24" customHeight="1" x14ac:dyDescent="0.15">
      <c r="A71" s="20"/>
      <c r="B71" s="24"/>
      <c r="C71" s="35" t="s">
        <v>114</v>
      </c>
      <c r="D71" s="26">
        <f t="shared" si="4"/>
        <v>1</v>
      </c>
      <c r="E71" s="27"/>
      <c r="F71" s="27"/>
      <c r="G71" s="27"/>
      <c r="H71" s="27">
        <v>1</v>
      </c>
      <c r="I71" s="28"/>
      <c r="J71" s="19"/>
    </row>
    <row r="72" spans="1:10" s="3" customFormat="1" ht="24" customHeight="1" x14ac:dyDescent="0.15">
      <c r="A72" s="20"/>
      <c r="B72" s="24"/>
      <c r="C72" s="35" t="s">
        <v>8</v>
      </c>
      <c r="D72" s="26">
        <f t="shared" si="4"/>
        <v>4</v>
      </c>
      <c r="E72" s="27">
        <v>4</v>
      </c>
      <c r="F72" s="27"/>
      <c r="G72" s="27"/>
      <c r="H72" s="27"/>
      <c r="I72" s="28"/>
      <c r="J72" s="19"/>
    </row>
    <row r="73" spans="1:10" s="3" customFormat="1" ht="24" customHeight="1" x14ac:dyDescent="0.15">
      <c r="A73" s="20"/>
      <c r="B73" s="24"/>
      <c r="C73" s="35" t="s">
        <v>9</v>
      </c>
      <c r="D73" s="26">
        <f t="shared" si="4"/>
        <v>20</v>
      </c>
      <c r="E73" s="4">
        <v>20</v>
      </c>
      <c r="F73" s="27"/>
      <c r="G73" s="27"/>
      <c r="H73" s="27"/>
      <c r="I73" s="28"/>
      <c r="J73" s="19"/>
    </row>
    <row r="74" spans="1:10" s="3" customFormat="1" ht="24" customHeight="1" x14ac:dyDescent="0.15">
      <c r="A74" s="20"/>
      <c r="B74" s="24"/>
      <c r="C74" s="35" t="s">
        <v>27</v>
      </c>
      <c r="D74" s="26">
        <f t="shared" si="4"/>
        <v>3</v>
      </c>
      <c r="E74" s="27">
        <v>3</v>
      </c>
      <c r="F74" s="27"/>
      <c r="G74" s="27"/>
      <c r="H74" s="27"/>
      <c r="I74" s="28"/>
      <c r="J74" s="19"/>
    </row>
    <row r="75" spans="1:10" s="3" customFormat="1" ht="24" customHeight="1" x14ac:dyDescent="0.15">
      <c r="A75" s="20"/>
      <c r="B75" s="24"/>
      <c r="C75" s="35" t="s">
        <v>91</v>
      </c>
      <c r="D75" s="26">
        <f t="shared" si="4"/>
        <v>1</v>
      </c>
      <c r="E75" s="27"/>
      <c r="F75" s="27"/>
      <c r="G75" s="27">
        <v>1</v>
      </c>
      <c r="H75" s="27"/>
      <c r="I75" s="28"/>
      <c r="J75" s="19"/>
    </row>
    <row r="76" spans="1:10" s="3" customFormat="1" ht="24" customHeight="1" x14ac:dyDescent="0.15">
      <c r="A76" s="20"/>
      <c r="B76" s="24"/>
      <c r="C76" s="35" t="s">
        <v>84</v>
      </c>
      <c r="D76" s="26">
        <f t="shared" si="4"/>
        <v>1</v>
      </c>
      <c r="E76" s="27">
        <v>1</v>
      </c>
      <c r="F76" s="27"/>
      <c r="G76" s="27"/>
      <c r="H76" s="27"/>
      <c r="I76" s="28"/>
      <c r="J76" s="19"/>
    </row>
    <row r="77" spans="1:10" s="3" customFormat="1" ht="24" customHeight="1" x14ac:dyDescent="0.15">
      <c r="A77" s="20"/>
      <c r="B77" s="24"/>
      <c r="C77" s="35" t="s">
        <v>85</v>
      </c>
      <c r="D77" s="26">
        <f t="shared" si="4"/>
        <v>1</v>
      </c>
      <c r="E77" s="27">
        <v>1</v>
      </c>
      <c r="F77" s="27"/>
      <c r="G77" s="27"/>
      <c r="H77" s="27"/>
      <c r="I77" s="28"/>
      <c r="J77" s="19"/>
    </row>
    <row r="78" spans="1:10" s="3" customFormat="1" ht="24" customHeight="1" x14ac:dyDescent="0.15">
      <c r="A78" s="20"/>
      <c r="B78" s="24"/>
      <c r="C78" s="35" t="s">
        <v>126</v>
      </c>
      <c r="D78" s="26">
        <f t="shared" si="4"/>
        <v>1</v>
      </c>
      <c r="E78" s="27"/>
      <c r="F78" s="40"/>
      <c r="G78" s="4">
        <v>1</v>
      </c>
      <c r="H78" s="40"/>
      <c r="I78" s="41"/>
      <c r="J78" s="19"/>
    </row>
    <row r="79" spans="1:10" s="3" customFormat="1" ht="24" customHeight="1" x14ac:dyDescent="0.15">
      <c r="A79" s="20"/>
      <c r="B79" s="24"/>
      <c r="C79" s="35" t="s">
        <v>72</v>
      </c>
      <c r="D79" s="26">
        <f t="shared" si="4"/>
        <v>0</v>
      </c>
      <c r="E79" s="27"/>
      <c r="F79" s="40"/>
      <c r="G79" s="27"/>
      <c r="H79" s="40"/>
      <c r="I79" s="41"/>
      <c r="J79" s="19"/>
    </row>
    <row r="80" spans="1:10" s="3" customFormat="1" ht="24" customHeight="1" x14ac:dyDescent="0.15">
      <c r="A80" s="20"/>
      <c r="B80" s="24"/>
      <c r="C80" s="35" t="s">
        <v>92</v>
      </c>
      <c r="D80" s="26">
        <f t="shared" si="4"/>
        <v>1</v>
      </c>
      <c r="E80" s="27">
        <v>1</v>
      </c>
      <c r="F80" s="40"/>
      <c r="G80" s="27"/>
      <c r="H80" s="40"/>
      <c r="I80" s="41"/>
      <c r="J80" s="19"/>
    </row>
    <row r="81" spans="1:10" s="3" customFormat="1" ht="24" customHeight="1" x14ac:dyDescent="0.15">
      <c r="A81" s="20"/>
      <c r="B81" s="24"/>
      <c r="C81" s="35" t="s">
        <v>75</v>
      </c>
      <c r="D81" s="26">
        <f t="shared" si="4"/>
        <v>1</v>
      </c>
      <c r="E81" s="27"/>
      <c r="F81" s="40"/>
      <c r="G81" s="27">
        <v>1</v>
      </c>
      <c r="H81" s="40"/>
      <c r="I81" s="41"/>
      <c r="J81" s="19"/>
    </row>
    <row r="82" spans="1:10" s="3" customFormat="1" ht="24" customHeight="1" x14ac:dyDescent="0.15">
      <c r="A82" s="20"/>
      <c r="B82" s="24"/>
      <c r="C82" s="35" t="s">
        <v>87</v>
      </c>
      <c r="D82" s="26">
        <f t="shared" si="4"/>
        <v>2</v>
      </c>
      <c r="E82" s="27"/>
      <c r="F82" s="40"/>
      <c r="G82" s="27">
        <v>2</v>
      </c>
      <c r="H82" s="40"/>
      <c r="I82" s="41"/>
      <c r="J82" s="19"/>
    </row>
    <row r="83" spans="1:10" s="3" customFormat="1" ht="24" customHeight="1" x14ac:dyDescent="0.15">
      <c r="A83" s="20"/>
      <c r="B83" s="24"/>
      <c r="C83" s="35" t="s">
        <v>80</v>
      </c>
      <c r="D83" s="26">
        <f t="shared" si="4"/>
        <v>1</v>
      </c>
      <c r="E83" s="27">
        <v>1</v>
      </c>
      <c r="F83" s="40"/>
      <c r="G83" s="27"/>
      <c r="H83" s="40"/>
      <c r="I83" s="41"/>
      <c r="J83" s="19"/>
    </row>
    <row r="84" spans="1:10" s="3" customFormat="1" ht="24" customHeight="1" x14ac:dyDescent="0.15">
      <c r="A84" s="20"/>
      <c r="B84" s="24"/>
      <c r="C84" s="35" t="s">
        <v>130</v>
      </c>
      <c r="D84" s="5">
        <v>1</v>
      </c>
      <c r="E84" s="4">
        <v>1</v>
      </c>
      <c r="F84" s="40"/>
      <c r="G84" s="27"/>
      <c r="H84" s="40"/>
      <c r="I84" s="41"/>
      <c r="J84" s="19"/>
    </row>
    <row r="85" spans="1:10" s="3" customFormat="1" ht="24" customHeight="1" x14ac:dyDescent="0.15">
      <c r="A85" s="20"/>
      <c r="B85" s="24"/>
      <c r="C85" s="35" t="s">
        <v>81</v>
      </c>
      <c r="D85" s="26">
        <f t="shared" si="4"/>
        <v>2</v>
      </c>
      <c r="E85" s="27">
        <v>2</v>
      </c>
      <c r="F85" s="27"/>
      <c r="G85" s="27"/>
      <c r="H85" s="27"/>
      <c r="I85" s="28"/>
      <c r="J85" s="19"/>
    </row>
    <row r="86" spans="1:10" s="3" customFormat="1" ht="24" customHeight="1" x14ac:dyDescent="0.15">
      <c r="A86" s="20"/>
      <c r="B86" s="24"/>
      <c r="C86" s="35" t="s">
        <v>48</v>
      </c>
      <c r="D86" s="26">
        <f t="shared" si="4"/>
        <v>2</v>
      </c>
      <c r="E86" s="27"/>
      <c r="F86" s="27"/>
      <c r="G86" s="27">
        <v>2</v>
      </c>
      <c r="H86" s="27"/>
      <c r="I86" s="28"/>
      <c r="J86" s="19"/>
    </row>
    <row r="87" spans="1:10" s="3" customFormat="1" ht="24" customHeight="1" x14ac:dyDescent="0.15">
      <c r="A87" s="20"/>
      <c r="B87" s="24"/>
      <c r="C87" s="35" t="s">
        <v>49</v>
      </c>
      <c r="D87" s="26">
        <f t="shared" si="4"/>
        <v>1</v>
      </c>
      <c r="E87" s="27">
        <v>1</v>
      </c>
      <c r="F87" s="27"/>
      <c r="G87" s="27"/>
      <c r="H87" s="27"/>
      <c r="I87" s="28"/>
      <c r="J87" s="19"/>
    </row>
    <row r="88" spans="1:10" s="3" customFormat="1" ht="24" customHeight="1" x14ac:dyDescent="0.15">
      <c r="A88" s="20"/>
      <c r="B88" s="24"/>
      <c r="C88" s="35" t="s">
        <v>109</v>
      </c>
      <c r="D88" s="26">
        <f t="shared" si="4"/>
        <v>12</v>
      </c>
      <c r="E88" s="4">
        <v>3</v>
      </c>
      <c r="F88" s="27"/>
      <c r="G88" s="27">
        <v>9</v>
      </c>
      <c r="H88" s="27"/>
      <c r="I88" s="28"/>
      <c r="J88" s="19"/>
    </row>
    <row r="89" spans="1:10" s="3" customFormat="1" ht="24" customHeight="1" x14ac:dyDescent="0.15">
      <c r="A89" s="20"/>
      <c r="B89" s="24"/>
      <c r="C89" s="42" t="s">
        <v>93</v>
      </c>
      <c r="D89" s="26">
        <f t="shared" si="4"/>
        <v>1</v>
      </c>
      <c r="E89" s="27"/>
      <c r="F89" s="27"/>
      <c r="G89" s="27">
        <v>1</v>
      </c>
      <c r="H89" s="27"/>
      <c r="I89" s="28"/>
      <c r="J89" s="19"/>
    </row>
    <row r="90" spans="1:10" s="3" customFormat="1" ht="24" customHeight="1" x14ac:dyDescent="0.15">
      <c r="A90" s="20"/>
      <c r="B90" s="24"/>
      <c r="C90" s="37" t="s">
        <v>123</v>
      </c>
      <c r="D90" s="26">
        <v>1</v>
      </c>
      <c r="E90" s="27"/>
      <c r="F90" s="27">
        <v>1</v>
      </c>
      <c r="G90" s="27"/>
      <c r="H90" s="27"/>
      <c r="I90" s="28"/>
      <c r="J90" s="19"/>
    </row>
    <row r="91" spans="1:10" s="3" customFormat="1" ht="24" customHeight="1" x14ac:dyDescent="0.15">
      <c r="A91" s="20"/>
      <c r="B91" s="24"/>
      <c r="C91" s="37" t="s">
        <v>127</v>
      </c>
      <c r="D91" s="26">
        <v>1</v>
      </c>
      <c r="E91" s="27"/>
      <c r="F91" s="27">
        <v>1</v>
      </c>
      <c r="G91" s="27"/>
      <c r="H91" s="27"/>
      <c r="I91" s="28"/>
      <c r="J91" s="19"/>
    </row>
    <row r="92" spans="1:10" s="3" customFormat="1" ht="24" customHeight="1" x14ac:dyDescent="0.15">
      <c r="A92" s="20"/>
      <c r="B92" s="24"/>
      <c r="C92" s="37" t="s">
        <v>82</v>
      </c>
      <c r="D92" s="26">
        <f t="shared" ref="D92" si="5">SUM(E92:H92)</f>
        <v>1</v>
      </c>
      <c r="E92" s="27"/>
      <c r="F92" s="27"/>
      <c r="G92" s="27">
        <v>1</v>
      </c>
      <c r="H92" s="27"/>
      <c r="I92" s="28"/>
      <c r="J92" s="19"/>
    </row>
    <row r="93" spans="1:10" s="3" customFormat="1" ht="24" customHeight="1" x14ac:dyDescent="0.15">
      <c r="A93" s="20"/>
      <c r="B93" s="24"/>
      <c r="C93" s="37" t="s">
        <v>138</v>
      </c>
      <c r="D93" s="26">
        <f t="shared" ref="D93:D117" si="6">SUM(E93:H93)</f>
        <v>1</v>
      </c>
      <c r="E93" s="4">
        <v>1</v>
      </c>
      <c r="F93" s="27"/>
      <c r="G93" s="27"/>
      <c r="H93" s="27"/>
      <c r="I93" s="28"/>
      <c r="J93" s="19"/>
    </row>
    <row r="94" spans="1:10" s="3" customFormat="1" ht="24" customHeight="1" x14ac:dyDescent="0.15">
      <c r="A94" s="20"/>
      <c r="B94" s="24"/>
      <c r="C94" s="36" t="s">
        <v>28</v>
      </c>
      <c r="D94" s="33">
        <f t="shared" si="6"/>
        <v>521</v>
      </c>
      <c r="E94" s="11">
        <f>SUM(E95:E125)</f>
        <v>355</v>
      </c>
      <c r="F94" s="11">
        <f>SUM(F95:F125)</f>
        <v>16</v>
      </c>
      <c r="G94" s="11">
        <f>SUM(G95:G125)</f>
        <v>46</v>
      </c>
      <c r="H94" s="11">
        <f>SUM(H95:H125)</f>
        <v>104</v>
      </c>
      <c r="I94" s="34" t="s">
        <v>89</v>
      </c>
      <c r="J94" s="19">
        <f>SUM(E95:H125)</f>
        <v>521</v>
      </c>
    </row>
    <row r="95" spans="1:10" s="3" customFormat="1" ht="24" customHeight="1" x14ac:dyDescent="0.15">
      <c r="A95" s="20"/>
      <c r="B95" s="24"/>
      <c r="C95" s="35" t="s">
        <v>6</v>
      </c>
      <c r="D95" s="26">
        <f t="shared" si="6"/>
        <v>197</v>
      </c>
      <c r="E95" s="4">
        <v>125</v>
      </c>
      <c r="F95" s="27">
        <v>16</v>
      </c>
      <c r="G95" s="27"/>
      <c r="H95" s="27">
        <v>56</v>
      </c>
      <c r="I95" s="28" t="s">
        <v>89</v>
      </c>
      <c r="J95" s="19"/>
    </row>
    <row r="96" spans="1:10" s="3" customFormat="1" ht="24" customHeight="1" x14ac:dyDescent="0.15">
      <c r="A96" s="20"/>
      <c r="B96" s="24"/>
      <c r="C96" s="35" t="s">
        <v>11</v>
      </c>
      <c r="D96" s="26">
        <f t="shared" si="6"/>
        <v>22</v>
      </c>
      <c r="E96" s="4">
        <v>22</v>
      </c>
      <c r="F96" s="27"/>
      <c r="G96" s="27"/>
      <c r="H96" s="27"/>
      <c r="I96" s="28"/>
      <c r="J96" s="19"/>
    </row>
    <row r="97" spans="1:10" s="3" customFormat="1" ht="24" customHeight="1" x14ac:dyDescent="0.15">
      <c r="A97" s="20"/>
      <c r="B97" s="24"/>
      <c r="C97" s="35" t="s">
        <v>12</v>
      </c>
      <c r="D97" s="26">
        <f t="shared" si="6"/>
        <v>4</v>
      </c>
      <c r="E97" s="4">
        <v>4</v>
      </c>
      <c r="F97" s="27"/>
      <c r="G97" s="27"/>
      <c r="H97" s="27"/>
      <c r="I97" s="28"/>
      <c r="J97" s="19"/>
    </row>
    <row r="98" spans="1:10" s="3" customFormat="1" ht="24" customHeight="1" x14ac:dyDescent="0.15">
      <c r="A98" s="20"/>
      <c r="B98" s="24"/>
      <c r="C98" s="35" t="s">
        <v>13</v>
      </c>
      <c r="D98" s="26">
        <f t="shared" si="6"/>
        <v>84</v>
      </c>
      <c r="E98" s="4">
        <v>45</v>
      </c>
      <c r="F98" s="27"/>
      <c r="G98" s="27"/>
      <c r="H98" s="27">
        <v>39</v>
      </c>
      <c r="I98" s="28"/>
      <c r="J98" s="19"/>
    </row>
    <row r="99" spans="1:10" s="3" customFormat="1" ht="24" customHeight="1" x14ac:dyDescent="0.15">
      <c r="A99" s="20"/>
      <c r="B99" s="24"/>
      <c r="C99" s="35" t="s">
        <v>14</v>
      </c>
      <c r="D99" s="26">
        <f t="shared" si="6"/>
        <v>17</v>
      </c>
      <c r="E99" s="4">
        <v>17</v>
      </c>
      <c r="F99" s="27"/>
      <c r="G99" s="27"/>
      <c r="H99" s="27"/>
      <c r="I99" s="28"/>
      <c r="J99" s="19"/>
    </row>
    <row r="100" spans="1:10" s="3" customFormat="1" ht="24" customHeight="1" x14ac:dyDescent="0.15">
      <c r="A100" s="20"/>
      <c r="B100" s="24"/>
      <c r="C100" s="35" t="s">
        <v>29</v>
      </c>
      <c r="D100" s="26">
        <f t="shared" si="6"/>
        <v>1</v>
      </c>
      <c r="E100" s="27">
        <v>1</v>
      </c>
      <c r="F100" s="27"/>
      <c r="G100" s="27"/>
      <c r="H100" s="27"/>
      <c r="I100" s="28"/>
      <c r="J100" s="19"/>
    </row>
    <row r="101" spans="1:10" s="3" customFormat="1" ht="24" customHeight="1" x14ac:dyDescent="0.15">
      <c r="A101" s="20"/>
      <c r="B101" s="24"/>
      <c r="C101" s="35" t="s">
        <v>15</v>
      </c>
      <c r="D101" s="26">
        <f t="shared" si="6"/>
        <v>9</v>
      </c>
      <c r="E101" s="4">
        <v>9</v>
      </c>
      <c r="F101" s="40"/>
      <c r="G101" s="40"/>
      <c r="H101" s="40"/>
      <c r="I101" s="41"/>
      <c r="J101" s="19"/>
    </row>
    <row r="102" spans="1:10" s="3" customFormat="1" ht="24" customHeight="1" x14ac:dyDescent="0.15">
      <c r="A102" s="20"/>
      <c r="B102" s="24"/>
      <c r="C102" s="35" t="s">
        <v>94</v>
      </c>
      <c r="D102" s="26">
        <f t="shared" si="6"/>
        <v>1</v>
      </c>
      <c r="E102" s="27">
        <v>1</v>
      </c>
      <c r="F102" s="40"/>
      <c r="G102" s="40"/>
      <c r="H102" s="40"/>
      <c r="I102" s="41"/>
      <c r="J102" s="19"/>
    </row>
    <row r="103" spans="1:10" s="3" customFormat="1" ht="24" customHeight="1" x14ac:dyDescent="0.15">
      <c r="A103" s="20"/>
      <c r="B103" s="24"/>
      <c r="C103" s="35" t="s">
        <v>63</v>
      </c>
      <c r="D103" s="26">
        <f t="shared" si="6"/>
        <v>1</v>
      </c>
      <c r="E103" s="27">
        <v>1</v>
      </c>
      <c r="F103" s="40"/>
      <c r="G103" s="40"/>
      <c r="H103" s="40"/>
      <c r="I103" s="41"/>
      <c r="J103" s="19"/>
    </row>
    <row r="104" spans="1:10" s="3" customFormat="1" ht="24" customHeight="1" x14ac:dyDescent="0.15">
      <c r="A104" s="20"/>
      <c r="B104" s="24"/>
      <c r="C104" s="35" t="s">
        <v>16</v>
      </c>
      <c r="D104" s="26">
        <f t="shared" si="6"/>
        <v>17</v>
      </c>
      <c r="E104" s="4">
        <v>14</v>
      </c>
      <c r="F104" s="27"/>
      <c r="G104" s="27">
        <v>3</v>
      </c>
      <c r="H104" s="27"/>
      <c r="I104" s="28"/>
      <c r="J104" s="19"/>
    </row>
    <row r="105" spans="1:10" s="3" customFormat="1" ht="24" customHeight="1" x14ac:dyDescent="0.15">
      <c r="A105" s="20"/>
      <c r="B105" s="24"/>
      <c r="C105" s="35" t="s">
        <v>30</v>
      </c>
      <c r="D105" s="26">
        <f t="shared" si="6"/>
        <v>5</v>
      </c>
      <c r="E105" s="4">
        <v>1</v>
      </c>
      <c r="F105" s="27"/>
      <c r="G105" s="27">
        <v>4</v>
      </c>
      <c r="H105" s="27"/>
      <c r="I105" s="28"/>
      <c r="J105" s="19"/>
    </row>
    <row r="106" spans="1:10" s="3" customFormat="1" ht="24" customHeight="1" x14ac:dyDescent="0.15">
      <c r="A106" s="20"/>
      <c r="B106" s="24"/>
      <c r="C106" s="35" t="s">
        <v>31</v>
      </c>
      <c r="D106" s="26">
        <f t="shared" si="6"/>
        <v>31</v>
      </c>
      <c r="E106" s="4">
        <v>5</v>
      </c>
      <c r="F106" s="27"/>
      <c r="G106" s="4">
        <v>26</v>
      </c>
      <c r="H106" s="27"/>
      <c r="I106" s="28"/>
      <c r="J106" s="19"/>
    </row>
    <row r="107" spans="1:10" s="3" customFormat="1" ht="24" customHeight="1" x14ac:dyDescent="0.15">
      <c r="A107" s="20"/>
      <c r="B107" s="24"/>
      <c r="C107" s="35" t="s">
        <v>32</v>
      </c>
      <c r="D107" s="26">
        <f t="shared" si="6"/>
        <v>19</v>
      </c>
      <c r="E107" s="4">
        <v>19</v>
      </c>
      <c r="F107" s="27"/>
      <c r="G107" s="27"/>
      <c r="H107" s="27"/>
      <c r="I107" s="28"/>
      <c r="J107" s="19"/>
    </row>
    <row r="108" spans="1:10" s="3" customFormat="1" ht="24" customHeight="1" x14ac:dyDescent="0.15">
      <c r="A108" s="20"/>
      <c r="B108" s="24"/>
      <c r="C108" s="35" t="s">
        <v>70</v>
      </c>
      <c r="D108" s="26">
        <f t="shared" si="6"/>
        <v>57</v>
      </c>
      <c r="E108" s="4">
        <v>57</v>
      </c>
      <c r="F108" s="27"/>
      <c r="G108" s="27"/>
      <c r="H108" s="27"/>
      <c r="I108" s="28"/>
      <c r="J108" s="19"/>
    </row>
    <row r="109" spans="1:10" s="3" customFormat="1" ht="24" customHeight="1" x14ac:dyDescent="0.15">
      <c r="A109" s="20"/>
      <c r="B109" s="24"/>
      <c r="C109" s="35" t="s">
        <v>50</v>
      </c>
      <c r="D109" s="26">
        <f t="shared" si="6"/>
        <v>2</v>
      </c>
      <c r="E109" s="4">
        <v>2</v>
      </c>
      <c r="F109" s="27"/>
      <c r="G109" s="27"/>
      <c r="H109" s="27"/>
      <c r="I109" s="28"/>
      <c r="J109" s="19"/>
    </row>
    <row r="110" spans="1:10" s="3" customFormat="1" ht="24" customHeight="1" x14ac:dyDescent="0.15">
      <c r="A110" s="20"/>
      <c r="B110" s="24"/>
      <c r="C110" s="35" t="s">
        <v>19</v>
      </c>
      <c r="D110" s="26">
        <f t="shared" si="6"/>
        <v>6</v>
      </c>
      <c r="E110" s="4">
        <v>6</v>
      </c>
      <c r="F110" s="27"/>
      <c r="G110" s="27"/>
      <c r="H110" s="27"/>
      <c r="I110" s="28"/>
      <c r="J110" s="19"/>
    </row>
    <row r="111" spans="1:10" s="3" customFormat="1" ht="24" customHeight="1" x14ac:dyDescent="0.15">
      <c r="A111" s="20"/>
      <c r="B111" s="24"/>
      <c r="C111" s="35" t="s">
        <v>20</v>
      </c>
      <c r="D111" s="26">
        <f t="shared" si="6"/>
        <v>9</v>
      </c>
      <c r="E111" s="27"/>
      <c r="F111" s="27"/>
      <c r="G111" s="27">
        <v>2</v>
      </c>
      <c r="H111" s="27">
        <v>7</v>
      </c>
      <c r="I111" s="28"/>
      <c r="J111" s="19"/>
    </row>
    <row r="112" spans="1:10" s="3" customFormat="1" ht="24" customHeight="1" x14ac:dyDescent="0.15">
      <c r="A112" s="20"/>
      <c r="B112" s="24"/>
      <c r="C112" s="35" t="s">
        <v>68</v>
      </c>
      <c r="D112" s="26">
        <f t="shared" si="6"/>
        <v>3</v>
      </c>
      <c r="E112" s="27">
        <v>3</v>
      </c>
      <c r="F112" s="27"/>
      <c r="G112" s="27"/>
      <c r="H112" s="27"/>
      <c r="I112" s="28"/>
      <c r="J112" s="19"/>
    </row>
    <row r="113" spans="1:10" s="3" customFormat="1" ht="24" customHeight="1" x14ac:dyDescent="0.15">
      <c r="A113" s="20"/>
      <c r="B113" s="24"/>
      <c r="C113" s="35" t="s">
        <v>95</v>
      </c>
      <c r="D113" s="26">
        <f t="shared" si="6"/>
        <v>3</v>
      </c>
      <c r="E113" s="4">
        <v>3</v>
      </c>
      <c r="F113" s="27"/>
      <c r="G113" s="27"/>
      <c r="H113" s="27"/>
      <c r="I113" s="28"/>
      <c r="J113" s="19"/>
    </row>
    <row r="114" spans="1:10" s="3" customFormat="1" ht="24" customHeight="1" x14ac:dyDescent="0.15">
      <c r="A114" s="20"/>
      <c r="B114" s="24"/>
      <c r="C114" s="35" t="s">
        <v>23</v>
      </c>
      <c r="D114" s="26">
        <f t="shared" si="6"/>
        <v>5</v>
      </c>
      <c r="E114" s="4">
        <v>3</v>
      </c>
      <c r="F114" s="27"/>
      <c r="G114" s="27"/>
      <c r="H114" s="27">
        <v>2</v>
      </c>
      <c r="I114" s="28"/>
      <c r="J114" s="19"/>
    </row>
    <row r="115" spans="1:10" s="3" customFormat="1" ht="24" customHeight="1" x14ac:dyDescent="0.15">
      <c r="A115" s="20"/>
      <c r="B115" s="24"/>
      <c r="C115" s="35" t="s">
        <v>25</v>
      </c>
      <c r="D115" s="26">
        <f t="shared" si="6"/>
        <v>2</v>
      </c>
      <c r="E115" s="27">
        <v>2</v>
      </c>
      <c r="F115" s="27"/>
      <c r="G115" s="27"/>
      <c r="H115" s="27"/>
      <c r="I115" s="28"/>
      <c r="J115" s="19"/>
    </row>
    <row r="116" spans="1:10" s="3" customFormat="1" ht="24" customHeight="1" x14ac:dyDescent="0.15">
      <c r="A116" s="20"/>
      <c r="B116" s="24"/>
      <c r="C116" s="35" t="s">
        <v>139</v>
      </c>
      <c r="D116" s="26">
        <f t="shared" si="6"/>
        <v>2</v>
      </c>
      <c r="E116" s="4">
        <v>2</v>
      </c>
      <c r="F116" s="27"/>
      <c r="G116" s="27"/>
      <c r="H116" s="27"/>
      <c r="I116" s="28"/>
      <c r="J116" s="19"/>
    </row>
    <row r="117" spans="1:10" s="3" customFormat="1" ht="24" customHeight="1" x14ac:dyDescent="0.15">
      <c r="A117" s="20"/>
      <c r="B117" s="24"/>
      <c r="C117" s="35" t="s">
        <v>128</v>
      </c>
      <c r="D117" s="26">
        <f t="shared" si="6"/>
        <v>2</v>
      </c>
      <c r="E117" s="27">
        <v>2</v>
      </c>
      <c r="F117" s="27"/>
      <c r="G117" s="27"/>
      <c r="H117" s="27"/>
      <c r="I117" s="28"/>
      <c r="J117" s="19"/>
    </row>
    <row r="118" spans="1:10" s="3" customFormat="1" ht="24" customHeight="1" x14ac:dyDescent="0.15">
      <c r="A118" s="20"/>
      <c r="B118" s="24"/>
      <c r="C118" s="35" t="s">
        <v>8</v>
      </c>
      <c r="D118" s="26">
        <f t="shared" ref="D118:D142" si="7">SUM(E118:H118)</f>
        <v>1</v>
      </c>
      <c r="E118" s="27">
        <v>1</v>
      </c>
      <c r="F118" s="27"/>
      <c r="G118" s="27"/>
      <c r="H118" s="27"/>
      <c r="I118" s="28"/>
      <c r="J118" s="19"/>
    </row>
    <row r="119" spans="1:10" s="3" customFormat="1" ht="24" customHeight="1" x14ac:dyDescent="0.15">
      <c r="A119" s="20"/>
      <c r="B119" s="24"/>
      <c r="C119" s="35" t="s">
        <v>9</v>
      </c>
      <c r="D119" s="26">
        <f t="shared" si="7"/>
        <v>7</v>
      </c>
      <c r="E119" s="4">
        <v>7</v>
      </c>
      <c r="F119" s="27"/>
      <c r="G119" s="27"/>
      <c r="H119" s="27"/>
      <c r="I119" s="28"/>
      <c r="J119" s="19"/>
    </row>
    <row r="120" spans="1:10" s="3" customFormat="1" ht="24" customHeight="1" x14ac:dyDescent="0.15">
      <c r="A120" s="20"/>
      <c r="B120" s="24"/>
      <c r="C120" s="35" t="s">
        <v>134</v>
      </c>
      <c r="D120" s="26">
        <f t="shared" si="7"/>
        <v>1</v>
      </c>
      <c r="E120" s="27">
        <v>1</v>
      </c>
      <c r="F120" s="27"/>
      <c r="G120" s="27"/>
      <c r="H120" s="27"/>
      <c r="I120" s="28"/>
      <c r="J120" s="19"/>
    </row>
    <row r="121" spans="1:10" s="3" customFormat="1" ht="24" customHeight="1" x14ac:dyDescent="0.15">
      <c r="A121" s="20"/>
      <c r="B121" s="24"/>
      <c r="C121" s="35" t="s">
        <v>88</v>
      </c>
      <c r="D121" s="26">
        <f t="shared" si="7"/>
        <v>1</v>
      </c>
      <c r="E121" s="27">
        <v>1</v>
      </c>
      <c r="F121" s="27"/>
      <c r="G121" s="27"/>
      <c r="H121" s="27"/>
      <c r="I121" s="28"/>
      <c r="J121" s="19"/>
    </row>
    <row r="122" spans="1:10" s="3" customFormat="1" ht="24" customHeight="1" x14ac:dyDescent="0.15">
      <c r="A122" s="20"/>
      <c r="B122" s="24"/>
      <c r="C122" s="35" t="s">
        <v>51</v>
      </c>
      <c r="D122" s="26">
        <f t="shared" si="7"/>
        <v>6</v>
      </c>
      <c r="E122" s="27"/>
      <c r="F122" s="27"/>
      <c r="G122" s="27">
        <v>6</v>
      </c>
      <c r="H122" s="27"/>
      <c r="I122" s="28"/>
      <c r="J122" s="19"/>
    </row>
    <row r="123" spans="1:10" s="3" customFormat="1" ht="24" customHeight="1" x14ac:dyDescent="0.15">
      <c r="A123" s="20"/>
      <c r="B123" s="24"/>
      <c r="C123" s="35" t="s">
        <v>118</v>
      </c>
      <c r="D123" s="26">
        <f t="shared" si="7"/>
        <v>1</v>
      </c>
      <c r="E123" s="27">
        <v>1</v>
      </c>
      <c r="F123" s="27"/>
      <c r="G123" s="27"/>
      <c r="H123" s="27"/>
      <c r="I123" s="28"/>
      <c r="J123" s="19"/>
    </row>
    <row r="124" spans="1:10" s="3" customFormat="1" ht="24" customHeight="1" x14ac:dyDescent="0.15">
      <c r="A124" s="20"/>
      <c r="B124" s="24"/>
      <c r="C124" s="35" t="s">
        <v>83</v>
      </c>
      <c r="D124" s="26">
        <f t="shared" si="7"/>
        <v>2</v>
      </c>
      <c r="E124" s="27"/>
      <c r="F124" s="27"/>
      <c r="G124" s="27">
        <v>2</v>
      </c>
      <c r="H124" s="27"/>
      <c r="I124" s="28"/>
      <c r="J124" s="19"/>
    </row>
    <row r="125" spans="1:10" s="3" customFormat="1" ht="24" customHeight="1" x14ac:dyDescent="0.15">
      <c r="A125" s="20"/>
      <c r="B125" s="24"/>
      <c r="C125" s="35" t="s">
        <v>76</v>
      </c>
      <c r="D125" s="26">
        <f t="shared" si="7"/>
        <v>3</v>
      </c>
      <c r="E125" s="27"/>
      <c r="F125" s="27"/>
      <c r="G125" s="4">
        <v>3</v>
      </c>
      <c r="H125" s="27"/>
      <c r="I125" s="28"/>
      <c r="J125" s="19"/>
    </row>
    <row r="126" spans="1:10" s="3" customFormat="1" ht="24" customHeight="1" x14ac:dyDescent="0.15">
      <c r="A126" s="20"/>
      <c r="B126" s="24"/>
      <c r="C126" s="36" t="s">
        <v>34</v>
      </c>
      <c r="D126" s="33">
        <f t="shared" si="7"/>
        <v>440</v>
      </c>
      <c r="E126" s="11">
        <f>SUM(E127:E163)</f>
        <v>283</v>
      </c>
      <c r="F126" s="11">
        <f>SUM(F127:F163)</f>
        <v>1</v>
      </c>
      <c r="G126" s="11">
        <f>SUM(G127:G163)</f>
        <v>26</v>
      </c>
      <c r="H126" s="11">
        <f>SUM(H127:H163)</f>
        <v>130</v>
      </c>
      <c r="I126" s="34" t="s">
        <v>90</v>
      </c>
      <c r="J126" s="19">
        <f>SUM(E127:H163)</f>
        <v>440</v>
      </c>
    </row>
    <row r="127" spans="1:10" s="3" customFormat="1" ht="24" customHeight="1" x14ac:dyDescent="0.15">
      <c r="A127" s="20"/>
      <c r="B127" s="24"/>
      <c r="C127" s="35" t="s">
        <v>6</v>
      </c>
      <c r="D127" s="26">
        <f t="shared" si="7"/>
        <v>156</v>
      </c>
      <c r="E127" s="4">
        <v>91</v>
      </c>
      <c r="F127" s="27">
        <v>1</v>
      </c>
      <c r="G127" s="27"/>
      <c r="H127" s="27">
        <v>64</v>
      </c>
      <c r="I127" s="28" t="s">
        <v>90</v>
      </c>
      <c r="J127" s="19"/>
    </row>
    <row r="128" spans="1:10" s="3" customFormat="1" ht="24" customHeight="1" x14ac:dyDescent="0.15">
      <c r="A128" s="20"/>
      <c r="B128" s="24"/>
      <c r="C128" s="35" t="s">
        <v>11</v>
      </c>
      <c r="D128" s="26">
        <f t="shared" si="7"/>
        <v>17</v>
      </c>
      <c r="E128" s="27">
        <v>17</v>
      </c>
      <c r="F128" s="27"/>
      <c r="G128" s="27"/>
      <c r="H128" s="27"/>
      <c r="I128" s="28"/>
      <c r="J128" s="19"/>
    </row>
    <row r="129" spans="1:10" s="3" customFormat="1" ht="24" customHeight="1" x14ac:dyDescent="0.15">
      <c r="A129" s="20"/>
      <c r="B129" s="24"/>
      <c r="C129" s="35" t="s">
        <v>12</v>
      </c>
      <c r="D129" s="26">
        <f t="shared" si="7"/>
        <v>4</v>
      </c>
      <c r="E129" s="4">
        <v>4</v>
      </c>
      <c r="F129" s="27"/>
      <c r="G129" s="27"/>
      <c r="H129" s="27"/>
      <c r="I129" s="28"/>
      <c r="J129" s="19"/>
    </row>
    <row r="130" spans="1:10" s="3" customFormat="1" ht="24" customHeight="1" x14ac:dyDescent="0.15">
      <c r="A130" s="20"/>
      <c r="B130" s="24"/>
      <c r="C130" s="35" t="s">
        <v>35</v>
      </c>
      <c r="D130" s="26">
        <f t="shared" si="7"/>
        <v>73</v>
      </c>
      <c r="E130" s="4">
        <v>25</v>
      </c>
      <c r="F130" s="27"/>
      <c r="G130" s="27">
        <v>1</v>
      </c>
      <c r="H130" s="27">
        <v>47</v>
      </c>
      <c r="I130" s="28"/>
      <c r="J130" s="19"/>
    </row>
    <row r="131" spans="1:10" s="3" customFormat="1" ht="24" customHeight="1" x14ac:dyDescent="0.15">
      <c r="A131" s="20"/>
      <c r="B131" s="24"/>
      <c r="C131" s="35" t="s">
        <v>14</v>
      </c>
      <c r="D131" s="26">
        <f t="shared" si="7"/>
        <v>13</v>
      </c>
      <c r="E131" s="4">
        <v>13</v>
      </c>
      <c r="F131" s="43" t="s">
        <v>71</v>
      </c>
      <c r="G131" s="27"/>
      <c r="H131" s="27"/>
      <c r="I131" s="28"/>
      <c r="J131" s="19"/>
    </row>
    <row r="132" spans="1:10" s="3" customFormat="1" ht="24" customHeight="1" x14ac:dyDescent="0.15">
      <c r="A132" s="20"/>
      <c r="B132" s="24"/>
      <c r="C132" s="35" t="s">
        <v>29</v>
      </c>
      <c r="D132" s="26">
        <f t="shared" si="7"/>
        <v>1</v>
      </c>
      <c r="E132" s="27">
        <v>1</v>
      </c>
      <c r="F132" s="27"/>
      <c r="G132" s="27"/>
      <c r="H132" s="27"/>
      <c r="I132" s="28"/>
      <c r="J132" s="19"/>
    </row>
    <row r="133" spans="1:10" s="3" customFormat="1" ht="24" customHeight="1" x14ac:dyDescent="0.15">
      <c r="A133" s="20"/>
      <c r="B133" s="24"/>
      <c r="C133" s="35" t="s">
        <v>15</v>
      </c>
      <c r="D133" s="26">
        <f t="shared" si="7"/>
        <v>8</v>
      </c>
      <c r="E133" s="27">
        <v>8</v>
      </c>
      <c r="F133" s="27"/>
      <c r="G133" s="27"/>
      <c r="H133" s="27"/>
      <c r="I133" s="28"/>
      <c r="J133" s="19"/>
    </row>
    <row r="134" spans="1:10" s="3" customFormat="1" ht="24" customHeight="1" x14ac:dyDescent="0.15">
      <c r="A134" s="20"/>
      <c r="B134" s="24"/>
      <c r="C134" s="35" t="s">
        <v>16</v>
      </c>
      <c r="D134" s="26">
        <f t="shared" si="7"/>
        <v>9</v>
      </c>
      <c r="E134" s="4">
        <v>8</v>
      </c>
      <c r="F134" s="27"/>
      <c r="G134" s="27">
        <v>1</v>
      </c>
      <c r="H134" s="27"/>
      <c r="I134" s="28"/>
      <c r="J134" s="19"/>
    </row>
    <row r="135" spans="1:10" s="3" customFormat="1" ht="24" customHeight="1" x14ac:dyDescent="0.15">
      <c r="A135" s="20"/>
      <c r="B135" s="24"/>
      <c r="C135" s="35" t="s">
        <v>30</v>
      </c>
      <c r="D135" s="26">
        <f t="shared" si="7"/>
        <v>3</v>
      </c>
      <c r="E135" s="4">
        <v>1</v>
      </c>
      <c r="F135" s="27"/>
      <c r="G135" s="27">
        <v>2</v>
      </c>
      <c r="H135" s="27"/>
      <c r="I135" s="28"/>
      <c r="J135" s="19"/>
    </row>
    <row r="136" spans="1:10" s="3" customFormat="1" ht="24" customHeight="1" x14ac:dyDescent="0.15">
      <c r="A136" s="20"/>
      <c r="B136" s="24"/>
      <c r="C136" s="35" t="s">
        <v>31</v>
      </c>
      <c r="D136" s="26">
        <f t="shared" si="7"/>
        <v>18</v>
      </c>
      <c r="E136" s="27"/>
      <c r="F136" s="27"/>
      <c r="G136" s="27">
        <v>10</v>
      </c>
      <c r="H136" s="27">
        <v>8</v>
      </c>
      <c r="I136" s="28"/>
      <c r="J136" s="19"/>
    </row>
    <row r="137" spans="1:10" s="3" customFormat="1" ht="24" customHeight="1" x14ac:dyDescent="0.15">
      <c r="A137" s="20"/>
      <c r="B137" s="24"/>
      <c r="C137" s="35" t="s">
        <v>17</v>
      </c>
      <c r="D137" s="26">
        <f t="shared" si="7"/>
        <v>22</v>
      </c>
      <c r="E137" s="4">
        <v>22</v>
      </c>
      <c r="F137" s="27"/>
      <c r="G137" s="27"/>
      <c r="H137" s="27"/>
      <c r="I137" s="28"/>
      <c r="J137" s="19"/>
    </row>
    <row r="138" spans="1:10" s="3" customFormat="1" ht="24" customHeight="1" x14ac:dyDescent="0.15">
      <c r="A138" s="20"/>
      <c r="B138" s="24"/>
      <c r="C138" s="35" t="s">
        <v>18</v>
      </c>
      <c r="D138" s="26">
        <f t="shared" si="7"/>
        <v>55</v>
      </c>
      <c r="E138" s="4">
        <v>55</v>
      </c>
      <c r="F138" s="27"/>
      <c r="G138" s="27"/>
      <c r="H138" s="27"/>
      <c r="I138" s="28"/>
      <c r="J138" s="19"/>
    </row>
    <row r="139" spans="1:10" s="3" customFormat="1" ht="24" customHeight="1" x14ac:dyDescent="0.15">
      <c r="A139" s="20"/>
      <c r="B139" s="24"/>
      <c r="C139" s="35" t="s">
        <v>50</v>
      </c>
      <c r="D139" s="26">
        <f t="shared" si="7"/>
        <v>2</v>
      </c>
      <c r="E139" s="27">
        <v>2</v>
      </c>
      <c r="F139" s="27"/>
      <c r="G139" s="27"/>
      <c r="H139" s="27"/>
      <c r="I139" s="28"/>
      <c r="J139" s="19"/>
    </row>
    <row r="140" spans="1:10" s="3" customFormat="1" ht="24" customHeight="1" x14ac:dyDescent="0.15">
      <c r="A140" s="20"/>
      <c r="B140" s="24"/>
      <c r="C140" s="35" t="s">
        <v>19</v>
      </c>
      <c r="D140" s="26">
        <f t="shared" si="7"/>
        <v>5</v>
      </c>
      <c r="E140" s="4">
        <v>5</v>
      </c>
      <c r="F140" s="27"/>
      <c r="G140" s="27"/>
      <c r="H140" s="27"/>
      <c r="I140" s="28"/>
      <c r="J140" s="19"/>
    </row>
    <row r="141" spans="1:10" s="3" customFormat="1" ht="24" customHeight="1" x14ac:dyDescent="0.15">
      <c r="A141" s="20"/>
      <c r="B141" s="24"/>
      <c r="C141" s="35" t="s">
        <v>20</v>
      </c>
      <c r="D141" s="26">
        <f t="shared" si="7"/>
        <v>9</v>
      </c>
      <c r="E141" s="27"/>
      <c r="F141" s="27"/>
      <c r="G141" s="27"/>
      <c r="H141" s="27">
        <v>9</v>
      </c>
      <c r="I141" s="28"/>
      <c r="J141" s="19"/>
    </row>
    <row r="142" spans="1:10" s="3" customFormat="1" ht="24" customHeight="1" x14ac:dyDescent="0.15">
      <c r="A142" s="20"/>
      <c r="B142" s="24"/>
      <c r="C142" s="35" t="s">
        <v>21</v>
      </c>
      <c r="D142" s="26">
        <f t="shared" si="7"/>
        <v>1</v>
      </c>
      <c r="E142" s="27">
        <v>1</v>
      </c>
      <c r="F142" s="27"/>
      <c r="G142" s="27"/>
      <c r="H142" s="27"/>
      <c r="I142" s="28"/>
      <c r="J142" s="19"/>
    </row>
    <row r="143" spans="1:10" s="3" customFormat="1" ht="24" customHeight="1" x14ac:dyDescent="0.15">
      <c r="A143" s="20"/>
      <c r="B143" s="24"/>
      <c r="C143" s="35" t="s">
        <v>68</v>
      </c>
      <c r="D143" s="26">
        <v>1</v>
      </c>
      <c r="E143" s="27">
        <v>1</v>
      </c>
      <c r="F143" s="27"/>
      <c r="G143" s="27"/>
      <c r="H143" s="27"/>
      <c r="I143" s="28"/>
      <c r="J143" s="19"/>
    </row>
    <row r="144" spans="1:10" s="3" customFormat="1" ht="24" customHeight="1" x14ac:dyDescent="0.15">
      <c r="A144" s="20"/>
      <c r="B144" s="24"/>
      <c r="C144" s="35" t="s">
        <v>95</v>
      </c>
      <c r="D144" s="26">
        <f t="shared" ref="D144:D151" si="8">SUM(E144:H144)</f>
        <v>2</v>
      </c>
      <c r="E144" s="4">
        <v>2</v>
      </c>
      <c r="F144" s="27"/>
      <c r="G144" s="27"/>
      <c r="H144" s="27"/>
      <c r="I144" s="28"/>
      <c r="J144" s="19"/>
    </row>
    <row r="145" spans="1:10" s="3" customFormat="1" ht="24" customHeight="1" x14ac:dyDescent="0.15">
      <c r="A145" s="20"/>
      <c r="B145" s="24"/>
      <c r="C145" s="35" t="s">
        <v>23</v>
      </c>
      <c r="D145" s="26">
        <f t="shared" si="8"/>
        <v>9</v>
      </c>
      <c r="E145" s="4">
        <v>8</v>
      </c>
      <c r="F145" s="27"/>
      <c r="G145" s="27"/>
      <c r="H145" s="27">
        <v>1</v>
      </c>
      <c r="I145" s="28"/>
      <c r="J145" s="19"/>
    </row>
    <row r="146" spans="1:10" s="3" customFormat="1" ht="24" customHeight="1" x14ac:dyDescent="0.15">
      <c r="A146" s="20"/>
      <c r="B146" s="24"/>
      <c r="C146" s="35" t="s">
        <v>24</v>
      </c>
      <c r="D146" s="26">
        <f t="shared" si="8"/>
        <v>1</v>
      </c>
      <c r="E146" s="27">
        <v>1</v>
      </c>
      <c r="F146" s="27"/>
      <c r="G146" s="27"/>
      <c r="H146" s="27"/>
      <c r="I146" s="28"/>
      <c r="J146" s="19"/>
    </row>
    <row r="147" spans="1:10" s="3" customFormat="1" ht="24" customHeight="1" x14ac:dyDescent="0.15">
      <c r="A147" s="20"/>
      <c r="B147" s="24"/>
      <c r="C147" s="35" t="s">
        <v>25</v>
      </c>
      <c r="D147" s="26">
        <f t="shared" si="8"/>
        <v>1</v>
      </c>
      <c r="E147" s="27">
        <v>1</v>
      </c>
      <c r="F147" s="27"/>
      <c r="G147" s="27"/>
      <c r="H147" s="27"/>
      <c r="I147" s="28"/>
      <c r="J147" s="19"/>
    </row>
    <row r="148" spans="1:10" s="3" customFormat="1" ht="24" customHeight="1" x14ac:dyDescent="0.15">
      <c r="A148" s="20"/>
      <c r="B148" s="24"/>
      <c r="C148" s="35" t="s">
        <v>129</v>
      </c>
      <c r="D148" s="26">
        <f t="shared" si="8"/>
        <v>2</v>
      </c>
      <c r="E148" s="27">
        <v>2</v>
      </c>
      <c r="F148" s="27"/>
      <c r="G148" s="27"/>
      <c r="H148" s="27"/>
      <c r="I148" s="28"/>
      <c r="J148" s="19"/>
    </row>
    <row r="149" spans="1:10" s="3" customFormat="1" ht="24" customHeight="1" x14ac:dyDescent="0.15">
      <c r="A149" s="20"/>
      <c r="B149" s="24"/>
      <c r="C149" s="35" t="s">
        <v>96</v>
      </c>
      <c r="D149" s="26">
        <f t="shared" si="8"/>
        <v>0</v>
      </c>
      <c r="E149" s="27"/>
      <c r="F149" s="27"/>
      <c r="G149" s="27">
        <v>0</v>
      </c>
      <c r="H149" s="27"/>
      <c r="I149" s="28"/>
      <c r="J149" s="19"/>
    </row>
    <row r="150" spans="1:10" s="3" customFormat="1" ht="24" customHeight="1" x14ac:dyDescent="0.15">
      <c r="A150" s="20"/>
      <c r="B150" s="24"/>
      <c r="C150" s="35" t="s">
        <v>73</v>
      </c>
      <c r="D150" s="26">
        <f t="shared" si="8"/>
        <v>4</v>
      </c>
      <c r="E150" s="27">
        <v>4</v>
      </c>
      <c r="F150" s="27"/>
      <c r="G150" s="27"/>
      <c r="H150" s="27"/>
      <c r="I150" s="28"/>
      <c r="J150" s="19"/>
    </row>
    <row r="151" spans="1:10" s="3" customFormat="1" ht="24" customHeight="1" x14ac:dyDescent="0.15">
      <c r="A151" s="20"/>
      <c r="B151" s="24"/>
      <c r="C151" s="35" t="s">
        <v>124</v>
      </c>
      <c r="D151" s="26">
        <f t="shared" si="8"/>
        <v>1</v>
      </c>
      <c r="E151" s="27">
        <v>1</v>
      </c>
      <c r="F151" s="27"/>
      <c r="G151" s="27"/>
      <c r="H151" s="27"/>
      <c r="I151" s="28"/>
      <c r="J151" s="19"/>
    </row>
    <row r="152" spans="1:10" s="3" customFormat="1" ht="24" customHeight="1" x14ac:dyDescent="0.15">
      <c r="A152" s="20"/>
      <c r="B152" s="24"/>
      <c r="C152" s="35" t="s">
        <v>27</v>
      </c>
      <c r="D152" s="26"/>
      <c r="E152" s="27">
        <v>0</v>
      </c>
      <c r="F152" s="27"/>
      <c r="G152" s="27"/>
      <c r="H152" s="27"/>
      <c r="I152" s="28"/>
      <c r="J152" s="19"/>
    </row>
    <row r="153" spans="1:10" s="3" customFormat="1" ht="24" customHeight="1" x14ac:dyDescent="0.15">
      <c r="A153" s="20"/>
      <c r="B153" s="24"/>
      <c r="C153" s="35" t="s">
        <v>91</v>
      </c>
      <c r="D153" s="26">
        <f>SUM(E153:H153)</f>
        <v>3</v>
      </c>
      <c r="E153" s="27">
        <v>1</v>
      </c>
      <c r="F153" s="27"/>
      <c r="G153" s="27">
        <v>1</v>
      </c>
      <c r="H153" s="27">
        <v>1</v>
      </c>
      <c r="I153" s="28"/>
      <c r="J153" s="19"/>
    </row>
    <row r="154" spans="1:10" s="3" customFormat="1" ht="24" customHeight="1" x14ac:dyDescent="0.15">
      <c r="A154" s="20"/>
      <c r="B154" s="24"/>
      <c r="C154" s="35" t="s">
        <v>120</v>
      </c>
      <c r="D154" s="26">
        <f>SUM(E154:H154)</f>
        <v>1</v>
      </c>
      <c r="E154" s="27">
        <v>1</v>
      </c>
      <c r="F154" s="27"/>
      <c r="G154" s="27"/>
      <c r="H154" s="27"/>
      <c r="I154" s="28"/>
      <c r="J154" s="19"/>
    </row>
    <row r="155" spans="1:10" s="3" customFormat="1" ht="24" customHeight="1" x14ac:dyDescent="0.15">
      <c r="A155" s="20"/>
      <c r="B155" s="24"/>
      <c r="C155" s="35" t="s">
        <v>84</v>
      </c>
      <c r="D155" s="26">
        <f t="shared" ref="D155:D164" si="9">SUM(E155:I155)</f>
        <v>1</v>
      </c>
      <c r="E155" s="27">
        <v>1</v>
      </c>
      <c r="F155" s="27"/>
      <c r="G155" s="27"/>
      <c r="H155" s="27"/>
      <c r="I155" s="28"/>
      <c r="J155" s="19"/>
    </row>
    <row r="156" spans="1:10" s="3" customFormat="1" ht="24" customHeight="1" x14ac:dyDescent="0.15">
      <c r="A156" s="20"/>
      <c r="B156" s="24"/>
      <c r="C156" s="35" t="s">
        <v>112</v>
      </c>
      <c r="D156" s="26">
        <f t="shared" si="9"/>
        <v>1</v>
      </c>
      <c r="E156" s="27"/>
      <c r="F156" s="27"/>
      <c r="G156" s="27">
        <v>1</v>
      </c>
      <c r="H156" s="27"/>
      <c r="I156" s="28"/>
      <c r="J156" s="19"/>
    </row>
    <row r="157" spans="1:10" s="3" customFormat="1" ht="24" customHeight="1" x14ac:dyDescent="0.15">
      <c r="A157" s="20"/>
      <c r="B157" s="24"/>
      <c r="C157" s="35" t="s">
        <v>51</v>
      </c>
      <c r="D157" s="26">
        <f t="shared" si="9"/>
        <v>5</v>
      </c>
      <c r="E157" s="27"/>
      <c r="F157" s="27"/>
      <c r="G157" s="27">
        <v>5</v>
      </c>
      <c r="H157" s="27"/>
      <c r="I157" s="28"/>
      <c r="J157" s="19"/>
    </row>
    <row r="158" spans="1:10" s="3" customFormat="1" ht="24" customHeight="1" x14ac:dyDescent="0.15">
      <c r="A158" s="20"/>
      <c r="B158" s="24"/>
      <c r="C158" s="35" t="s">
        <v>118</v>
      </c>
      <c r="D158" s="26">
        <f t="shared" si="9"/>
        <v>2</v>
      </c>
      <c r="E158" s="27">
        <v>2</v>
      </c>
      <c r="F158" s="27"/>
      <c r="G158" s="27"/>
      <c r="H158" s="27"/>
      <c r="I158" s="28"/>
      <c r="J158" s="19"/>
    </row>
    <row r="159" spans="1:10" s="3" customFormat="1" ht="24" customHeight="1" x14ac:dyDescent="0.15">
      <c r="A159" s="20"/>
      <c r="B159" s="24"/>
      <c r="C159" s="35" t="s">
        <v>83</v>
      </c>
      <c r="D159" s="26">
        <f t="shared" si="9"/>
        <v>1</v>
      </c>
      <c r="E159" s="27"/>
      <c r="F159" s="27"/>
      <c r="G159" s="27">
        <v>1</v>
      </c>
      <c r="H159" s="27"/>
      <c r="I159" s="28"/>
      <c r="J159" s="19"/>
    </row>
    <row r="160" spans="1:10" s="3" customFormat="1" ht="24" customHeight="1" x14ac:dyDescent="0.15">
      <c r="A160" s="20"/>
      <c r="B160" s="24"/>
      <c r="C160" s="37" t="s">
        <v>130</v>
      </c>
      <c r="D160" s="26">
        <f t="shared" si="9"/>
        <v>1</v>
      </c>
      <c r="E160" s="27">
        <v>1</v>
      </c>
      <c r="F160" s="27"/>
      <c r="G160" s="27"/>
      <c r="H160" s="27"/>
      <c r="I160" s="28"/>
      <c r="J160" s="19"/>
    </row>
    <row r="161" spans="1:10" s="3" customFormat="1" ht="24" customHeight="1" x14ac:dyDescent="0.15">
      <c r="A161" s="20"/>
      <c r="B161" s="24"/>
      <c r="C161" s="37" t="s">
        <v>131</v>
      </c>
      <c r="D161" s="26">
        <f t="shared" si="9"/>
        <v>4</v>
      </c>
      <c r="E161" s="27">
        <v>4</v>
      </c>
      <c r="F161" s="27"/>
      <c r="G161" s="27"/>
      <c r="H161" s="27"/>
      <c r="I161" s="28"/>
      <c r="J161" s="19"/>
    </row>
    <row r="162" spans="1:10" s="3" customFormat="1" ht="24" customHeight="1" x14ac:dyDescent="0.15">
      <c r="A162" s="20"/>
      <c r="B162" s="24"/>
      <c r="C162" s="37" t="s">
        <v>86</v>
      </c>
      <c r="D162" s="26">
        <f t="shared" si="9"/>
        <v>2</v>
      </c>
      <c r="E162" s="27"/>
      <c r="F162" s="27"/>
      <c r="G162" s="4">
        <v>2</v>
      </c>
      <c r="H162" s="27"/>
      <c r="I162" s="28"/>
      <c r="J162" s="19"/>
    </row>
    <row r="163" spans="1:10" s="3" customFormat="1" ht="24" customHeight="1" x14ac:dyDescent="0.15">
      <c r="A163" s="20"/>
      <c r="B163" s="24"/>
      <c r="C163" s="37" t="s">
        <v>110</v>
      </c>
      <c r="D163" s="26">
        <f t="shared" si="9"/>
        <v>2</v>
      </c>
      <c r="E163" s="27"/>
      <c r="F163" s="27"/>
      <c r="G163" s="27">
        <v>2</v>
      </c>
      <c r="H163" s="27"/>
      <c r="I163" s="28"/>
      <c r="J163" s="19"/>
    </row>
    <row r="164" spans="1:10" s="3" customFormat="1" ht="24" customHeight="1" x14ac:dyDescent="0.15">
      <c r="A164" s="20"/>
      <c r="B164" s="24"/>
      <c r="C164" s="36" t="s">
        <v>36</v>
      </c>
      <c r="D164" s="33">
        <f t="shared" si="9"/>
        <v>182</v>
      </c>
      <c r="E164" s="11">
        <f>SUM(E165:E184)</f>
        <v>118</v>
      </c>
      <c r="F164" s="11"/>
      <c r="G164" s="11">
        <f>SUM(G165:G184)</f>
        <v>2</v>
      </c>
      <c r="H164" s="11">
        <f>SUM(H165:H184)</f>
        <v>62</v>
      </c>
      <c r="I164" s="34" t="s">
        <v>99</v>
      </c>
      <c r="J164" s="19">
        <f>SUM(E165:H184)</f>
        <v>182</v>
      </c>
    </row>
    <row r="165" spans="1:10" s="3" customFormat="1" ht="24" customHeight="1" x14ac:dyDescent="0.15">
      <c r="A165" s="20"/>
      <c r="B165" s="24"/>
      <c r="C165" s="35" t="s">
        <v>6</v>
      </c>
      <c r="D165" s="26">
        <f t="shared" ref="D165:D178" si="10">SUM(E165:H165)</f>
        <v>94</v>
      </c>
      <c r="E165" s="4">
        <v>51</v>
      </c>
      <c r="F165" s="27"/>
      <c r="G165" s="27"/>
      <c r="H165" s="27">
        <v>43</v>
      </c>
      <c r="I165" s="28" t="s">
        <v>99</v>
      </c>
      <c r="J165" s="19"/>
    </row>
    <row r="166" spans="1:10" s="3" customFormat="1" ht="24" customHeight="1" x14ac:dyDescent="0.15">
      <c r="A166" s="20"/>
      <c r="B166" s="24"/>
      <c r="C166" s="35" t="s">
        <v>11</v>
      </c>
      <c r="D166" s="26">
        <f t="shared" si="10"/>
        <v>6</v>
      </c>
      <c r="E166" s="27">
        <v>6</v>
      </c>
      <c r="F166" s="27"/>
      <c r="G166" s="27"/>
      <c r="H166" s="27"/>
      <c r="I166" s="28"/>
      <c r="J166" s="19"/>
    </row>
    <row r="167" spans="1:10" s="3" customFormat="1" ht="24" customHeight="1" x14ac:dyDescent="0.15">
      <c r="A167" s="20"/>
      <c r="B167" s="24"/>
      <c r="C167" s="35" t="s">
        <v>13</v>
      </c>
      <c r="D167" s="26">
        <f t="shared" si="10"/>
        <v>22</v>
      </c>
      <c r="E167" s="27">
        <v>5</v>
      </c>
      <c r="F167" s="27"/>
      <c r="G167" s="27">
        <v>0</v>
      </c>
      <c r="H167" s="27">
        <v>17</v>
      </c>
      <c r="I167" s="28"/>
      <c r="J167" s="19"/>
    </row>
    <row r="168" spans="1:10" s="3" customFormat="1" ht="24" customHeight="1" x14ac:dyDescent="0.15">
      <c r="A168" s="20"/>
      <c r="B168" s="24"/>
      <c r="C168" s="35" t="s">
        <v>14</v>
      </c>
      <c r="D168" s="26">
        <f t="shared" si="10"/>
        <v>6</v>
      </c>
      <c r="E168" s="27">
        <v>6</v>
      </c>
      <c r="F168" s="27"/>
      <c r="G168" s="27"/>
      <c r="H168" s="27"/>
      <c r="I168" s="28"/>
      <c r="J168" s="19"/>
    </row>
    <row r="169" spans="1:10" s="3" customFormat="1" ht="24" customHeight="1" x14ac:dyDescent="0.15">
      <c r="A169" s="20"/>
      <c r="B169" s="24"/>
      <c r="C169" s="35" t="s">
        <v>29</v>
      </c>
      <c r="D169" s="26">
        <f t="shared" si="10"/>
        <v>1</v>
      </c>
      <c r="E169" s="27">
        <v>1</v>
      </c>
      <c r="F169" s="27"/>
      <c r="G169" s="27"/>
      <c r="H169" s="27"/>
      <c r="I169" s="28"/>
      <c r="J169" s="19"/>
    </row>
    <row r="170" spans="1:10" s="3" customFormat="1" ht="24" customHeight="1" x14ac:dyDescent="0.15">
      <c r="A170" s="20"/>
      <c r="B170" s="24"/>
      <c r="C170" s="35" t="s">
        <v>15</v>
      </c>
      <c r="D170" s="26">
        <f t="shared" si="10"/>
        <v>7</v>
      </c>
      <c r="E170" s="27">
        <v>7</v>
      </c>
      <c r="F170" s="27"/>
      <c r="G170" s="27"/>
      <c r="H170" s="27"/>
      <c r="I170" s="28"/>
      <c r="J170" s="19"/>
    </row>
    <row r="171" spans="1:10" s="3" customFormat="1" ht="24" customHeight="1" x14ac:dyDescent="0.15">
      <c r="A171" s="20"/>
      <c r="B171" s="24"/>
      <c r="C171" s="35" t="s">
        <v>97</v>
      </c>
      <c r="D171" s="26">
        <f t="shared" si="10"/>
        <v>2</v>
      </c>
      <c r="E171" s="27">
        <v>1</v>
      </c>
      <c r="F171" s="27"/>
      <c r="G171" s="27">
        <v>1</v>
      </c>
      <c r="H171" s="27"/>
      <c r="I171" s="28"/>
      <c r="J171" s="19"/>
    </row>
    <row r="172" spans="1:10" s="3" customFormat="1" ht="24" customHeight="1" x14ac:dyDescent="0.15">
      <c r="A172" s="20"/>
      <c r="B172" s="24"/>
      <c r="C172" s="35" t="s">
        <v>30</v>
      </c>
      <c r="D172" s="26">
        <f t="shared" si="10"/>
        <v>1</v>
      </c>
      <c r="E172" s="27"/>
      <c r="F172" s="27"/>
      <c r="G172" s="27">
        <v>1</v>
      </c>
      <c r="H172" s="27"/>
      <c r="I172" s="28"/>
      <c r="J172" s="19"/>
    </row>
    <row r="173" spans="1:10" s="3" customFormat="1" ht="24" customHeight="1" x14ac:dyDescent="0.15">
      <c r="A173" s="20"/>
      <c r="B173" s="24"/>
      <c r="C173" s="35" t="s">
        <v>52</v>
      </c>
      <c r="D173" s="26">
        <f t="shared" si="10"/>
        <v>1</v>
      </c>
      <c r="E173" s="27">
        <v>1</v>
      </c>
      <c r="F173" s="27"/>
      <c r="G173" s="27"/>
      <c r="H173" s="27"/>
      <c r="I173" s="28"/>
      <c r="J173" s="19"/>
    </row>
    <row r="174" spans="1:10" s="3" customFormat="1" ht="24" customHeight="1" x14ac:dyDescent="0.15">
      <c r="A174" s="20"/>
      <c r="B174" s="24"/>
      <c r="C174" s="35" t="s">
        <v>18</v>
      </c>
      <c r="D174" s="26">
        <f t="shared" si="10"/>
        <v>25</v>
      </c>
      <c r="E174" s="27">
        <v>25</v>
      </c>
      <c r="F174" s="27"/>
      <c r="G174" s="27"/>
      <c r="H174" s="27"/>
      <c r="I174" s="28"/>
      <c r="J174" s="19"/>
    </row>
    <row r="175" spans="1:10" s="3" customFormat="1" ht="24" customHeight="1" x14ac:dyDescent="0.15">
      <c r="A175" s="20"/>
      <c r="B175" s="24"/>
      <c r="C175" s="44" t="s">
        <v>19</v>
      </c>
      <c r="D175" s="26">
        <f t="shared" si="10"/>
        <v>1</v>
      </c>
      <c r="E175" s="27">
        <v>1</v>
      </c>
      <c r="F175" s="27"/>
      <c r="G175" s="27"/>
      <c r="H175" s="27"/>
      <c r="I175" s="28"/>
      <c r="J175" s="19"/>
    </row>
    <row r="176" spans="1:10" s="3" customFormat="1" ht="24" customHeight="1" x14ac:dyDescent="0.15">
      <c r="A176" s="20"/>
      <c r="B176" s="24"/>
      <c r="C176" s="44" t="s">
        <v>111</v>
      </c>
      <c r="D176" s="26">
        <f t="shared" si="10"/>
        <v>1</v>
      </c>
      <c r="E176" s="27"/>
      <c r="F176" s="27"/>
      <c r="G176" s="27"/>
      <c r="H176" s="27">
        <v>1</v>
      </c>
      <c r="I176" s="28"/>
      <c r="J176" s="19"/>
    </row>
    <row r="177" spans="1:10" s="3" customFormat="1" ht="24" customHeight="1" x14ac:dyDescent="0.15">
      <c r="A177" s="20"/>
      <c r="B177" s="24"/>
      <c r="C177" s="44" t="s">
        <v>117</v>
      </c>
      <c r="D177" s="26">
        <f t="shared" si="10"/>
        <v>3</v>
      </c>
      <c r="E177" s="45">
        <v>3</v>
      </c>
      <c r="F177" s="45"/>
      <c r="G177" s="45"/>
      <c r="H177" s="45"/>
      <c r="I177" s="46"/>
      <c r="J177" s="19"/>
    </row>
    <row r="178" spans="1:10" s="3" customFormat="1" ht="24" customHeight="1" x14ac:dyDescent="0.15">
      <c r="A178" s="20"/>
      <c r="B178" s="24"/>
      <c r="C178" s="44" t="s">
        <v>40</v>
      </c>
      <c r="D178" s="47">
        <f t="shared" si="10"/>
        <v>4</v>
      </c>
      <c r="E178" s="45">
        <v>4</v>
      </c>
      <c r="F178" s="45"/>
      <c r="G178" s="45"/>
      <c r="H178" s="45"/>
      <c r="I178" s="46"/>
      <c r="J178" s="19"/>
    </row>
    <row r="179" spans="1:10" s="3" customFormat="1" ht="24" customHeight="1" x14ac:dyDescent="0.15">
      <c r="A179" s="20"/>
      <c r="B179" s="24"/>
      <c r="C179" s="44" t="s">
        <v>42</v>
      </c>
      <c r="D179" s="47">
        <f t="shared" ref="D179" si="11">SUM(E179:H179)</f>
        <v>0</v>
      </c>
      <c r="E179" s="45">
        <v>0</v>
      </c>
      <c r="F179" s="45"/>
      <c r="G179" s="45"/>
      <c r="H179" s="45"/>
      <c r="I179" s="46"/>
      <c r="J179" s="19"/>
    </row>
    <row r="180" spans="1:10" s="3" customFormat="1" ht="24" customHeight="1" x14ac:dyDescent="0.15">
      <c r="A180" s="20"/>
      <c r="B180" s="24"/>
      <c r="C180" s="44" t="s">
        <v>41</v>
      </c>
      <c r="D180" s="47">
        <v>1</v>
      </c>
      <c r="E180" s="45">
        <v>1</v>
      </c>
      <c r="F180" s="45"/>
      <c r="G180" s="45"/>
      <c r="H180" s="45"/>
      <c r="I180" s="46"/>
      <c r="J180" s="19"/>
    </row>
    <row r="181" spans="1:10" s="3" customFormat="1" ht="24" customHeight="1" x14ac:dyDescent="0.15">
      <c r="A181" s="20"/>
      <c r="B181" s="24"/>
      <c r="C181" s="44" t="s">
        <v>62</v>
      </c>
      <c r="D181" s="47">
        <f t="shared" ref="D181" si="12">SUM(E181:H181)</f>
        <v>2</v>
      </c>
      <c r="E181" s="45">
        <v>2</v>
      </c>
      <c r="F181" s="45"/>
      <c r="G181" s="45"/>
      <c r="H181" s="45"/>
      <c r="I181" s="46"/>
      <c r="J181" s="19"/>
    </row>
    <row r="182" spans="1:10" s="3" customFormat="1" ht="24" customHeight="1" x14ac:dyDescent="0.15">
      <c r="A182" s="20"/>
      <c r="B182" s="24"/>
      <c r="C182" s="44" t="s">
        <v>73</v>
      </c>
      <c r="D182" s="47">
        <f>SUM(E182:H182)</f>
        <v>3</v>
      </c>
      <c r="E182" s="45">
        <v>3</v>
      </c>
      <c r="F182" s="45"/>
      <c r="G182" s="45"/>
      <c r="H182" s="45"/>
      <c r="I182" s="46"/>
      <c r="J182" s="19"/>
    </row>
    <row r="183" spans="1:10" s="3" customFormat="1" ht="24" customHeight="1" x14ac:dyDescent="0.15">
      <c r="A183" s="20"/>
      <c r="B183" s="24"/>
      <c r="C183" s="44" t="s">
        <v>124</v>
      </c>
      <c r="D183" s="47">
        <v>1</v>
      </c>
      <c r="E183" s="45"/>
      <c r="F183" s="45"/>
      <c r="G183" s="45"/>
      <c r="H183" s="45">
        <v>1</v>
      </c>
      <c r="I183" s="46"/>
      <c r="J183" s="19"/>
    </row>
    <row r="184" spans="1:10" s="3" customFormat="1" ht="24" customHeight="1" x14ac:dyDescent="0.15">
      <c r="A184" s="20"/>
      <c r="B184" s="24"/>
      <c r="C184" s="44" t="s">
        <v>132</v>
      </c>
      <c r="D184" s="47">
        <f>SUM(E184:H184)</f>
        <v>1</v>
      </c>
      <c r="E184" s="45">
        <v>1</v>
      </c>
      <c r="F184" s="45"/>
      <c r="G184" s="45"/>
      <c r="H184" s="45"/>
      <c r="I184" s="46"/>
      <c r="J184" s="19"/>
    </row>
    <row r="185" spans="1:10" s="3" customFormat="1" ht="24" customHeight="1" x14ac:dyDescent="0.15">
      <c r="A185" s="20"/>
      <c r="B185" s="64" t="s">
        <v>66</v>
      </c>
      <c r="C185" s="65"/>
      <c r="D185" s="48">
        <f>SUM(E185:I185)</f>
        <v>1</v>
      </c>
      <c r="E185" s="30">
        <f>E186</f>
        <v>1</v>
      </c>
      <c r="F185" s="30"/>
      <c r="G185" s="30">
        <f>SUM(G186:G197)</f>
        <v>0</v>
      </c>
      <c r="H185" s="30">
        <f>SUM(H186:H197)</f>
        <v>0</v>
      </c>
      <c r="I185" s="31"/>
      <c r="J185" s="19"/>
    </row>
    <row r="186" spans="1:10" s="3" customFormat="1" ht="24" customHeight="1" x14ac:dyDescent="0.15">
      <c r="A186" s="20"/>
      <c r="B186" s="24"/>
      <c r="C186" s="49" t="s">
        <v>67</v>
      </c>
      <c r="D186" s="50">
        <f>SUM(E186:H186)</f>
        <v>1</v>
      </c>
      <c r="E186" s="51">
        <v>1</v>
      </c>
      <c r="F186" s="51"/>
      <c r="G186" s="51"/>
      <c r="H186" s="51"/>
      <c r="I186" s="52"/>
      <c r="J186" s="19"/>
    </row>
    <row r="187" spans="1:10" s="3" customFormat="1" ht="24" customHeight="1" x14ac:dyDescent="0.15">
      <c r="A187" s="20"/>
      <c r="B187" s="64" t="s">
        <v>37</v>
      </c>
      <c r="C187" s="65"/>
      <c r="D187" s="48">
        <f>SUM(E187:H187)</f>
        <v>4</v>
      </c>
      <c r="E187" s="30">
        <f>SUM(E189,E191,E193)</f>
        <v>3</v>
      </c>
      <c r="F187" s="30">
        <f>SUM(F189,F191,F193)</f>
        <v>1</v>
      </c>
      <c r="G187" s="30">
        <f>SUM(G188)</f>
        <v>0</v>
      </c>
      <c r="H187" s="30">
        <f t="shared" ref="H187" si="13">SUM(H188)</f>
        <v>0</v>
      </c>
      <c r="I187" s="31"/>
      <c r="J187" s="19"/>
    </row>
    <row r="188" spans="1:10" s="3" customFormat="1" ht="24" customHeight="1" x14ac:dyDescent="0.15">
      <c r="A188" s="20"/>
      <c r="B188" s="24"/>
      <c r="C188" s="36" t="s">
        <v>122</v>
      </c>
      <c r="D188" s="33">
        <v>1</v>
      </c>
      <c r="E188" s="11">
        <v>1</v>
      </c>
      <c r="F188" s="11"/>
      <c r="G188" s="11">
        <f>SUM(G193:G193)</f>
        <v>0</v>
      </c>
      <c r="H188" s="11">
        <f>H193</f>
        <v>0</v>
      </c>
      <c r="I188" s="34"/>
      <c r="J188" s="19"/>
    </row>
    <row r="189" spans="1:10" s="3" customFormat="1" ht="24" customHeight="1" x14ac:dyDescent="0.15">
      <c r="A189" s="20"/>
      <c r="B189" s="24"/>
      <c r="C189" s="35" t="s">
        <v>38</v>
      </c>
      <c r="D189" s="26">
        <f t="shared" ref="D189" si="14">SUM(E189:H189)</f>
        <v>1</v>
      </c>
      <c r="E189" s="27">
        <v>1</v>
      </c>
      <c r="F189" s="11"/>
      <c r="G189" s="11"/>
      <c r="H189" s="11"/>
      <c r="I189" s="34"/>
      <c r="J189" s="19"/>
    </row>
    <row r="190" spans="1:10" s="3" customFormat="1" ht="24" customHeight="1" x14ac:dyDescent="0.15">
      <c r="A190" s="20"/>
      <c r="B190" s="24"/>
      <c r="C190" s="36" t="s">
        <v>61</v>
      </c>
      <c r="D190" s="33">
        <v>1</v>
      </c>
      <c r="E190" s="11">
        <v>1</v>
      </c>
      <c r="F190" s="11"/>
      <c r="G190" s="11"/>
      <c r="H190" s="11"/>
      <c r="I190" s="34"/>
      <c r="J190" s="19"/>
    </row>
    <row r="191" spans="1:10" s="3" customFormat="1" ht="24" customHeight="1" x14ac:dyDescent="0.15">
      <c r="A191" s="20"/>
      <c r="B191" s="24"/>
      <c r="C191" s="35" t="s">
        <v>38</v>
      </c>
      <c r="D191" s="26">
        <v>1</v>
      </c>
      <c r="E191" s="27">
        <v>1</v>
      </c>
      <c r="F191" s="27"/>
      <c r="G191" s="27"/>
      <c r="H191" s="27"/>
      <c r="I191" s="28"/>
      <c r="J191" s="19"/>
    </row>
    <row r="192" spans="1:10" s="3" customFormat="1" ht="24" customHeight="1" x14ac:dyDescent="0.15">
      <c r="A192" s="20"/>
      <c r="B192" s="24"/>
      <c r="C192" s="36" t="s">
        <v>121</v>
      </c>
      <c r="D192" s="33">
        <v>1</v>
      </c>
      <c r="E192" s="11">
        <v>1</v>
      </c>
      <c r="F192" s="11">
        <v>1</v>
      </c>
      <c r="G192" s="11"/>
      <c r="H192" s="11"/>
      <c r="I192" s="34"/>
      <c r="J192" s="19"/>
    </row>
    <row r="193" spans="1:10" s="3" customFormat="1" ht="24" customHeight="1" thickBot="1" x14ac:dyDescent="0.2">
      <c r="A193" s="53"/>
      <c r="B193" s="54"/>
      <c r="C193" s="55" t="s">
        <v>38</v>
      </c>
      <c r="D193" s="56">
        <v>2</v>
      </c>
      <c r="E193" s="57">
        <v>1</v>
      </c>
      <c r="F193" s="57">
        <v>1</v>
      </c>
      <c r="G193" s="57"/>
      <c r="H193" s="57"/>
      <c r="I193" s="58"/>
      <c r="J193" s="19"/>
    </row>
  </sheetData>
  <mergeCells count="9">
    <mergeCell ref="A1:C1"/>
    <mergeCell ref="A6:C6"/>
    <mergeCell ref="B7:C7"/>
    <mergeCell ref="B9:C9"/>
    <mergeCell ref="B187:C187"/>
    <mergeCell ref="A3:I3"/>
    <mergeCell ref="A5:C5"/>
    <mergeCell ref="B185:C185"/>
    <mergeCell ref="A4:I4"/>
  </mergeCells>
  <phoneticPr fontId="1" type="noConversion"/>
  <printOptions horizontalCentered="1"/>
  <pageMargins left="0.19685039370078741" right="0.19685039370078741" top="0.59055118110236227" bottom="0.59055118110236227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  <ignoredErrors>
    <ignoredError sqref="D1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(별표1)기관별직급ㆍ직렬별 정원</vt:lpstr>
      <vt:lpstr>'(별표1)기관별직급ㆍ직렬별 정원'!Print_Area</vt:lpstr>
      <vt:lpstr>'(별표1)기관별직급ㆍ직렬별 정원'!Print_Titles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2025-04-15T07:34:46Z</cp:lastPrinted>
  <dcterms:created xsi:type="dcterms:W3CDTF">2014-10-02T00:39:04Z</dcterms:created>
  <dcterms:modified xsi:type="dcterms:W3CDTF">2025-10-27T02:47:41Z</dcterms:modified>
</cp:coreProperties>
</file>