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2026년 제2차 조직개편\개편계획\관련조례\2차 개편\입법예고\6. 인천광역시 서구 지방공무원 정원 규칙\"/>
    </mc:Choice>
  </mc:AlternateContent>
  <xr:revisionPtr revIDLastSave="0" documentId="8_{3F3F0FD4-7491-4D47-A392-957F639C5D4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정원'!$A$1:$I$183</definedName>
    <definedName name="_xlnm.Print_Titles" localSheetId="0">'(별표1)기관별직급ㆍ직렬별 정원'!$5:$5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69" i="1" l="1"/>
  <c r="D42" i="1"/>
  <c r="D38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9" i="1"/>
  <c r="D40" i="1"/>
  <c r="D41" i="1"/>
  <c r="D43" i="1"/>
  <c r="D44" i="1"/>
  <c r="D110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1" i="1"/>
  <c r="D112" i="1"/>
  <c r="D113" i="1"/>
  <c r="D114" i="1"/>
  <c r="F45" i="1"/>
  <c r="G45" i="1"/>
  <c r="H45" i="1"/>
  <c r="E45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70" i="1"/>
  <c r="D71" i="1"/>
  <c r="D72" i="1"/>
  <c r="D74" i="1"/>
  <c r="D75" i="1"/>
  <c r="D77" i="1"/>
  <c r="D78" i="1"/>
  <c r="D79" i="1"/>
  <c r="D80" i="1"/>
  <c r="D81" i="1"/>
  <c r="D82" i="1"/>
  <c r="D73" i="1"/>
  <c r="D76" i="1"/>
  <c r="D46" i="1"/>
  <c r="F154" i="1"/>
  <c r="G154" i="1"/>
  <c r="H154" i="1"/>
  <c r="E154" i="1"/>
  <c r="H83" i="1"/>
  <c r="F83" i="1"/>
  <c r="G83" i="1"/>
  <c r="E83" i="1"/>
  <c r="H115" i="1"/>
  <c r="G115" i="1"/>
  <c r="F115" i="1"/>
  <c r="E115" i="1"/>
  <c r="F16" i="1"/>
  <c r="G16" i="1"/>
  <c r="H16" i="1"/>
  <c r="E16" i="1"/>
  <c r="G12" i="1"/>
  <c r="F12" i="1"/>
  <c r="E12" i="1"/>
  <c r="D13" i="1"/>
  <c r="D14" i="1"/>
  <c r="D15" i="1"/>
  <c r="H182" i="1"/>
  <c r="G182" i="1"/>
  <c r="F182" i="1"/>
  <c r="E182" i="1"/>
  <c r="D182" i="1"/>
  <c r="H180" i="1"/>
  <c r="G180" i="1"/>
  <c r="F180" i="1"/>
  <c r="E180" i="1"/>
  <c r="D180" i="1"/>
  <c r="H178" i="1"/>
  <c r="G178" i="1"/>
  <c r="F178" i="1"/>
  <c r="E178" i="1"/>
  <c r="D178" i="1"/>
  <c r="H175" i="1"/>
  <c r="G175" i="1"/>
  <c r="F175" i="1"/>
  <c r="E175" i="1"/>
  <c r="D175" i="1"/>
  <c r="H7" i="1"/>
  <c r="G7" i="1"/>
  <c r="F7" i="1"/>
  <c r="E7" i="1"/>
  <c r="D7" i="1"/>
  <c r="D83" i="1" l="1"/>
  <c r="J45" i="1"/>
  <c r="D45" i="1"/>
  <c r="J154" i="1"/>
  <c r="D154" i="1"/>
  <c r="J83" i="1"/>
  <c r="J115" i="1"/>
  <c r="D115" i="1"/>
  <c r="E9" i="1"/>
  <c r="J16" i="1"/>
  <c r="F9" i="1"/>
  <c r="D177" i="1"/>
  <c r="G9" i="1"/>
  <c r="H9" i="1"/>
  <c r="D16" i="1"/>
  <c r="D12" i="1"/>
  <c r="E177" i="1"/>
  <c r="F177" i="1"/>
  <c r="G177" i="1"/>
  <c r="H177" i="1"/>
  <c r="G6" i="1" l="1"/>
  <c r="D9" i="1"/>
  <c r="D6" i="1" s="1"/>
  <c r="F6" i="1"/>
  <c r="H6" i="1"/>
  <c r="E6" i="1"/>
</calcChain>
</file>

<file path=xl/sharedStrings.xml><?xml version="1.0" encoding="utf-8"?>
<sst xmlns="http://schemas.openxmlformats.org/spreadsheetml/2006/main" count="187" uniqueCount="130">
  <si>
    <r>
      <rPr>
        <b/>
        <sz val="12"/>
        <color theme="1"/>
        <rFont val="맑은 고딕"/>
        <family val="3"/>
        <charset val="129"/>
      </rPr>
      <t>[</t>
    </r>
    <r>
      <rPr>
        <b/>
        <sz val="12"/>
        <color theme="1"/>
        <rFont val="Noto Sans CJK SC"/>
        <family val="2"/>
      </rPr>
      <t xml:space="preserve">별표 </t>
    </r>
    <r>
      <rPr>
        <b/>
        <sz val="12"/>
        <color theme="1"/>
        <rFont val="맑은 고딕"/>
        <family val="3"/>
        <charset val="129"/>
      </rPr>
      <t>1]</t>
    </r>
  </si>
  <si>
    <r>
      <rPr>
        <sz val="24"/>
        <color theme="1"/>
        <rFont val="Noto Sans CJK SC"/>
        <family val="2"/>
      </rPr>
      <t>인천광역시 서구 직급</t>
    </r>
    <r>
      <rPr>
        <sz val="24"/>
        <color theme="1"/>
        <rFont val="HY헤드라인M"/>
        <family val="1"/>
        <charset val="129"/>
      </rPr>
      <t>·</t>
    </r>
    <r>
      <rPr>
        <sz val="24"/>
        <color theme="1"/>
        <rFont val="Noto Sans CJK SC"/>
        <family val="2"/>
      </rPr>
      <t>직렬별 지방공무원 정원표</t>
    </r>
    <r>
      <rPr>
        <sz val="24"/>
        <color theme="1"/>
        <rFont val="HY헤드라인M"/>
        <family val="1"/>
        <charset val="129"/>
      </rPr>
      <t>(</t>
    </r>
    <r>
      <rPr>
        <sz val="24"/>
        <color theme="1"/>
        <rFont val="Noto Sans CJK SC"/>
        <family val="2"/>
      </rPr>
      <t>제</t>
    </r>
    <r>
      <rPr>
        <sz val="24"/>
        <color theme="1"/>
        <rFont val="HY헤드라인M"/>
        <family val="1"/>
        <charset val="129"/>
      </rPr>
      <t>2</t>
    </r>
    <r>
      <rPr>
        <sz val="24"/>
        <color theme="1"/>
        <rFont val="Noto Sans CJK SC"/>
        <family val="2"/>
      </rPr>
      <t>조 관련</t>
    </r>
    <r>
      <rPr>
        <sz val="24"/>
        <color theme="1"/>
        <rFont val="HY헤드라인M"/>
        <family val="1"/>
        <charset val="129"/>
      </rPr>
      <t>)</t>
    </r>
  </si>
  <si>
    <t xml:space="preserve">                          기관별
 직급별</t>
  </si>
  <si>
    <t>총 계</t>
  </si>
  <si>
    <t>본 청</t>
  </si>
  <si>
    <t>의 회</t>
  </si>
  <si>
    <t>보건소</t>
  </si>
  <si>
    <t>동</t>
  </si>
  <si>
    <t>비고</t>
  </si>
  <si>
    <t>총    계</t>
  </si>
  <si>
    <t>정무직 계</t>
  </si>
  <si>
    <t>구 청 장</t>
  </si>
  <si>
    <t>일반직 계</t>
  </si>
  <si>
    <t>서기관</t>
  </si>
  <si>
    <t>과학기술서기관</t>
  </si>
  <si>
    <t>행     정</t>
  </si>
  <si>
    <t>의     무</t>
  </si>
  <si>
    <t>행정ㆍ환경</t>
  </si>
  <si>
    <t>행정ㆍ시설</t>
  </si>
  <si>
    <t>행정ㆍ방송통신</t>
  </si>
  <si>
    <t>세     무</t>
  </si>
  <si>
    <t>전      산</t>
  </si>
  <si>
    <t>사회복지</t>
  </si>
  <si>
    <t>속기</t>
  </si>
  <si>
    <t>공      업</t>
  </si>
  <si>
    <t xml:space="preserve">농업 </t>
  </si>
  <si>
    <t>녹      지</t>
  </si>
  <si>
    <t>수 의</t>
  </si>
  <si>
    <t>보      건</t>
  </si>
  <si>
    <t>의료기술</t>
  </si>
  <si>
    <t xml:space="preserve">간호 </t>
  </si>
  <si>
    <t>환      경</t>
  </si>
  <si>
    <t>시      설</t>
  </si>
  <si>
    <t>방송통신</t>
  </si>
  <si>
    <t>운전</t>
  </si>
  <si>
    <t>전화상담운영</t>
  </si>
  <si>
    <t>사무운영</t>
  </si>
  <si>
    <t>행정ㆍ세무</t>
  </si>
  <si>
    <t>행정ㆍ사회복지</t>
  </si>
  <si>
    <t>행정ㆍ공업</t>
  </si>
  <si>
    <t>행정ㆍ농업</t>
  </si>
  <si>
    <t>행정ㆍ보건</t>
  </si>
  <si>
    <t>보건ㆍ환경</t>
  </si>
  <si>
    <t>시설ㆍ방재안전</t>
  </si>
  <si>
    <t>농      업</t>
  </si>
  <si>
    <t>수의</t>
  </si>
  <si>
    <t>해양수산</t>
  </si>
  <si>
    <t>간      호</t>
  </si>
  <si>
    <t>환     경</t>
  </si>
  <si>
    <t>시     설</t>
  </si>
  <si>
    <t>방재안전</t>
  </si>
  <si>
    <t>행정ㆍ전산</t>
  </si>
  <si>
    <t>행정ㆍ수의</t>
  </si>
  <si>
    <t>사회복지ㆍ간호</t>
  </si>
  <si>
    <t>기계운영</t>
  </si>
  <si>
    <t>보건</t>
  </si>
  <si>
    <t xml:space="preserve">환경 </t>
  </si>
  <si>
    <t>전산</t>
  </si>
  <si>
    <t>연구직 계</t>
  </si>
  <si>
    <t>기록연구사</t>
  </si>
  <si>
    <t>별정직 계</t>
  </si>
  <si>
    <t>비서</t>
  </si>
  <si>
    <r>
      <rPr>
        <b/>
        <sz val="12"/>
        <color theme="1"/>
        <rFont val="Noto Sans CJK SC"/>
        <family val="2"/>
      </rPr>
      <t>2</t>
    </r>
    <r>
      <rPr>
        <b/>
        <sz val="12"/>
        <color theme="1"/>
        <rFont val="돋움"/>
        <family val="3"/>
        <charset val="129"/>
      </rPr>
      <t>급</t>
    </r>
    <r>
      <rPr>
        <b/>
        <sz val="12"/>
        <color theme="1"/>
        <rFont val="Noto Sans CJK SC"/>
        <family val="2"/>
      </rPr>
      <t xml:space="preserve"> </t>
    </r>
    <r>
      <rPr>
        <b/>
        <sz val="12"/>
        <color theme="1"/>
        <rFont val="돋움"/>
        <family val="3"/>
        <charset val="129"/>
      </rPr>
      <t>소계</t>
    </r>
    <phoneticPr fontId="11" type="noConversion"/>
  </si>
  <si>
    <t>이사관</t>
    <phoneticPr fontId="11" type="noConversion"/>
  </si>
  <si>
    <r>
      <t>4</t>
    </r>
    <r>
      <rPr>
        <b/>
        <sz val="12"/>
        <color theme="1"/>
        <rFont val="Noto Sans CJK SC"/>
        <family val="2"/>
      </rPr>
      <t>급 소계</t>
    </r>
  </si>
  <si>
    <r>
      <t>서기관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과학기술서기관</t>
    </r>
  </si>
  <si>
    <r>
      <t>5</t>
    </r>
    <r>
      <rPr>
        <b/>
        <sz val="12"/>
        <color theme="1"/>
        <rFont val="Noto Sans CJK SC"/>
        <family val="2"/>
      </rPr>
      <t>급 소계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</si>
  <si>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</si>
  <si>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 xml:space="preserve">공업 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</si>
  <si>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 xml:space="preserve">녹지 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</si>
  <si>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보건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</si>
  <si>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공업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</si>
  <si>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녹지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</si>
  <si>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보건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</si>
  <si>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환경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</si>
  <si>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</si>
  <si>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방송통신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</si>
  <si>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공업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농업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</si>
  <si>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공업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</si>
  <si>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농업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수의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</si>
  <si>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녹지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</si>
  <si>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환경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</si>
  <si>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환경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</si>
  <si>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의료기술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</si>
  <si>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녹지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</si>
  <si>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의료기술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</si>
  <si>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</si>
  <si>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6</t>
    </r>
    <r>
      <rPr>
        <b/>
        <sz val="12"/>
        <color theme="1"/>
        <rFont val="Noto Sans CJK SC"/>
        <family val="2"/>
      </rPr>
      <t>급 소계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</si>
  <si>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녹지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</si>
  <si>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방송통신</t>
    </r>
  </si>
  <si>
    <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</si>
  <si>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의료기술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</si>
  <si>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식품위생</t>
    </r>
    <r>
      <rPr>
        <b/>
        <sz val="10"/>
        <color theme="1"/>
        <rFont val="HY그래픽M"/>
        <family val="1"/>
        <charset val="129"/>
      </rPr>
      <t>·</t>
    </r>
    <r>
      <rPr>
        <b/>
        <sz val="10"/>
        <color theme="1"/>
        <rFont val="Noto Sans CJK SC"/>
        <family val="2"/>
      </rPr>
      <t>의료기술</t>
    </r>
    <r>
      <rPr>
        <b/>
        <sz val="10"/>
        <color theme="1"/>
        <rFont val="HY그래픽M"/>
        <family val="1"/>
        <charset val="129"/>
      </rPr>
      <t>·</t>
    </r>
    <r>
      <rPr>
        <b/>
        <sz val="10"/>
        <color theme="1"/>
        <rFont val="Noto Sans CJK SC"/>
        <family val="2"/>
      </rPr>
      <t>간호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</si>
  <si>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세무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</si>
  <si>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의료기술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약무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</si>
  <si>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공업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시설</t>
    </r>
  </si>
  <si>
    <r>
      <t>환경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시설</t>
    </r>
  </si>
  <si>
    <r>
      <t>7</t>
    </r>
    <r>
      <rPr>
        <b/>
        <sz val="12"/>
        <color theme="1"/>
        <rFont val="Noto Sans CJK SC"/>
        <family val="2"/>
      </rPr>
      <t>급 소계</t>
    </r>
  </si>
  <si>
    <r>
      <t>행정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녹지</t>
    </r>
  </si>
  <si>
    <r>
      <t>행정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방재안전</t>
    </r>
  </si>
  <si>
    <r>
      <t>공업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환경</t>
    </r>
  </si>
  <si>
    <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</si>
  <si>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환경</t>
    </r>
  </si>
  <si>
    <r>
      <t>식품위생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의료기술</t>
    </r>
  </si>
  <si>
    <r>
      <t>8</t>
    </r>
    <r>
      <rPr>
        <b/>
        <sz val="12"/>
        <color theme="1"/>
        <rFont val="Noto Sans CJK SC"/>
        <family val="2"/>
      </rPr>
      <t>급 소계</t>
    </r>
  </si>
  <si>
    <r>
      <t>행정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환경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</si>
  <si>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</si>
  <si>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방재안전</t>
    </r>
  </si>
  <si>
    <r>
      <t>사회복지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</si>
  <si>
    <r>
      <t>공업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녹지</t>
    </r>
  </si>
  <si>
    <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의료기술</t>
    </r>
  </si>
  <si>
    <r>
      <t>의료기술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간호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</si>
  <si>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전산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방송통신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</si>
  <si>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시설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방재안전</t>
    </r>
  </si>
  <si>
    <r>
      <t>보건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식품위생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의료기술</t>
    </r>
  </si>
  <si>
    <r>
      <t xml:space="preserve">보건 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의료기술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간호</t>
    </r>
  </si>
  <si>
    <r>
      <t>9</t>
    </r>
    <r>
      <rPr>
        <b/>
        <sz val="12"/>
        <color theme="1"/>
        <rFont val="Noto Sans CJK SC"/>
        <family val="2"/>
      </rPr>
      <t>급 소계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</si>
  <si>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세무</t>
    </r>
  </si>
  <si>
    <r>
      <t>행정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공업</t>
    </r>
  </si>
  <si>
    <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Noto Sans CJK SC"/>
        <family val="2"/>
      </rPr>
      <t>환경</t>
    </r>
  </si>
  <si>
    <r>
      <t>보건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의료기술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Noto Sans CJK SC"/>
        <family val="2"/>
      </rPr>
      <t>간호</t>
    </r>
  </si>
  <si>
    <r>
      <t>5</t>
    </r>
    <r>
      <rPr>
        <b/>
        <sz val="12"/>
        <color theme="1"/>
        <rFont val="Noto Sans CJK SC"/>
        <family val="2"/>
      </rPr>
      <t>급 상당 소계</t>
    </r>
  </si>
  <si>
    <r>
      <t>7</t>
    </r>
    <r>
      <rPr>
        <b/>
        <sz val="12"/>
        <color theme="1"/>
        <rFont val="Noto Sans CJK SC"/>
        <family val="2"/>
      </rPr>
      <t>급 상당 소계</t>
    </r>
  </si>
  <si>
    <r>
      <t>8</t>
    </r>
    <r>
      <rPr>
        <b/>
        <sz val="12"/>
        <color theme="1"/>
        <rFont val="Noto Sans CJK SC"/>
        <family val="2"/>
      </rPr>
      <t>급 상당 소계</t>
    </r>
  </si>
  <si>
    <r>
      <rPr>
        <b/>
        <sz val="12"/>
        <color theme="1"/>
        <rFont val="돋움"/>
        <family val="3"/>
        <charset val="129"/>
      </rPr>
      <t>보건</t>
    </r>
    <r>
      <rPr>
        <b/>
        <sz val="12"/>
        <color theme="1"/>
        <rFont val="HY그래픽M"/>
        <family val="1"/>
        <charset val="129"/>
      </rPr>
      <t>·의료기술</t>
    </r>
    <phoneticPr fontId="11" type="noConversion"/>
  </si>
  <si>
    <r>
      <rPr>
        <b/>
        <sz val="12"/>
        <color theme="1"/>
        <rFont val="돋움"/>
        <family val="3"/>
        <charset val="129"/>
      </rP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돋움"/>
        <family val="3"/>
        <charset val="129"/>
      </rPr>
      <t>사회복지</t>
    </r>
    <r>
      <rPr>
        <b/>
        <sz val="12"/>
        <color theme="1"/>
        <rFont val="HY그래픽M"/>
        <family val="1"/>
        <charset val="129"/>
      </rPr>
      <t>·농</t>
    </r>
    <r>
      <rPr>
        <b/>
        <sz val="12"/>
        <color theme="1"/>
        <rFont val="돋움"/>
        <family val="3"/>
        <charset val="129"/>
      </rPr>
      <t>업</t>
    </r>
    <phoneticPr fontId="11" type="noConversion"/>
  </si>
  <si>
    <r>
      <rPr>
        <b/>
        <sz val="12"/>
        <color theme="1"/>
        <rFont val="돋움"/>
        <family val="3"/>
        <charset val="129"/>
      </rP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돋움"/>
        <family val="3"/>
        <charset val="129"/>
      </rPr>
      <t>보건</t>
    </r>
    <r>
      <rPr>
        <b/>
        <sz val="12"/>
        <color theme="1"/>
        <rFont val="HY그래픽M"/>
        <family val="1"/>
        <charset val="129"/>
      </rPr>
      <t>·시설</t>
    </r>
    <phoneticPr fontId="11" type="noConversion"/>
  </si>
  <si>
    <r>
      <rPr>
        <b/>
        <sz val="12"/>
        <color theme="1"/>
        <rFont val="돋움"/>
        <family val="3"/>
        <charset val="129"/>
      </rPr>
      <t>행정</t>
    </r>
    <r>
      <rPr>
        <b/>
        <sz val="12"/>
        <color theme="1"/>
        <rFont val="HY그래픽M"/>
        <family val="1"/>
        <charset val="129"/>
      </rPr>
      <t>·</t>
    </r>
    <r>
      <rPr>
        <b/>
        <sz val="12"/>
        <color theme="1"/>
        <rFont val="돋움"/>
        <family val="3"/>
        <charset val="129"/>
      </rPr>
      <t>사회복지</t>
    </r>
    <r>
      <rPr>
        <b/>
        <sz val="12"/>
        <color theme="1"/>
        <rFont val="HY그래픽M"/>
        <family val="1"/>
        <charset val="129"/>
      </rPr>
      <t>·환경·</t>
    </r>
    <r>
      <rPr>
        <b/>
        <sz val="12"/>
        <color theme="1"/>
        <rFont val="돋움"/>
        <family val="3"/>
        <charset val="129"/>
      </rPr>
      <t>시설</t>
    </r>
    <phoneticPr fontId="11" type="noConversion"/>
  </si>
  <si>
    <t>행정ㆍ간호</t>
    <phoneticPr fontId="11" type="noConversion"/>
  </si>
  <si>
    <r>
      <rPr>
        <b/>
        <sz val="12"/>
        <color theme="1"/>
        <rFont val="돋움"/>
        <family val="3"/>
        <charset val="129"/>
      </rPr>
      <t>공업</t>
    </r>
    <r>
      <rPr>
        <b/>
        <sz val="12"/>
        <color theme="1"/>
        <rFont val="Cambria"/>
        <family val="1"/>
      </rPr>
      <t>·</t>
    </r>
    <r>
      <rPr>
        <b/>
        <sz val="12"/>
        <color theme="1"/>
        <rFont val="돋움"/>
        <family val="3"/>
        <charset val="129"/>
      </rPr>
      <t>환경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</si>
</sst>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);[Red]\(#,##0\)"/>
  </numFmts>
  <fonts count="16"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b/>
      <sz val="12"/>
      <color theme="1"/>
      <name val="맑은 고딕"/>
      <family val="3"/>
      <charset val="129"/>
    </font>
    <font>
      <b/>
      <sz val="12"/>
      <color theme="1"/>
      <name val="Noto Sans CJK SC"/>
      <family val="2"/>
    </font>
    <font>
      <sz val="24"/>
      <color theme="1"/>
      <name val="Noto Sans CJK SC"/>
      <family val="2"/>
    </font>
    <font>
      <sz val="24"/>
      <color theme="1"/>
      <name val="HY헤드라인M"/>
      <family val="1"/>
      <charset val="129"/>
    </font>
    <font>
      <sz val="12"/>
      <color theme="1"/>
      <name val="굴림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b/>
      <sz val="10"/>
      <color theme="1"/>
      <name val="Noto Sans CJK SC"/>
      <family val="2"/>
    </font>
    <font>
      <b/>
      <sz val="10"/>
      <color theme="1"/>
      <name val="HY그래픽M"/>
      <family val="1"/>
      <charset val="129"/>
    </font>
    <font>
      <sz val="8"/>
      <name val="돋움"/>
      <family val="3"/>
      <charset val="129"/>
    </font>
    <font>
      <b/>
      <sz val="12"/>
      <color theme="1"/>
      <name val="돋움"/>
      <family val="3"/>
      <charset val="129"/>
    </font>
    <font>
      <b/>
      <sz val="12"/>
      <color theme="1"/>
      <name val="HY그래픽M"/>
      <family val="2"/>
      <charset val="129"/>
    </font>
    <font>
      <b/>
      <sz val="12"/>
      <color theme="1"/>
      <name val="Cambria"/>
      <family val="1"/>
    </font>
    <font>
      <b/>
      <sz val="12"/>
      <color theme="1"/>
      <name val="Noto Sans CJK SC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4" tint="0.79989013336588644"/>
        <bgColor rgb="FFFBDBF7"/>
      </patternFill>
    </fill>
    <fill>
      <patternFill patternType="solid">
        <fgColor rgb="FFFBDBF7"/>
        <bgColor rgb="FFDCE6F2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/>
    <xf numFmtId="176" fontId="1" fillId="0" borderId="0" xfId="0" applyNumberFormat="1" applyFont="1"/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7" fillId="3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9" xfId="0" applyFont="1" applyBorder="1" applyAlignment="1">
      <alignment vertical="center"/>
    </xf>
    <xf numFmtId="49" fontId="7" fillId="4" borderId="12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horizontal="distributed" vertical="center" shrinkToFit="1"/>
    </xf>
    <xf numFmtId="49" fontId="7" fillId="0" borderId="12" xfId="0" applyNumberFormat="1" applyFont="1" applyBorder="1" applyAlignment="1">
      <alignment horizontal="center" vertical="center" wrapText="1"/>
    </xf>
    <xf numFmtId="49" fontId="7" fillId="5" borderId="12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distributed" vertical="center" shrinkToFit="1"/>
    </xf>
    <xf numFmtId="0" fontId="7" fillId="6" borderId="15" xfId="0" applyFont="1" applyFill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5" xfId="0" applyFont="1" applyBorder="1" applyAlignment="1">
      <alignment vertical="center" shrinkToFit="1"/>
    </xf>
    <xf numFmtId="49" fontId="7" fillId="0" borderId="12" xfId="0" applyNumberFormat="1" applyFont="1" applyBorder="1" applyAlignment="1">
      <alignment horizontal="justify" vertical="center" wrapText="1"/>
    </xf>
    <xf numFmtId="0" fontId="9" fillId="0" borderId="15" xfId="0" applyFont="1" applyBorder="1" applyAlignment="1">
      <alignment horizontal="distributed" vertical="center" shrinkToFit="1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distributed" vertical="center" shrinkToFit="1"/>
    </xf>
    <xf numFmtId="49" fontId="7" fillId="0" borderId="19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distributed" vertical="center" shrinkToFit="1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3" fillId="0" borderId="22" xfId="0" applyFont="1" applyBorder="1" applyAlignment="1">
      <alignment horizontal="distributed" vertical="center" shrinkToFit="1"/>
    </xf>
    <xf numFmtId="49" fontId="7" fillId="0" borderId="24" xfId="0" applyNumberFormat="1" applyFont="1" applyBorder="1" applyAlignment="1">
      <alignment horizontal="center" vertical="center" wrapText="1"/>
    </xf>
    <xf numFmtId="49" fontId="7" fillId="8" borderId="12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distributed" vertical="center"/>
    </xf>
    <xf numFmtId="49" fontId="7" fillId="9" borderId="12" xfId="0" applyNumberFormat="1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distributed" vertical="center" indent="1" shrinkToFit="1"/>
    </xf>
    <xf numFmtId="0" fontId="7" fillId="9" borderId="13" xfId="0" applyFont="1" applyFill="1" applyBorder="1" applyAlignment="1">
      <alignment horizontal="distributed" vertical="center" indent="1" shrinkToFit="1"/>
    </xf>
    <xf numFmtId="177" fontId="7" fillId="3" borderId="7" xfId="0" applyNumberFormat="1" applyFont="1" applyFill="1" applyBorder="1" applyAlignment="1">
      <alignment horizontal="center" vertical="center" wrapText="1"/>
    </xf>
    <xf numFmtId="177" fontId="7" fillId="4" borderId="11" xfId="0" applyNumberFormat="1" applyFont="1" applyFill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177" fontId="7" fillId="5" borderId="11" xfId="0" applyNumberFormat="1" applyFont="1" applyFill="1" applyBorder="1" applyAlignment="1">
      <alignment horizontal="center" vertical="center" wrapText="1"/>
    </xf>
    <xf numFmtId="177" fontId="7" fillId="6" borderId="11" xfId="0" applyNumberFormat="1" applyFont="1" applyFill="1" applyBorder="1" applyAlignment="1">
      <alignment horizontal="center" vertical="center" wrapText="1"/>
    </xf>
    <xf numFmtId="177" fontId="7" fillId="8" borderId="11" xfId="0" applyNumberFormat="1" applyFont="1" applyFill="1" applyBorder="1" applyAlignment="1">
      <alignment horizontal="center" vertical="center" wrapText="1"/>
    </xf>
    <xf numFmtId="177" fontId="7" fillId="7" borderId="11" xfId="0" applyNumberFormat="1" applyFont="1" applyFill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justify" vertical="center" wrapText="1"/>
    </xf>
    <xf numFmtId="177" fontId="7" fillId="9" borderId="11" xfId="0" applyNumberFormat="1" applyFont="1" applyFill="1" applyBorder="1" applyAlignment="1">
      <alignment horizontal="center" vertical="center" wrapText="1"/>
    </xf>
    <xf numFmtId="177" fontId="7" fillId="0" borderId="18" xfId="0" applyNumberFormat="1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77" fontId="7" fillId="0" borderId="23" xfId="0" applyNumberFormat="1" applyFont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shrinkToFit="1"/>
    </xf>
    <xf numFmtId="0" fontId="12" fillId="0" borderId="15" xfId="0" applyFont="1" applyBorder="1" applyAlignment="1">
      <alignment horizontal="distributed" vertical="center" shrinkToFit="1"/>
    </xf>
    <xf numFmtId="177" fontId="7" fillId="3" borderId="6" xfId="0" applyNumberFormat="1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distributed" vertical="center"/>
    </xf>
    <xf numFmtId="0" fontId="3" fillId="10" borderId="11" xfId="0" applyFont="1" applyFill="1" applyBorder="1" applyAlignment="1">
      <alignment horizontal="distributed" vertical="center"/>
    </xf>
    <xf numFmtId="0" fontId="15" fillId="0" borderId="15" xfId="0" applyFont="1" applyBorder="1" applyAlignment="1">
      <alignment horizontal="distributed" vertical="center" shrinkToFit="1"/>
    </xf>
    <xf numFmtId="0" fontId="15" fillId="0" borderId="15" xfId="0" applyFont="1" applyBorder="1" applyAlignment="1">
      <alignment vertical="center" shrinkToFit="1"/>
    </xf>
    <xf numFmtId="0" fontId="3" fillId="5" borderId="10" xfId="0" applyFont="1" applyFill="1" applyBorder="1" applyAlignment="1">
      <alignment horizontal="distributed" vertical="center" shrinkToFit="1"/>
    </xf>
    <xf numFmtId="0" fontId="3" fillId="5" borderId="26" xfId="0" applyFont="1" applyFill="1" applyBorder="1" applyAlignment="1">
      <alignment horizontal="distributed" vertical="center" shrinkToFit="1"/>
    </xf>
    <xf numFmtId="0" fontId="3" fillId="4" borderId="10" xfId="0" applyFont="1" applyFill="1" applyBorder="1" applyAlignment="1">
      <alignment horizontal="distributed" vertical="center" indent="1" shrinkToFit="1"/>
    </xf>
    <xf numFmtId="0" fontId="3" fillId="5" borderId="10" xfId="0" applyFont="1" applyFill="1" applyBorder="1" applyAlignment="1">
      <alignment horizontal="distributed" vertical="center" indent="1" shrinkToFi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shrinkToFit="1"/>
    </xf>
    <xf numFmtId="0" fontId="15" fillId="8" borderId="15" xfId="0" applyFont="1" applyFill="1" applyBorder="1" applyAlignment="1">
      <alignment horizontal="distributed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BDBF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3"/>
  <sheetViews>
    <sheetView showGridLines="0" showZeros="0" tabSelected="1" view="pageBreakPreview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C42" sqref="C42"/>
    </sheetView>
  </sheetViews>
  <sheetFormatPr defaultColWidth="8.88671875" defaultRowHeight="13.5"/>
  <cols>
    <col min="1" max="2" width="1.77734375" style="2" customWidth="1"/>
    <col min="3" max="3" width="21.5546875" style="2" customWidth="1"/>
    <col min="4" max="4" width="11.109375" style="2" customWidth="1"/>
    <col min="5" max="5" width="11.21875" style="2" customWidth="1"/>
    <col min="6" max="6" width="11" style="2" customWidth="1"/>
    <col min="7" max="7" width="10.77734375" style="2" customWidth="1"/>
    <col min="8" max="8" width="11.21875" style="2" customWidth="1"/>
    <col min="9" max="9" width="13.5546875" style="3" customWidth="1"/>
    <col min="10" max="16384" width="8.88671875" style="2"/>
  </cols>
  <sheetData>
    <row r="1" spans="1:10" ht="18" customHeight="1">
      <c r="A1" s="61" t="s">
        <v>0</v>
      </c>
      <c r="B1" s="61"/>
      <c r="C1" s="61"/>
      <c r="D1" s="4"/>
      <c r="E1" s="4"/>
      <c r="F1" s="4"/>
      <c r="G1" s="4"/>
      <c r="H1" s="4"/>
      <c r="I1" s="5"/>
    </row>
    <row r="2" spans="1:10" ht="11.25" customHeight="1">
      <c r="A2" s="1"/>
      <c r="B2" s="1"/>
      <c r="C2" s="1"/>
      <c r="D2" s="4"/>
      <c r="E2" s="4"/>
      <c r="F2" s="4"/>
      <c r="G2" s="4"/>
      <c r="H2" s="4"/>
      <c r="I2" s="5"/>
    </row>
    <row r="3" spans="1:10" ht="33" customHeight="1">
      <c r="A3" s="62" t="s">
        <v>1</v>
      </c>
      <c r="B3" s="62"/>
      <c r="C3" s="62"/>
      <c r="D3" s="62"/>
      <c r="E3" s="62"/>
      <c r="F3" s="62"/>
      <c r="G3" s="62"/>
      <c r="H3" s="62"/>
      <c r="I3" s="62"/>
    </row>
    <row r="4" spans="1:10" ht="13.5" customHeight="1">
      <c r="A4" s="63"/>
      <c r="B4" s="63"/>
      <c r="C4" s="63"/>
      <c r="D4" s="63"/>
      <c r="E4" s="63"/>
      <c r="F4" s="63"/>
      <c r="G4" s="63"/>
      <c r="H4" s="63"/>
      <c r="I4" s="63"/>
    </row>
    <row r="5" spans="1:10" s="8" customFormat="1" ht="42.75" customHeight="1">
      <c r="A5" s="64" t="s">
        <v>2</v>
      </c>
      <c r="B5" s="64"/>
      <c r="C5" s="64"/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7" t="s">
        <v>8</v>
      </c>
    </row>
    <row r="6" spans="1:10" s="10" customFormat="1" ht="24" customHeight="1">
      <c r="A6" s="65" t="s">
        <v>9</v>
      </c>
      <c r="B6" s="65"/>
      <c r="C6" s="65"/>
      <c r="D6" s="52">
        <f>D7+D9+D175+D177</f>
        <v>1597</v>
      </c>
      <c r="E6" s="38">
        <f>E7+E9+E175+E177</f>
        <v>1049</v>
      </c>
      <c r="F6" s="38">
        <f>F7+F9+F175+F177</f>
        <v>34</v>
      </c>
      <c r="G6" s="38">
        <f>G7+G9+G175+G177</f>
        <v>118</v>
      </c>
      <c r="H6" s="38">
        <f>H7+H9+H175+H177</f>
        <v>396</v>
      </c>
      <c r="I6" s="9"/>
    </row>
    <row r="7" spans="1:10" s="10" customFormat="1" ht="24" customHeight="1">
      <c r="A7" s="11"/>
      <c r="B7" s="59" t="s">
        <v>10</v>
      </c>
      <c r="C7" s="59"/>
      <c r="D7" s="39">
        <f>D8</f>
        <v>1</v>
      </c>
      <c r="E7" s="39">
        <f>E8</f>
        <v>1</v>
      </c>
      <c r="F7" s="39">
        <f>F8</f>
        <v>0</v>
      </c>
      <c r="G7" s="39">
        <f>G8</f>
        <v>0</v>
      </c>
      <c r="H7" s="39">
        <f>H8</f>
        <v>0</v>
      </c>
      <c r="I7" s="12"/>
    </row>
    <row r="8" spans="1:10" s="10" customFormat="1" ht="24" customHeight="1">
      <c r="A8" s="11"/>
      <c r="B8" s="13"/>
      <c r="C8" s="14" t="s">
        <v>11</v>
      </c>
      <c r="D8" s="40">
        <v>1</v>
      </c>
      <c r="E8" s="40">
        <v>1</v>
      </c>
      <c r="F8" s="40"/>
      <c r="G8" s="40"/>
      <c r="H8" s="40"/>
      <c r="I8" s="15"/>
    </row>
    <row r="9" spans="1:10" s="10" customFormat="1" ht="24" customHeight="1">
      <c r="A9" s="11"/>
      <c r="B9" s="60" t="s">
        <v>12</v>
      </c>
      <c r="C9" s="60"/>
      <c r="D9" s="41">
        <f>D10+D12+D16+D45+D83+D115+D154</f>
        <v>1588</v>
      </c>
      <c r="E9" s="41">
        <f>E10+E12+E16+E45+E83+E115+E154</f>
        <v>1041</v>
      </c>
      <c r="F9" s="41">
        <f>F10+F12+F16+F45+F83+F115+F154</f>
        <v>33</v>
      </c>
      <c r="G9" s="41">
        <f>G10+G12+G16+G45+G83+G115+G154</f>
        <v>118</v>
      </c>
      <c r="H9" s="41">
        <f>H10+H12+H16+H45+H83+H115+H154</f>
        <v>396</v>
      </c>
      <c r="I9" s="16"/>
    </row>
    <row r="10" spans="1:10" s="10" customFormat="1" ht="24" customHeight="1">
      <c r="A10" s="11"/>
      <c r="B10" s="13"/>
      <c r="C10" s="50" t="s">
        <v>62</v>
      </c>
      <c r="D10" s="42">
        <v>1</v>
      </c>
      <c r="E10" s="42">
        <v>1</v>
      </c>
      <c r="F10" s="42"/>
      <c r="G10" s="42"/>
      <c r="H10" s="42"/>
      <c r="I10" s="17"/>
    </row>
    <row r="11" spans="1:10" s="10" customFormat="1" ht="24" customHeight="1">
      <c r="A11" s="11"/>
      <c r="B11" s="13"/>
      <c r="C11" s="51" t="s">
        <v>63</v>
      </c>
      <c r="D11" s="40">
        <v>1</v>
      </c>
      <c r="E11" s="40">
        <v>1</v>
      </c>
      <c r="F11" s="40"/>
      <c r="G11" s="40"/>
      <c r="H11" s="40"/>
      <c r="I11" s="15"/>
    </row>
    <row r="12" spans="1:10" s="10" customFormat="1" ht="24" customHeight="1">
      <c r="A12" s="11"/>
      <c r="B12" s="13"/>
      <c r="C12" s="19" t="s">
        <v>64</v>
      </c>
      <c r="D12" s="42">
        <f>SUM(E12:G12)</f>
        <v>13</v>
      </c>
      <c r="E12" s="42">
        <f>SUM(E13:E15)</f>
        <v>11</v>
      </c>
      <c r="F12" s="42">
        <f>SUM(F13:F15)</f>
        <v>1</v>
      </c>
      <c r="G12" s="42">
        <f>SUM(G13:G15)</f>
        <v>1</v>
      </c>
      <c r="H12" s="42"/>
      <c r="I12" s="17"/>
    </row>
    <row r="13" spans="1:10" s="10" customFormat="1" ht="24" customHeight="1">
      <c r="A13" s="11"/>
      <c r="B13" s="13"/>
      <c r="C13" s="18" t="s">
        <v>13</v>
      </c>
      <c r="D13" s="43">
        <f t="shared" ref="D13:D15" si="0">SUM(E13:G13)</f>
        <v>8</v>
      </c>
      <c r="E13" s="40">
        <v>7</v>
      </c>
      <c r="F13" s="40">
        <v>1</v>
      </c>
      <c r="G13" s="40"/>
      <c r="H13" s="40"/>
      <c r="I13" s="15"/>
    </row>
    <row r="14" spans="1:10" s="10" customFormat="1" ht="24" customHeight="1">
      <c r="A14" s="11"/>
      <c r="B14" s="13"/>
      <c r="C14" s="18" t="s">
        <v>14</v>
      </c>
      <c r="D14" s="43">
        <f t="shared" si="0"/>
        <v>3</v>
      </c>
      <c r="E14" s="40">
        <v>2</v>
      </c>
      <c r="F14" s="40"/>
      <c r="G14" s="40">
        <v>1</v>
      </c>
      <c r="H14" s="40"/>
      <c r="I14" s="15"/>
    </row>
    <row r="15" spans="1:10" s="10" customFormat="1" ht="24" customHeight="1">
      <c r="A15" s="11"/>
      <c r="B15" s="13"/>
      <c r="C15" s="18" t="s">
        <v>65</v>
      </c>
      <c r="D15" s="43">
        <f t="shared" si="0"/>
        <v>2</v>
      </c>
      <c r="E15" s="40">
        <v>2</v>
      </c>
      <c r="F15" s="40"/>
      <c r="G15" s="40"/>
      <c r="H15" s="40"/>
      <c r="I15" s="15"/>
    </row>
    <row r="16" spans="1:10" s="10" customFormat="1" ht="24" customHeight="1">
      <c r="A16" s="11"/>
      <c r="B16" s="13"/>
      <c r="C16" s="19" t="s">
        <v>66</v>
      </c>
      <c r="D16" s="42">
        <f>SUM(E16:H16)</f>
        <v>105</v>
      </c>
      <c r="E16" s="42">
        <f>SUM(E17:E44)</f>
        <v>64</v>
      </c>
      <c r="F16" s="42">
        <f>SUM(F17:F44)</f>
        <v>2</v>
      </c>
      <c r="G16" s="42">
        <f>SUM(G17:G44)</f>
        <v>15</v>
      </c>
      <c r="H16" s="42">
        <f>SUM(H17:H44)</f>
        <v>24</v>
      </c>
      <c r="I16" s="17"/>
      <c r="J16" s="10">
        <f>SUM(E16:H43)</f>
        <v>209</v>
      </c>
    </row>
    <row r="17" spans="1:9" s="10" customFormat="1" ht="24" customHeight="1">
      <c r="A17" s="11"/>
      <c r="B17" s="13"/>
      <c r="C17" s="18" t="s">
        <v>15</v>
      </c>
      <c r="D17" s="40">
        <f t="shared" ref="D17:D44" si="1">SUM(E17:H17)</f>
        <v>26</v>
      </c>
      <c r="E17" s="40">
        <v>23</v>
      </c>
      <c r="F17" s="40">
        <v>2</v>
      </c>
      <c r="G17" s="40"/>
      <c r="H17" s="40">
        <v>1</v>
      </c>
      <c r="I17" s="15"/>
    </row>
    <row r="18" spans="1:9" s="10" customFormat="1" ht="24" customHeight="1">
      <c r="A18" s="11"/>
      <c r="B18" s="13"/>
      <c r="C18" s="18" t="s">
        <v>16</v>
      </c>
      <c r="D18" s="40">
        <f t="shared" si="1"/>
        <v>8</v>
      </c>
      <c r="E18" s="40"/>
      <c r="F18" s="40"/>
      <c r="G18" s="40">
        <v>8</v>
      </c>
      <c r="H18" s="40"/>
      <c r="I18" s="15"/>
    </row>
    <row r="19" spans="1:9" s="10" customFormat="1" ht="24" customHeight="1">
      <c r="A19" s="11"/>
      <c r="B19" s="13"/>
      <c r="C19" s="18" t="s">
        <v>67</v>
      </c>
      <c r="D19" s="40">
        <f t="shared" si="1"/>
        <v>9</v>
      </c>
      <c r="E19" s="40">
        <v>9</v>
      </c>
      <c r="F19" s="40"/>
      <c r="G19" s="40"/>
      <c r="H19" s="40"/>
      <c r="I19" s="15"/>
    </row>
    <row r="20" spans="1:9" s="10" customFormat="1" ht="24" customHeight="1">
      <c r="A20" s="11"/>
      <c r="B20" s="13"/>
      <c r="C20" s="18" t="s">
        <v>68</v>
      </c>
      <c r="D20" s="40">
        <f t="shared" si="1"/>
        <v>2</v>
      </c>
      <c r="E20" s="40">
        <v>2</v>
      </c>
      <c r="F20" s="40"/>
      <c r="G20" s="40"/>
      <c r="H20" s="40"/>
      <c r="I20" s="15"/>
    </row>
    <row r="21" spans="1:9" s="10" customFormat="1" ht="24" customHeight="1">
      <c r="A21" s="11"/>
      <c r="B21" s="13"/>
      <c r="C21" s="18" t="s">
        <v>69</v>
      </c>
      <c r="D21" s="40">
        <f t="shared" si="1"/>
        <v>2</v>
      </c>
      <c r="E21" s="40">
        <v>2</v>
      </c>
      <c r="F21" s="40"/>
      <c r="G21" s="40"/>
      <c r="H21" s="40"/>
      <c r="I21" s="15"/>
    </row>
    <row r="22" spans="1:9" s="10" customFormat="1" ht="24" customHeight="1">
      <c r="A22" s="11"/>
      <c r="B22" s="13"/>
      <c r="C22" s="18" t="s">
        <v>70</v>
      </c>
      <c r="D22" s="40">
        <f t="shared" si="1"/>
        <v>2</v>
      </c>
      <c r="E22" s="40">
        <v>2</v>
      </c>
      <c r="F22" s="40"/>
      <c r="G22" s="40"/>
      <c r="H22" s="40"/>
      <c r="I22" s="15"/>
    </row>
    <row r="23" spans="1:9" s="10" customFormat="1" ht="24" customHeight="1">
      <c r="A23" s="11"/>
      <c r="B23" s="13"/>
      <c r="C23" s="18" t="s">
        <v>17</v>
      </c>
      <c r="D23" s="40">
        <f t="shared" si="1"/>
        <v>4</v>
      </c>
      <c r="E23" s="40">
        <v>4</v>
      </c>
      <c r="F23" s="40"/>
      <c r="G23" s="40"/>
      <c r="H23" s="40"/>
      <c r="I23" s="15"/>
    </row>
    <row r="24" spans="1:9" s="10" customFormat="1" ht="24" customHeight="1">
      <c r="A24" s="11"/>
      <c r="B24" s="13"/>
      <c r="C24" s="18" t="s">
        <v>18</v>
      </c>
      <c r="D24" s="40">
        <f t="shared" si="1"/>
        <v>16</v>
      </c>
      <c r="E24" s="40">
        <v>16</v>
      </c>
      <c r="F24" s="40"/>
      <c r="G24" s="40"/>
      <c r="H24" s="40"/>
      <c r="I24" s="15"/>
    </row>
    <row r="25" spans="1:9" s="10" customFormat="1" ht="24" customHeight="1">
      <c r="A25" s="11"/>
      <c r="B25" s="13"/>
      <c r="C25" s="18" t="s">
        <v>19</v>
      </c>
      <c r="D25" s="40">
        <f t="shared" si="1"/>
        <v>2</v>
      </c>
      <c r="E25" s="40">
        <v>2</v>
      </c>
      <c r="F25" s="40"/>
      <c r="G25" s="40"/>
      <c r="H25" s="40"/>
      <c r="I25" s="15"/>
    </row>
    <row r="26" spans="1:9" s="10" customFormat="1" ht="24" customHeight="1">
      <c r="A26" s="11"/>
      <c r="B26" s="13"/>
      <c r="C26" s="18" t="s">
        <v>71</v>
      </c>
      <c r="D26" s="40">
        <f t="shared" si="1"/>
        <v>2</v>
      </c>
      <c r="E26" s="40"/>
      <c r="F26" s="40"/>
      <c r="G26" s="40"/>
      <c r="H26" s="40">
        <v>2</v>
      </c>
      <c r="I26" s="15"/>
    </row>
    <row r="27" spans="1:9" s="10" customFormat="1" ht="24" customHeight="1">
      <c r="A27" s="11"/>
      <c r="B27" s="13"/>
      <c r="C27" s="55" t="s">
        <v>125</v>
      </c>
      <c r="D27" s="40">
        <f t="shared" si="1"/>
        <v>1</v>
      </c>
      <c r="E27" s="40"/>
      <c r="F27" s="40"/>
      <c r="G27" s="40"/>
      <c r="H27" s="40">
        <v>1</v>
      </c>
      <c r="I27" s="15"/>
    </row>
    <row r="28" spans="1:9" s="10" customFormat="1" ht="24" customHeight="1">
      <c r="A28" s="11"/>
      <c r="B28" s="13"/>
      <c r="C28" s="18" t="s">
        <v>72</v>
      </c>
      <c r="D28" s="40">
        <f t="shared" si="1"/>
        <v>4</v>
      </c>
      <c r="E28" s="40"/>
      <c r="F28" s="40"/>
      <c r="G28" s="40"/>
      <c r="H28" s="40">
        <v>4</v>
      </c>
      <c r="I28" s="15"/>
    </row>
    <row r="29" spans="1:9" s="10" customFormat="1" ht="24" customHeight="1">
      <c r="A29" s="11"/>
      <c r="B29" s="13"/>
      <c r="C29" s="18" t="s">
        <v>73</v>
      </c>
      <c r="D29" s="40">
        <f t="shared" si="1"/>
        <v>4</v>
      </c>
      <c r="E29" s="40"/>
      <c r="F29" s="40"/>
      <c r="G29" s="40"/>
      <c r="H29" s="40">
        <v>4</v>
      </c>
      <c r="I29" s="15"/>
    </row>
    <row r="30" spans="1:9" s="10" customFormat="1" ht="24" customHeight="1">
      <c r="A30" s="11"/>
      <c r="B30" s="13"/>
      <c r="C30" s="18" t="s">
        <v>74</v>
      </c>
      <c r="D30" s="40">
        <f t="shared" si="1"/>
        <v>2</v>
      </c>
      <c r="E30" s="40"/>
      <c r="F30" s="40"/>
      <c r="G30" s="40"/>
      <c r="H30" s="40">
        <v>2</v>
      </c>
      <c r="I30" s="15"/>
    </row>
    <row r="31" spans="1:9" s="10" customFormat="1" ht="24" customHeight="1">
      <c r="A31" s="11"/>
      <c r="B31" s="13"/>
      <c r="C31" s="18" t="s">
        <v>75</v>
      </c>
      <c r="D31" s="40">
        <f t="shared" si="1"/>
        <v>4</v>
      </c>
      <c r="E31" s="40"/>
      <c r="F31" s="40"/>
      <c r="G31" s="40"/>
      <c r="H31" s="40">
        <v>4</v>
      </c>
      <c r="I31" s="15"/>
    </row>
    <row r="32" spans="1:9" s="10" customFormat="1" ht="24" customHeight="1">
      <c r="A32" s="11"/>
      <c r="B32" s="13"/>
      <c r="C32" s="20" t="s">
        <v>76</v>
      </c>
      <c r="D32" s="40">
        <f t="shared" si="1"/>
        <v>1</v>
      </c>
      <c r="E32" s="40"/>
      <c r="F32" s="40"/>
      <c r="G32" s="40"/>
      <c r="H32" s="40">
        <v>1</v>
      </c>
      <c r="I32" s="15"/>
    </row>
    <row r="33" spans="1:10" s="10" customFormat="1" ht="24" customHeight="1">
      <c r="A33" s="11"/>
      <c r="B33" s="13"/>
      <c r="C33" s="18" t="s">
        <v>77</v>
      </c>
      <c r="D33" s="40">
        <f t="shared" si="1"/>
        <v>2</v>
      </c>
      <c r="E33" s="40"/>
      <c r="F33" s="40"/>
      <c r="G33" s="40"/>
      <c r="H33" s="40">
        <v>2</v>
      </c>
      <c r="I33" s="15"/>
    </row>
    <row r="34" spans="1:10" s="10" customFormat="1" ht="24" customHeight="1">
      <c r="A34" s="11"/>
      <c r="B34" s="13"/>
      <c r="C34" s="18" t="s">
        <v>78</v>
      </c>
      <c r="D34" s="40">
        <f t="shared" si="1"/>
        <v>1</v>
      </c>
      <c r="E34" s="40">
        <v>1</v>
      </c>
      <c r="F34" s="40"/>
      <c r="G34" s="40"/>
      <c r="H34" s="40"/>
      <c r="I34" s="15"/>
    </row>
    <row r="35" spans="1:10" s="10" customFormat="1" ht="24" customHeight="1">
      <c r="A35" s="11"/>
      <c r="B35" s="13"/>
      <c r="C35" s="18" t="s">
        <v>79</v>
      </c>
      <c r="D35" s="40">
        <f t="shared" si="1"/>
        <v>1</v>
      </c>
      <c r="E35" s="40">
        <v>1</v>
      </c>
      <c r="F35" s="40"/>
      <c r="G35" s="40"/>
      <c r="H35" s="40"/>
      <c r="I35" s="15"/>
    </row>
    <row r="36" spans="1:10" s="10" customFormat="1" ht="24" customHeight="1">
      <c r="A36" s="11"/>
      <c r="B36" s="13"/>
      <c r="C36" s="18" t="s">
        <v>80</v>
      </c>
      <c r="D36" s="40">
        <f t="shared" si="1"/>
        <v>0</v>
      </c>
      <c r="E36" s="40"/>
      <c r="F36" s="40"/>
      <c r="G36" s="40"/>
      <c r="H36" s="40"/>
      <c r="I36" s="15"/>
    </row>
    <row r="37" spans="1:10" s="10" customFormat="1" ht="24" customHeight="1">
      <c r="A37" s="11"/>
      <c r="B37" s="13"/>
      <c r="C37" s="18" t="s">
        <v>81</v>
      </c>
      <c r="D37" s="40">
        <f t="shared" si="1"/>
        <v>1</v>
      </c>
      <c r="E37" s="40">
        <v>1</v>
      </c>
      <c r="F37" s="40"/>
      <c r="G37" s="40"/>
      <c r="H37" s="40"/>
      <c r="I37" s="15"/>
    </row>
    <row r="38" spans="1:10" s="10" customFormat="1" ht="24" customHeight="1">
      <c r="A38" s="11"/>
      <c r="B38" s="13"/>
      <c r="C38" s="55" t="s">
        <v>126</v>
      </c>
      <c r="D38" s="40">
        <f t="shared" si="1"/>
        <v>1</v>
      </c>
      <c r="E38" s="40"/>
      <c r="F38" s="40"/>
      <c r="G38" s="40"/>
      <c r="H38" s="40">
        <v>1</v>
      </c>
      <c r="I38" s="15"/>
    </row>
    <row r="39" spans="1:10" s="10" customFormat="1" ht="24" customHeight="1">
      <c r="A39" s="11"/>
      <c r="B39" s="13"/>
      <c r="C39" s="18" t="s">
        <v>82</v>
      </c>
      <c r="D39" s="40">
        <f t="shared" si="1"/>
        <v>1</v>
      </c>
      <c r="E39" s="40">
        <v>1</v>
      </c>
      <c r="F39" s="40"/>
      <c r="G39" s="40"/>
      <c r="H39" s="40"/>
      <c r="I39" s="15"/>
    </row>
    <row r="40" spans="1:10" s="10" customFormat="1" ht="24" customHeight="1">
      <c r="A40" s="11"/>
      <c r="B40" s="13"/>
      <c r="C40" s="18" t="s">
        <v>83</v>
      </c>
      <c r="D40" s="40">
        <f t="shared" si="1"/>
        <v>2</v>
      </c>
      <c r="E40" s="40"/>
      <c r="F40" s="40"/>
      <c r="G40" s="40">
        <v>2</v>
      </c>
      <c r="H40" s="40"/>
      <c r="I40" s="15"/>
    </row>
    <row r="41" spans="1:10" s="10" customFormat="1" ht="24" customHeight="1">
      <c r="A41" s="11"/>
      <c r="B41" s="13"/>
      <c r="C41" s="21" t="s">
        <v>84</v>
      </c>
      <c r="D41" s="40">
        <f t="shared" si="1"/>
        <v>1</v>
      </c>
      <c r="E41" s="40"/>
      <c r="F41" s="40"/>
      <c r="G41" s="40"/>
      <c r="H41" s="40">
        <v>1</v>
      </c>
      <c r="I41" s="15"/>
    </row>
    <row r="42" spans="1:10" s="10" customFormat="1" ht="24" customHeight="1">
      <c r="A42" s="11"/>
      <c r="B42" s="13"/>
      <c r="C42" s="56" t="s">
        <v>127</v>
      </c>
      <c r="D42" s="40">
        <f t="shared" si="1"/>
        <v>1</v>
      </c>
      <c r="E42" s="40"/>
      <c r="F42" s="40"/>
      <c r="G42" s="40"/>
      <c r="H42" s="40">
        <v>1</v>
      </c>
      <c r="I42" s="15"/>
    </row>
    <row r="43" spans="1:10" s="10" customFormat="1" ht="24" customHeight="1">
      <c r="A43" s="11"/>
      <c r="B43" s="13"/>
      <c r="C43" s="20" t="s">
        <v>85</v>
      </c>
      <c r="D43" s="40">
        <f t="shared" si="1"/>
        <v>4</v>
      </c>
      <c r="E43" s="40"/>
      <c r="F43" s="40"/>
      <c r="G43" s="40">
        <v>4</v>
      </c>
      <c r="H43" s="40"/>
      <c r="I43" s="15"/>
    </row>
    <row r="44" spans="1:10" s="10" customFormat="1" ht="24" customHeight="1">
      <c r="A44" s="11"/>
      <c r="B44" s="13"/>
      <c r="C44" s="18" t="s">
        <v>86</v>
      </c>
      <c r="D44" s="40">
        <f t="shared" si="1"/>
        <v>1</v>
      </c>
      <c r="E44" s="40"/>
      <c r="F44" s="40"/>
      <c r="G44" s="40">
        <v>1</v>
      </c>
      <c r="H44" s="40"/>
      <c r="I44" s="15"/>
    </row>
    <row r="45" spans="1:10" s="10" customFormat="1" ht="24" customHeight="1">
      <c r="A45" s="11"/>
      <c r="B45" s="13"/>
      <c r="C45" s="19" t="s">
        <v>87</v>
      </c>
      <c r="D45" s="42">
        <f>SUM(E45:H45)</f>
        <v>406</v>
      </c>
      <c r="E45" s="42">
        <f>SUM(E46:E82)</f>
        <v>299</v>
      </c>
      <c r="F45" s="42">
        <f>SUM(F46:F82)</f>
        <v>12</v>
      </c>
      <c r="G45" s="42">
        <f>SUM(G46:G82)</f>
        <v>33</v>
      </c>
      <c r="H45" s="42">
        <f>SUM(H46:H82)</f>
        <v>62</v>
      </c>
      <c r="I45" s="17"/>
      <c r="J45" s="10">
        <f>SUM(E45:H80)</f>
        <v>809</v>
      </c>
    </row>
    <row r="46" spans="1:10" s="10" customFormat="1" ht="24" customHeight="1">
      <c r="A46" s="11"/>
      <c r="B46" s="13"/>
      <c r="C46" s="18" t="s">
        <v>15</v>
      </c>
      <c r="D46" s="44">
        <f>SUM(E46:H46)</f>
        <v>122</v>
      </c>
      <c r="E46" s="44">
        <v>103</v>
      </c>
      <c r="F46" s="40">
        <v>7</v>
      </c>
      <c r="G46" s="40">
        <v>1</v>
      </c>
      <c r="H46" s="40">
        <v>11</v>
      </c>
      <c r="I46" s="15"/>
    </row>
    <row r="47" spans="1:10" s="10" customFormat="1" ht="24" customHeight="1">
      <c r="A47" s="11"/>
      <c r="B47" s="13"/>
      <c r="C47" s="18" t="s">
        <v>20</v>
      </c>
      <c r="D47" s="44">
        <f t="shared" ref="D47:D82" si="2">SUM(E47:H47)</f>
        <v>18</v>
      </c>
      <c r="E47" s="40">
        <v>18</v>
      </c>
      <c r="F47" s="40"/>
      <c r="G47" s="40"/>
      <c r="H47" s="40"/>
      <c r="I47" s="15"/>
    </row>
    <row r="48" spans="1:10" s="10" customFormat="1" ht="24" customHeight="1">
      <c r="A48" s="11"/>
      <c r="B48" s="13"/>
      <c r="C48" s="18" t="s">
        <v>21</v>
      </c>
      <c r="D48" s="44">
        <f t="shared" si="2"/>
        <v>3</v>
      </c>
      <c r="E48" s="40">
        <v>3</v>
      </c>
      <c r="F48" s="40"/>
      <c r="G48" s="40"/>
      <c r="H48" s="40"/>
      <c r="I48" s="15"/>
    </row>
    <row r="49" spans="1:9" s="10" customFormat="1" ht="24" customHeight="1">
      <c r="A49" s="11"/>
      <c r="B49" s="13"/>
      <c r="C49" s="18" t="s">
        <v>22</v>
      </c>
      <c r="D49" s="44">
        <f t="shared" si="2"/>
        <v>25</v>
      </c>
      <c r="E49" s="40">
        <v>24</v>
      </c>
      <c r="F49" s="40"/>
      <c r="G49" s="40"/>
      <c r="H49" s="40">
        <v>1</v>
      </c>
      <c r="I49" s="15"/>
    </row>
    <row r="50" spans="1:9" s="10" customFormat="1" ht="24" customHeight="1">
      <c r="A50" s="11"/>
      <c r="B50" s="13"/>
      <c r="C50" s="18" t="s">
        <v>23</v>
      </c>
      <c r="D50" s="44">
        <f t="shared" si="2"/>
        <v>2</v>
      </c>
      <c r="E50" s="40"/>
      <c r="F50" s="40">
        <v>2</v>
      </c>
      <c r="G50" s="40"/>
      <c r="H50" s="40"/>
      <c r="I50" s="15"/>
    </row>
    <row r="51" spans="1:9" s="10" customFormat="1" ht="24" customHeight="1">
      <c r="A51" s="11"/>
      <c r="B51" s="13"/>
      <c r="C51" s="18" t="s">
        <v>24</v>
      </c>
      <c r="D51" s="44">
        <f t="shared" si="2"/>
        <v>9</v>
      </c>
      <c r="E51" s="40">
        <v>9</v>
      </c>
      <c r="F51" s="40"/>
      <c r="G51" s="40"/>
      <c r="H51" s="40"/>
      <c r="I51" s="15"/>
    </row>
    <row r="52" spans="1:9" s="10" customFormat="1" ht="24" customHeight="1">
      <c r="A52" s="11"/>
      <c r="B52" s="13"/>
      <c r="C52" s="18" t="s">
        <v>25</v>
      </c>
      <c r="D52" s="44">
        <f t="shared" si="2"/>
        <v>2</v>
      </c>
      <c r="E52" s="40">
        <v>2</v>
      </c>
      <c r="F52" s="40"/>
      <c r="G52" s="40"/>
      <c r="H52" s="40"/>
      <c r="I52" s="15"/>
    </row>
    <row r="53" spans="1:9" s="10" customFormat="1" ht="24" customHeight="1">
      <c r="A53" s="11"/>
      <c r="B53" s="13"/>
      <c r="C53" s="18" t="s">
        <v>26</v>
      </c>
      <c r="D53" s="44">
        <f t="shared" si="2"/>
        <v>6</v>
      </c>
      <c r="E53" s="40">
        <v>6</v>
      </c>
      <c r="F53" s="40"/>
      <c r="G53" s="40"/>
      <c r="H53" s="40"/>
      <c r="I53" s="15"/>
    </row>
    <row r="54" spans="1:9" s="10" customFormat="1" ht="24" customHeight="1">
      <c r="A54" s="11"/>
      <c r="B54" s="13"/>
      <c r="C54" s="18" t="s">
        <v>27</v>
      </c>
      <c r="D54" s="44">
        <f t="shared" si="2"/>
        <v>2</v>
      </c>
      <c r="E54" s="40">
        <v>2</v>
      </c>
      <c r="F54" s="40"/>
      <c r="G54" s="40"/>
      <c r="H54" s="40"/>
      <c r="I54" s="15"/>
    </row>
    <row r="55" spans="1:9" s="10" customFormat="1" ht="24" customHeight="1">
      <c r="A55" s="11"/>
      <c r="B55" s="13"/>
      <c r="C55" s="18" t="s">
        <v>28</v>
      </c>
      <c r="D55" s="44">
        <f t="shared" si="2"/>
        <v>9</v>
      </c>
      <c r="E55" s="40">
        <v>8</v>
      </c>
      <c r="F55" s="40"/>
      <c r="G55" s="40">
        <v>1</v>
      </c>
      <c r="H55" s="40"/>
      <c r="I55" s="15"/>
    </row>
    <row r="56" spans="1:9" s="10" customFormat="1" ht="24" customHeight="1">
      <c r="A56" s="11"/>
      <c r="B56" s="13"/>
      <c r="C56" s="18" t="s">
        <v>29</v>
      </c>
      <c r="D56" s="44">
        <f t="shared" si="2"/>
        <v>2</v>
      </c>
      <c r="E56" s="40"/>
      <c r="F56" s="40"/>
      <c r="G56" s="40">
        <v>2</v>
      </c>
      <c r="H56" s="40"/>
      <c r="I56" s="15"/>
    </row>
    <row r="57" spans="1:9" s="10" customFormat="1" ht="24" customHeight="1">
      <c r="A57" s="11"/>
      <c r="B57" s="13"/>
      <c r="C57" s="18" t="s">
        <v>30</v>
      </c>
      <c r="D57" s="44">
        <f t="shared" si="2"/>
        <v>3</v>
      </c>
      <c r="E57" s="40"/>
      <c r="F57" s="40"/>
      <c r="G57" s="40">
        <v>3</v>
      </c>
      <c r="H57" s="40"/>
      <c r="I57" s="15"/>
    </row>
    <row r="58" spans="1:9" s="10" customFormat="1" ht="24" customHeight="1">
      <c r="A58" s="11"/>
      <c r="B58" s="13"/>
      <c r="C58" s="18" t="s">
        <v>31</v>
      </c>
      <c r="D58" s="44">
        <f t="shared" si="2"/>
        <v>10</v>
      </c>
      <c r="E58" s="40">
        <v>10</v>
      </c>
      <c r="F58" s="40"/>
      <c r="G58" s="40"/>
      <c r="H58" s="40"/>
      <c r="I58" s="15"/>
    </row>
    <row r="59" spans="1:9" s="10" customFormat="1" ht="24" customHeight="1">
      <c r="A59" s="11"/>
      <c r="B59" s="13"/>
      <c r="C59" s="18" t="s">
        <v>32</v>
      </c>
      <c r="D59" s="44">
        <f t="shared" si="2"/>
        <v>39</v>
      </c>
      <c r="E59" s="40">
        <v>39</v>
      </c>
      <c r="F59" s="40"/>
      <c r="G59" s="40"/>
      <c r="H59" s="40"/>
      <c r="I59" s="15"/>
    </row>
    <row r="60" spans="1:9" s="10" customFormat="1" ht="24" customHeight="1">
      <c r="A60" s="11"/>
      <c r="B60" s="13"/>
      <c r="C60" s="18" t="s">
        <v>33</v>
      </c>
      <c r="D60" s="44">
        <f t="shared" si="2"/>
        <v>3</v>
      </c>
      <c r="E60" s="40">
        <v>3</v>
      </c>
      <c r="F60" s="40"/>
      <c r="G60" s="40"/>
      <c r="H60" s="40"/>
      <c r="I60" s="15"/>
    </row>
    <row r="61" spans="1:9" s="10" customFormat="1" ht="24" customHeight="1">
      <c r="A61" s="11"/>
      <c r="B61" s="13"/>
      <c r="C61" s="18" t="s">
        <v>34</v>
      </c>
      <c r="D61" s="44">
        <f t="shared" si="2"/>
        <v>6</v>
      </c>
      <c r="E61" s="40">
        <v>1</v>
      </c>
      <c r="F61" s="40">
        <v>1</v>
      </c>
      <c r="G61" s="40"/>
      <c r="H61" s="40">
        <v>4</v>
      </c>
      <c r="I61" s="15"/>
    </row>
    <row r="62" spans="1:9" s="10" customFormat="1" ht="24" customHeight="1">
      <c r="A62" s="11"/>
      <c r="B62" s="13"/>
      <c r="C62" s="18" t="s">
        <v>35</v>
      </c>
      <c r="D62" s="44">
        <f t="shared" si="2"/>
        <v>1</v>
      </c>
      <c r="E62" s="40">
        <v>1</v>
      </c>
      <c r="F62" s="40"/>
      <c r="G62" s="40"/>
      <c r="H62" s="40"/>
      <c r="I62" s="15"/>
    </row>
    <row r="63" spans="1:9" s="10" customFormat="1" ht="24" customHeight="1">
      <c r="A63" s="11"/>
      <c r="B63" s="13"/>
      <c r="C63" s="18" t="s">
        <v>36</v>
      </c>
      <c r="D63" s="44">
        <f t="shared" si="2"/>
        <v>2</v>
      </c>
      <c r="E63" s="40"/>
      <c r="F63" s="40"/>
      <c r="G63" s="40"/>
      <c r="H63" s="40">
        <v>2</v>
      </c>
      <c r="I63" s="15"/>
    </row>
    <row r="64" spans="1:9" s="10" customFormat="1" ht="24" customHeight="1">
      <c r="A64" s="11"/>
      <c r="B64" s="13"/>
      <c r="C64" s="18" t="s">
        <v>37</v>
      </c>
      <c r="D64" s="44">
        <f t="shared" si="2"/>
        <v>25</v>
      </c>
      <c r="E64" s="40">
        <v>16</v>
      </c>
      <c r="F64" s="40"/>
      <c r="G64" s="40"/>
      <c r="H64" s="40">
        <v>9</v>
      </c>
      <c r="I64" s="15"/>
    </row>
    <row r="65" spans="1:9" s="10" customFormat="1" ht="24" customHeight="1">
      <c r="A65" s="11"/>
      <c r="B65" s="13"/>
      <c r="C65" s="18" t="s">
        <v>38</v>
      </c>
      <c r="D65" s="44">
        <f t="shared" si="2"/>
        <v>46</v>
      </c>
      <c r="E65" s="40">
        <v>12</v>
      </c>
      <c r="F65" s="40"/>
      <c r="G65" s="40"/>
      <c r="H65" s="40">
        <v>34</v>
      </c>
      <c r="I65" s="15"/>
    </row>
    <row r="66" spans="1:9" s="10" customFormat="1" ht="24" customHeight="1">
      <c r="A66" s="11"/>
      <c r="B66" s="13"/>
      <c r="C66" s="18" t="s">
        <v>39</v>
      </c>
      <c r="D66" s="44">
        <f t="shared" si="2"/>
        <v>3</v>
      </c>
      <c r="E66" s="40">
        <v>3</v>
      </c>
      <c r="F66" s="40"/>
      <c r="G66" s="40"/>
      <c r="H66" s="40"/>
      <c r="I66" s="15"/>
    </row>
    <row r="67" spans="1:9" s="10" customFormat="1" ht="24" customHeight="1">
      <c r="A67" s="11"/>
      <c r="B67" s="13"/>
      <c r="C67" s="18" t="s">
        <v>88</v>
      </c>
      <c r="D67" s="44">
        <f t="shared" si="2"/>
        <v>3</v>
      </c>
      <c r="E67" s="40">
        <v>3</v>
      </c>
      <c r="F67" s="40"/>
      <c r="G67" s="40"/>
      <c r="H67" s="40"/>
      <c r="I67" s="15"/>
    </row>
    <row r="68" spans="1:9" s="10" customFormat="1" ht="24" customHeight="1">
      <c r="A68" s="11"/>
      <c r="B68" s="13"/>
      <c r="C68" s="18" t="s">
        <v>41</v>
      </c>
      <c r="D68" s="44">
        <f t="shared" si="2"/>
        <v>3</v>
      </c>
      <c r="E68" s="40">
        <v>3</v>
      </c>
      <c r="F68" s="40"/>
      <c r="G68" s="40"/>
      <c r="H68" s="40"/>
      <c r="I68" s="15"/>
    </row>
    <row r="69" spans="1:9" s="10" customFormat="1" ht="24" customHeight="1">
      <c r="A69" s="11"/>
      <c r="B69" s="13"/>
      <c r="C69" s="51" t="s">
        <v>128</v>
      </c>
      <c r="D69" s="44">
        <f t="shared" si="2"/>
        <v>1</v>
      </c>
      <c r="E69" s="40"/>
      <c r="F69" s="40"/>
      <c r="G69" s="40"/>
      <c r="H69" s="40">
        <v>1</v>
      </c>
      <c r="I69" s="15"/>
    </row>
    <row r="70" spans="1:9" s="10" customFormat="1" ht="24" customHeight="1">
      <c r="A70" s="11"/>
      <c r="B70" s="13"/>
      <c r="C70" s="18" t="s">
        <v>17</v>
      </c>
      <c r="D70" s="44">
        <f t="shared" si="2"/>
        <v>4</v>
      </c>
      <c r="E70" s="40">
        <v>4</v>
      </c>
      <c r="F70" s="40"/>
      <c r="G70" s="40"/>
      <c r="H70" s="40"/>
      <c r="I70" s="15"/>
    </row>
    <row r="71" spans="1:9" s="10" customFormat="1" ht="24" customHeight="1">
      <c r="A71" s="11"/>
      <c r="B71" s="13"/>
      <c r="C71" s="18" t="s">
        <v>18</v>
      </c>
      <c r="D71" s="44">
        <f t="shared" si="2"/>
        <v>20</v>
      </c>
      <c r="E71" s="40">
        <v>20</v>
      </c>
      <c r="F71" s="40"/>
      <c r="G71" s="40"/>
      <c r="H71" s="40"/>
      <c r="I71" s="15"/>
    </row>
    <row r="72" spans="1:9" s="10" customFormat="1" ht="24" customHeight="1">
      <c r="A72" s="11"/>
      <c r="B72" s="13"/>
      <c r="C72" s="18" t="s">
        <v>89</v>
      </c>
      <c r="D72" s="44">
        <f t="shared" si="2"/>
        <v>3</v>
      </c>
      <c r="E72" s="40">
        <v>3</v>
      </c>
      <c r="F72" s="40"/>
      <c r="G72" s="40"/>
      <c r="H72" s="40"/>
      <c r="I72" s="15"/>
    </row>
    <row r="73" spans="1:9" s="10" customFormat="1" ht="24" customHeight="1">
      <c r="A73" s="11"/>
      <c r="B73" s="13"/>
      <c r="C73" s="53" t="s">
        <v>95</v>
      </c>
      <c r="D73" s="44">
        <f>SUM(E73:H73)</f>
        <v>1</v>
      </c>
      <c r="E73" s="43">
        <v>1</v>
      </c>
      <c r="F73" s="43"/>
      <c r="G73" s="43"/>
      <c r="H73" s="43"/>
      <c r="I73" s="33"/>
    </row>
    <row r="74" spans="1:9" s="10" customFormat="1" ht="24" customHeight="1">
      <c r="A74" s="11"/>
      <c r="B74" s="13"/>
      <c r="C74" s="18" t="s">
        <v>42</v>
      </c>
      <c r="D74" s="44">
        <f t="shared" si="2"/>
        <v>2</v>
      </c>
      <c r="E74" s="40">
        <v>2</v>
      </c>
      <c r="F74" s="45"/>
      <c r="G74" s="40"/>
      <c r="H74" s="45"/>
      <c r="I74" s="22"/>
    </row>
    <row r="75" spans="1:9" s="10" customFormat="1" ht="24" customHeight="1">
      <c r="A75" s="11"/>
      <c r="B75" s="13"/>
      <c r="C75" s="18" t="s">
        <v>91</v>
      </c>
      <c r="D75" s="44">
        <f t="shared" si="2"/>
        <v>4</v>
      </c>
      <c r="E75" s="40"/>
      <c r="F75" s="45"/>
      <c r="G75" s="40">
        <v>4</v>
      </c>
      <c r="H75" s="45"/>
      <c r="I75" s="22"/>
    </row>
    <row r="76" spans="1:9" s="10" customFormat="1" ht="24" customHeight="1">
      <c r="A76" s="11"/>
      <c r="B76" s="13"/>
      <c r="C76" s="53" t="s">
        <v>96</v>
      </c>
      <c r="D76" s="44">
        <f>SUM(E76:H76)</f>
        <v>1</v>
      </c>
      <c r="E76" s="43">
        <v>1</v>
      </c>
      <c r="F76" s="43"/>
      <c r="G76" s="43"/>
      <c r="H76" s="43"/>
      <c r="I76" s="33"/>
    </row>
    <row r="77" spans="1:9" s="10" customFormat="1" ht="24" customHeight="1">
      <c r="A77" s="11"/>
      <c r="B77" s="13"/>
      <c r="C77" s="18" t="s">
        <v>43</v>
      </c>
      <c r="D77" s="44">
        <f t="shared" si="2"/>
        <v>1</v>
      </c>
      <c r="E77" s="40">
        <v>1</v>
      </c>
      <c r="F77" s="45"/>
      <c r="G77" s="40"/>
      <c r="H77" s="45"/>
      <c r="I77" s="22"/>
    </row>
    <row r="78" spans="1:9" s="10" customFormat="1" ht="24" customHeight="1">
      <c r="A78" s="11"/>
      <c r="B78" s="13"/>
      <c r="C78" s="18" t="s">
        <v>81</v>
      </c>
      <c r="D78" s="44">
        <f t="shared" si="2"/>
        <v>1</v>
      </c>
      <c r="E78" s="40">
        <v>1</v>
      </c>
      <c r="F78" s="40"/>
      <c r="G78" s="40"/>
      <c r="H78" s="40"/>
      <c r="I78" s="15"/>
    </row>
    <row r="79" spans="1:9" s="10" customFormat="1" ht="24" customHeight="1">
      <c r="A79" s="11"/>
      <c r="B79" s="13"/>
      <c r="C79" s="18" t="s">
        <v>83</v>
      </c>
      <c r="D79" s="44">
        <f t="shared" si="2"/>
        <v>20</v>
      </c>
      <c r="E79" s="40"/>
      <c r="F79" s="40"/>
      <c r="G79" s="40">
        <v>20</v>
      </c>
      <c r="H79" s="40"/>
      <c r="I79" s="15"/>
    </row>
    <row r="80" spans="1:9" s="10" customFormat="1" ht="24" customHeight="1">
      <c r="A80" s="11"/>
      <c r="B80" s="13"/>
      <c r="C80" s="23" t="s">
        <v>92</v>
      </c>
      <c r="D80" s="44">
        <f t="shared" si="2"/>
        <v>1</v>
      </c>
      <c r="E80" s="40"/>
      <c r="F80" s="40"/>
      <c r="G80" s="40">
        <v>1</v>
      </c>
      <c r="H80" s="40"/>
      <c r="I80" s="15"/>
    </row>
    <row r="81" spans="1:10" s="10" customFormat="1" ht="24" customHeight="1">
      <c r="A81" s="11"/>
      <c r="B81" s="13"/>
      <c r="C81" s="20" t="s">
        <v>93</v>
      </c>
      <c r="D81" s="44">
        <f t="shared" si="2"/>
        <v>2</v>
      </c>
      <c r="E81" s="40"/>
      <c r="F81" s="40">
        <v>2</v>
      </c>
      <c r="G81" s="40"/>
      <c r="H81" s="40"/>
      <c r="I81" s="15"/>
    </row>
    <row r="82" spans="1:10" s="10" customFormat="1" ht="24" customHeight="1">
      <c r="A82" s="11"/>
      <c r="B82" s="13"/>
      <c r="C82" s="20" t="s">
        <v>94</v>
      </c>
      <c r="D82" s="44">
        <f t="shared" si="2"/>
        <v>1</v>
      </c>
      <c r="E82" s="40"/>
      <c r="F82" s="40"/>
      <c r="G82" s="40">
        <v>1</v>
      </c>
      <c r="H82" s="40"/>
      <c r="I82" s="15"/>
    </row>
    <row r="83" spans="1:10" s="10" customFormat="1" ht="24" customHeight="1">
      <c r="A83" s="11"/>
      <c r="B83" s="13"/>
      <c r="C83" s="19" t="s">
        <v>97</v>
      </c>
      <c r="D83" s="42">
        <f>SUM(E83:H83)</f>
        <v>496</v>
      </c>
      <c r="E83" s="42">
        <f>SUM(E84:E114)</f>
        <v>329</v>
      </c>
      <c r="F83" s="42">
        <f>SUM(F84:F114)</f>
        <v>17</v>
      </c>
      <c r="G83" s="42">
        <f>SUM(G84:G114)</f>
        <v>39</v>
      </c>
      <c r="H83" s="42">
        <f>SUM(H84:H114)</f>
        <v>111</v>
      </c>
      <c r="I83" s="17"/>
      <c r="J83" s="10">
        <f>SUM(E82:H104)</f>
        <v>957</v>
      </c>
    </row>
    <row r="84" spans="1:10" s="10" customFormat="1" ht="24" customHeight="1">
      <c r="A84" s="11"/>
      <c r="B84" s="13"/>
      <c r="C84" s="18" t="s">
        <v>15</v>
      </c>
      <c r="D84" s="40">
        <f t="shared" ref="D84:D114" si="3">SUM(E84:H84)</f>
        <v>190</v>
      </c>
      <c r="E84" s="40">
        <v>119</v>
      </c>
      <c r="F84" s="40">
        <v>17</v>
      </c>
      <c r="G84" s="40"/>
      <c r="H84" s="40">
        <v>54</v>
      </c>
      <c r="I84" s="15"/>
    </row>
    <row r="85" spans="1:10" s="10" customFormat="1" ht="24" customHeight="1">
      <c r="A85" s="11"/>
      <c r="B85" s="13"/>
      <c r="C85" s="18" t="s">
        <v>20</v>
      </c>
      <c r="D85" s="40">
        <f t="shared" si="3"/>
        <v>20</v>
      </c>
      <c r="E85" s="40">
        <v>20</v>
      </c>
      <c r="F85" s="40"/>
      <c r="G85" s="40"/>
      <c r="H85" s="40"/>
      <c r="I85" s="15"/>
    </row>
    <row r="86" spans="1:10" s="10" customFormat="1" ht="24" customHeight="1">
      <c r="A86" s="11"/>
      <c r="B86" s="13"/>
      <c r="C86" s="18" t="s">
        <v>21</v>
      </c>
      <c r="D86" s="40">
        <f t="shared" si="3"/>
        <v>8</v>
      </c>
      <c r="E86" s="40">
        <v>8</v>
      </c>
      <c r="F86" s="40"/>
      <c r="G86" s="40"/>
      <c r="H86" s="40"/>
      <c r="I86" s="15"/>
    </row>
    <row r="87" spans="1:10" s="10" customFormat="1" ht="24" customHeight="1">
      <c r="A87" s="11"/>
      <c r="B87" s="13"/>
      <c r="C87" s="18" t="s">
        <v>22</v>
      </c>
      <c r="D87" s="40">
        <f t="shared" si="3"/>
        <v>87</v>
      </c>
      <c r="E87" s="40">
        <v>47</v>
      </c>
      <c r="F87" s="40"/>
      <c r="G87" s="40">
        <v>1</v>
      </c>
      <c r="H87" s="40">
        <v>39</v>
      </c>
      <c r="I87" s="15"/>
    </row>
    <row r="88" spans="1:10" s="10" customFormat="1" ht="24" customHeight="1">
      <c r="A88" s="11"/>
      <c r="B88" s="13"/>
      <c r="C88" s="18" t="s">
        <v>24</v>
      </c>
      <c r="D88" s="40">
        <f t="shared" si="3"/>
        <v>12</v>
      </c>
      <c r="E88" s="40">
        <v>12</v>
      </c>
      <c r="F88" s="40"/>
      <c r="G88" s="40"/>
      <c r="H88" s="40"/>
      <c r="I88" s="15"/>
    </row>
    <row r="89" spans="1:10" s="10" customFormat="1" ht="24" customHeight="1">
      <c r="A89" s="11"/>
      <c r="B89" s="13"/>
      <c r="C89" s="18" t="s">
        <v>26</v>
      </c>
      <c r="D89" s="40">
        <f t="shared" si="3"/>
        <v>10</v>
      </c>
      <c r="E89" s="40">
        <v>10</v>
      </c>
      <c r="F89" s="45"/>
      <c r="G89" s="45"/>
      <c r="H89" s="45"/>
      <c r="I89" s="22"/>
    </row>
    <row r="90" spans="1:10" s="10" customFormat="1" ht="24" customHeight="1">
      <c r="A90" s="11"/>
      <c r="B90" s="13"/>
      <c r="C90" s="18" t="s">
        <v>45</v>
      </c>
      <c r="D90" s="40">
        <f t="shared" si="3"/>
        <v>1</v>
      </c>
      <c r="E90" s="40">
        <v>1</v>
      </c>
      <c r="F90" s="45"/>
      <c r="G90" s="45"/>
      <c r="H90" s="45"/>
      <c r="I90" s="22"/>
    </row>
    <row r="91" spans="1:10" s="10" customFormat="1" ht="24" customHeight="1">
      <c r="A91" s="11"/>
      <c r="B91" s="13"/>
      <c r="C91" s="18" t="s">
        <v>28</v>
      </c>
      <c r="D91" s="40">
        <f t="shared" si="3"/>
        <v>16</v>
      </c>
      <c r="E91" s="40">
        <v>13</v>
      </c>
      <c r="F91" s="40"/>
      <c r="G91" s="40">
        <v>3</v>
      </c>
      <c r="H91" s="40"/>
      <c r="I91" s="15"/>
    </row>
    <row r="92" spans="1:10" s="10" customFormat="1" ht="24" customHeight="1">
      <c r="A92" s="11"/>
      <c r="B92" s="13"/>
      <c r="C92" s="18" t="s">
        <v>29</v>
      </c>
      <c r="D92" s="40">
        <f t="shared" si="3"/>
        <v>1</v>
      </c>
      <c r="E92" s="40"/>
      <c r="F92" s="40"/>
      <c r="G92" s="40">
        <v>1</v>
      </c>
      <c r="H92" s="40"/>
      <c r="I92" s="15"/>
    </row>
    <row r="93" spans="1:10" s="10" customFormat="1" ht="24" customHeight="1">
      <c r="A93" s="11"/>
      <c r="B93" s="13"/>
      <c r="C93" s="18" t="s">
        <v>47</v>
      </c>
      <c r="D93" s="40">
        <f t="shared" si="3"/>
        <v>17</v>
      </c>
      <c r="E93" s="40">
        <v>1</v>
      </c>
      <c r="F93" s="40"/>
      <c r="G93" s="40">
        <v>16</v>
      </c>
      <c r="H93" s="40"/>
      <c r="I93" s="15"/>
    </row>
    <row r="94" spans="1:10" s="10" customFormat="1" ht="24" customHeight="1">
      <c r="A94" s="11"/>
      <c r="B94" s="13"/>
      <c r="C94" s="18" t="s">
        <v>48</v>
      </c>
      <c r="D94" s="40">
        <f t="shared" si="3"/>
        <v>17</v>
      </c>
      <c r="E94" s="40">
        <v>17</v>
      </c>
      <c r="F94" s="40"/>
      <c r="G94" s="40"/>
      <c r="H94" s="40"/>
      <c r="I94" s="15"/>
    </row>
    <row r="95" spans="1:10" s="10" customFormat="1" ht="24" customHeight="1">
      <c r="A95" s="11"/>
      <c r="B95" s="13"/>
      <c r="C95" s="18" t="s">
        <v>49</v>
      </c>
      <c r="D95" s="40">
        <f t="shared" si="3"/>
        <v>44</v>
      </c>
      <c r="E95" s="40">
        <v>44</v>
      </c>
      <c r="F95" s="40"/>
      <c r="G95" s="40"/>
      <c r="H95" s="40"/>
      <c r="I95" s="15"/>
    </row>
    <row r="96" spans="1:10" s="10" customFormat="1" ht="24" customHeight="1">
      <c r="A96" s="11"/>
      <c r="B96" s="13"/>
      <c r="C96" s="18" t="s">
        <v>50</v>
      </c>
      <c r="D96" s="40">
        <f t="shared" si="3"/>
        <v>1</v>
      </c>
      <c r="E96" s="40">
        <v>1</v>
      </c>
      <c r="F96" s="40"/>
      <c r="G96" s="40"/>
      <c r="H96" s="40"/>
      <c r="I96" s="15"/>
    </row>
    <row r="97" spans="1:9" s="10" customFormat="1" ht="24" customHeight="1">
      <c r="A97" s="11"/>
      <c r="B97" s="13"/>
      <c r="C97" s="18" t="s">
        <v>33</v>
      </c>
      <c r="D97" s="40">
        <f t="shared" si="3"/>
        <v>6</v>
      </c>
      <c r="E97" s="40">
        <v>6</v>
      </c>
      <c r="F97" s="40"/>
      <c r="G97" s="40"/>
      <c r="H97" s="40"/>
      <c r="I97" s="15"/>
    </row>
    <row r="98" spans="1:9" s="10" customFormat="1" ht="24" customHeight="1">
      <c r="A98" s="11"/>
      <c r="B98" s="13"/>
      <c r="C98" s="18" t="s">
        <v>34</v>
      </c>
      <c r="D98" s="40">
        <f t="shared" si="3"/>
        <v>10</v>
      </c>
      <c r="E98" s="40"/>
      <c r="F98" s="40"/>
      <c r="G98" s="40">
        <v>1</v>
      </c>
      <c r="H98" s="40">
        <v>9</v>
      </c>
      <c r="I98" s="15"/>
    </row>
    <row r="99" spans="1:9" s="10" customFormat="1" ht="24" customHeight="1">
      <c r="A99" s="11"/>
      <c r="B99" s="13"/>
      <c r="C99" s="18" t="s">
        <v>37</v>
      </c>
      <c r="D99" s="40">
        <f t="shared" si="3"/>
        <v>3</v>
      </c>
      <c r="E99" s="40">
        <v>3</v>
      </c>
      <c r="F99" s="40"/>
      <c r="G99" s="40"/>
      <c r="H99" s="40"/>
      <c r="I99" s="15"/>
    </row>
    <row r="100" spans="1:9" s="10" customFormat="1" ht="24" customHeight="1">
      <c r="A100" s="11"/>
      <c r="B100" s="13"/>
      <c r="C100" s="18" t="s">
        <v>38</v>
      </c>
      <c r="D100" s="40">
        <f t="shared" si="3"/>
        <v>6</v>
      </c>
      <c r="E100" s="40">
        <v>4</v>
      </c>
      <c r="F100" s="40"/>
      <c r="G100" s="40"/>
      <c r="H100" s="40">
        <v>2</v>
      </c>
      <c r="I100" s="15"/>
    </row>
    <row r="101" spans="1:9" s="10" customFormat="1" ht="24" customHeight="1">
      <c r="A101" s="11"/>
      <c r="B101" s="13"/>
      <c r="C101" s="18" t="s">
        <v>40</v>
      </c>
      <c r="D101" s="40">
        <f t="shared" si="3"/>
        <v>2</v>
      </c>
      <c r="E101" s="40">
        <v>2</v>
      </c>
      <c r="F101" s="40"/>
      <c r="G101" s="40"/>
      <c r="H101" s="40"/>
      <c r="I101" s="15"/>
    </row>
    <row r="102" spans="1:9" s="10" customFormat="1" ht="24" customHeight="1">
      <c r="A102" s="11"/>
      <c r="B102" s="13"/>
      <c r="C102" s="53" t="s">
        <v>98</v>
      </c>
      <c r="D102" s="43">
        <f t="shared" si="3"/>
        <v>4</v>
      </c>
      <c r="E102" s="43">
        <v>4</v>
      </c>
      <c r="F102" s="43"/>
      <c r="G102" s="43"/>
      <c r="H102" s="43"/>
      <c r="I102" s="33"/>
    </row>
    <row r="103" spans="1:9" s="10" customFormat="1" ht="24" customHeight="1">
      <c r="A103" s="11"/>
      <c r="B103" s="13"/>
      <c r="C103" s="18" t="s">
        <v>52</v>
      </c>
      <c r="D103" s="40">
        <f t="shared" si="3"/>
        <v>2</v>
      </c>
      <c r="E103" s="40">
        <v>2</v>
      </c>
      <c r="F103" s="40"/>
      <c r="G103" s="40"/>
      <c r="H103" s="40"/>
      <c r="I103" s="15"/>
    </row>
    <row r="104" spans="1:9" s="10" customFormat="1" ht="24" customHeight="1">
      <c r="A104" s="11"/>
      <c r="B104" s="13"/>
      <c r="C104" s="18" t="s">
        <v>17</v>
      </c>
      <c r="D104" s="40">
        <f t="shared" si="3"/>
        <v>3</v>
      </c>
      <c r="E104" s="40">
        <v>3</v>
      </c>
      <c r="F104" s="40"/>
      <c r="G104" s="40"/>
      <c r="H104" s="40"/>
      <c r="I104" s="15"/>
    </row>
    <row r="105" spans="1:9" s="10" customFormat="1" ht="24" customHeight="1">
      <c r="A105" s="11"/>
      <c r="B105" s="13"/>
      <c r="C105" s="18" t="s">
        <v>18</v>
      </c>
      <c r="D105" s="40">
        <f t="shared" si="3"/>
        <v>7</v>
      </c>
      <c r="E105" s="40">
        <v>7</v>
      </c>
      <c r="F105" s="40"/>
      <c r="G105" s="40"/>
      <c r="H105" s="40"/>
      <c r="I105" s="15"/>
    </row>
    <row r="106" spans="1:9" s="10" customFormat="1" ht="24" customHeight="1">
      <c r="A106" s="11"/>
      <c r="B106" s="13"/>
      <c r="C106" s="53" t="s">
        <v>99</v>
      </c>
      <c r="D106" s="43">
        <f t="shared" si="3"/>
        <v>0</v>
      </c>
      <c r="E106" s="43">
        <v>0</v>
      </c>
      <c r="F106" s="43"/>
      <c r="G106" s="43"/>
      <c r="H106" s="43"/>
      <c r="I106" s="33"/>
    </row>
    <row r="107" spans="1:9" s="10" customFormat="1" ht="24" customHeight="1">
      <c r="A107" s="11"/>
      <c r="B107" s="13"/>
      <c r="C107" s="18" t="s">
        <v>53</v>
      </c>
      <c r="D107" s="40">
        <f t="shared" si="3"/>
        <v>9</v>
      </c>
      <c r="E107" s="40">
        <v>2</v>
      </c>
      <c r="F107" s="40"/>
      <c r="G107" s="40"/>
      <c r="H107" s="40">
        <v>7</v>
      </c>
      <c r="I107" s="15"/>
    </row>
    <row r="108" spans="1:9" s="10" customFormat="1" ht="24" customHeight="1">
      <c r="A108" s="11"/>
      <c r="B108" s="13"/>
      <c r="C108" s="66" t="s">
        <v>129</v>
      </c>
      <c r="D108" s="43">
        <f t="shared" si="3"/>
        <v>1</v>
      </c>
      <c r="E108" s="43">
        <v>1</v>
      </c>
      <c r="F108" s="43"/>
      <c r="G108" s="43"/>
      <c r="H108" s="43"/>
      <c r="I108" s="33"/>
    </row>
    <row r="109" spans="1:9" s="10" customFormat="1" ht="24" customHeight="1">
      <c r="A109" s="11"/>
      <c r="B109" s="13"/>
      <c r="C109" s="53" t="s">
        <v>95</v>
      </c>
      <c r="D109" s="43">
        <f t="shared" si="3"/>
        <v>1</v>
      </c>
      <c r="E109" s="43">
        <v>1</v>
      </c>
      <c r="F109" s="43"/>
      <c r="G109" s="43"/>
      <c r="H109" s="43"/>
      <c r="I109" s="33"/>
    </row>
    <row r="110" spans="1:9" s="10" customFormat="1" ht="24" customHeight="1">
      <c r="A110" s="11"/>
      <c r="B110" s="13"/>
      <c r="C110" s="55" t="s">
        <v>124</v>
      </c>
      <c r="D110" s="43">
        <f t="shared" si="3"/>
        <v>0</v>
      </c>
      <c r="E110" s="43"/>
      <c r="F110" s="43"/>
      <c r="G110" s="43"/>
      <c r="H110" s="43"/>
      <c r="I110" s="33"/>
    </row>
    <row r="111" spans="1:9" s="10" customFormat="1" ht="24" customHeight="1">
      <c r="A111" s="11"/>
      <c r="B111" s="13"/>
      <c r="C111" s="18" t="s">
        <v>101</v>
      </c>
      <c r="D111" s="40">
        <f t="shared" si="3"/>
        <v>7</v>
      </c>
      <c r="E111" s="40"/>
      <c r="F111" s="40"/>
      <c r="G111" s="40">
        <v>7</v>
      </c>
      <c r="H111" s="40"/>
      <c r="I111" s="15"/>
    </row>
    <row r="112" spans="1:9" s="10" customFormat="1" ht="24" customHeight="1">
      <c r="A112" s="11"/>
      <c r="B112" s="13"/>
      <c r="C112" s="18" t="s">
        <v>102</v>
      </c>
      <c r="D112" s="40">
        <f t="shared" si="3"/>
        <v>1</v>
      </c>
      <c r="E112" s="40">
        <v>1</v>
      </c>
      <c r="F112" s="40"/>
      <c r="G112" s="40"/>
      <c r="H112" s="40"/>
      <c r="I112" s="15"/>
    </row>
    <row r="113" spans="1:10" s="10" customFormat="1" ht="24" customHeight="1">
      <c r="A113" s="11"/>
      <c r="B113" s="13"/>
      <c r="C113" s="18" t="s">
        <v>103</v>
      </c>
      <c r="D113" s="40">
        <f t="shared" si="3"/>
        <v>2</v>
      </c>
      <c r="E113" s="40"/>
      <c r="F113" s="40"/>
      <c r="G113" s="40">
        <v>2</v>
      </c>
      <c r="H113" s="40"/>
      <c r="I113" s="15"/>
    </row>
    <row r="114" spans="1:10" s="10" customFormat="1" ht="24" customHeight="1">
      <c r="A114" s="11"/>
      <c r="B114" s="13"/>
      <c r="C114" s="18" t="s">
        <v>83</v>
      </c>
      <c r="D114" s="40">
        <f t="shared" si="3"/>
        <v>8</v>
      </c>
      <c r="E114" s="40"/>
      <c r="F114" s="40"/>
      <c r="G114" s="40">
        <v>8</v>
      </c>
      <c r="H114" s="40"/>
      <c r="I114" s="15"/>
    </row>
    <row r="115" spans="1:10" s="10" customFormat="1" ht="24" customHeight="1">
      <c r="A115" s="11"/>
      <c r="B115" s="13"/>
      <c r="C115" s="19" t="s">
        <v>104</v>
      </c>
      <c r="D115" s="42">
        <f>SUM(E115:H115)</f>
        <v>398</v>
      </c>
      <c r="E115" s="42">
        <f>SUM(E116:E153)</f>
        <v>234</v>
      </c>
      <c r="F115" s="42">
        <f>SUM(F116:F153)</f>
        <v>1</v>
      </c>
      <c r="G115" s="42">
        <f>SUM(G116:G153)</f>
        <v>25</v>
      </c>
      <c r="H115" s="42">
        <f>SUM(H116:H153)</f>
        <v>138</v>
      </c>
      <c r="I115" s="17"/>
      <c r="J115" s="10">
        <f>SUM(E107:H141)</f>
        <v>789</v>
      </c>
    </row>
    <row r="116" spans="1:10" s="10" customFormat="1" ht="24" customHeight="1">
      <c r="A116" s="11"/>
      <c r="B116" s="13"/>
      <c r="C116" s="18" t="s">
        <v>15</v>
      </c>
      <c r="D116" s="40">
        <f t="shared" ref="D116:D153" si="4">SUM(E116:H116)</f>
        <v>142</v>
      </c>
      <c r="E116" s="40">
        <v>76</v>
      </c>
      <c r="F116" s="40">
        <v>1</v>
      </c>
      <c r="G116" s="40">
        <v>1</v>
      </c>
      <c r="H116" s="40">
        <v>64</v>
      </c>
      <c r="I116" s="15"/>
    </row>
    <row r="117" spans="1:10" s="10" customFormat="1" ht="24" customHeight="1">
      <c r="A117" s="11"/>
      <c r="B117" s="13"/>
      <c r="C117" s="18" t="s">
        <v>20</v>
      </c>
      <c r="D117" s="40">
        <f t="shared" si="4"/>
        <v>15</v>
      </c>
      <c r="E117" s="40">
        <v>15</v>
      </c>
      <c r="F117" s="40"/>
      <c r="G117" s="40"/>
      <c r="H117" s="40"/>
      <c r="I117" s="15"/>
    </row>
    <row r="118" spans="1:10" s="10" customFormat="1" ht="24" customHeight="1">
      <c r="A118" s="11"/>
      <c r="B118" s="13"/>
      <c r="C118" s="18" t="s">
        <v>21</v>
      </c>
      <c r="D118" s="40">
        <f t="shared" si="4"/>
        <v>4</v>
      </c>
      <c r="E118" s="40">
        <v>4</v>
      </c>
      <c r="F118" s="40"/>
      <c r="G118" s="40"/>
      <c r="H118" s="40"/>
      <c r="I118" s="15"/>
    </row>
    <row r="119" spans="1:10" s="10" customFormat="1" ht="24" customHeight="1">
      <c r="A119" s="11"/>
      <c r="B119" s="13"/>
      <c r="C119" s="18" t="s">
        <v>22</v>
      </c>
      <c r="D119" s="40">
        <f t="shared" si="4"/>
        <v>71</v>
      </c>
      <c r="E119" s="40">
        <v>24</v>
      </c>
      <c r="F119" s="40"/>
      <c r="G119" s="40"/>
      <c r="H119" s="40">
        <v>47</v>
      </c>
      <c r="I119" s="15"/>
    </row>
    <row r="120" spans="1:10" s="10" customFormat="1" ht="24" customHeight="1">
      <c r="A120" s="11"/>
      <c r="B120" s="13"/>
      <c r="C120" s="18" t="s">
        <v>24</v>
      </c>
      <c r="D120" s="40">
        <f t="shared" si="4"/>
        <v>13</v>
      </c>
      <c r="E120" s="40">
        <v>13</v>
      </c>
      <c r="F120" s="40"/>
      <c r="G120" s="40"/>
      <c r="H120" s="40"/>
      <c r="I120" s="15"/>
    </row>
    <row r="121" spans="1:10" s="10" customFormat="1" ht="24" customHeight="1">
      <c r="A121" s="11"/>
      <c r="B121" s="13"/>
      <c r="C121" s="18" t="s">
        <v>44</v>
      </c>
      <c r="D121" s="40">
        <f t="shared" si="4"/>
        <v>2</v>
      </c>
      <c r="E121" s="40">
        <v>2</v>
      </c>
      <c r="F121" s="40"/>
      <c r="G121" s="40"/>
      <c r="H121" s="40"/>
      <c r="I121" s="15"/>
    </row>
    <row r="122" spans="1:10" s="10" customFormat="1" ht="24" customHeight="1">
      <c r="A122" s="11"/>
      <c r="B122" s="13"/>
      <c r="C122" s="18" t="s">
        <v>26</v>
      </c>
      <c r="D122" s="40">
        <f t="shared" si="4"/>
        <v>10</v>
      </c>
      <c r="E122" s="40">
        <v>10</v>
      </c>
      <c r="F122" s="40"/>
      <c r="G122" s="40"/>
      <c r="H122" s="40"/>
      <c r="I122" s="15"/>
    </row>
    <row r="123" spans="1:10" s="10" customFormat="1" ht="24" customHeight="1">
      <c r="A123" s="11"/>
      <c r="B123" s="13"/>
      <c r="C123" s="53" t="s">
        <v>46</v>
      </c>
      <c r="D123" s="43">
        <f t="shared" si="4"/>
        <v>1</v>
      </c>
      <c r="E123" s="43">
        <v>1</v>
      </c>
      <c r="F123" s="43"/>
      <c r="G123" s="43"/>
      <c r="H123" s="43"/>
      <c r="I123" s="33"/>
    </row>
    <row r="124" spans="1:10" s="10" customFormat="1" ht="24" customHeight="1">
      <c r="A124" s="11"/>
      <c r="B124" s="13"/>
      <c r="C124" s="18" t="s">
        <v>28</v>
      </c>
      <c r="D124" s="40">
        <f t="shared" si="4"/>
        <v>4</v>
      </c>
      <c r="E124" s="40">
        <v>3</v>
      </c>
      <c r="F124" s="40"/>
      <c r="G124" s="40">
        <v>1</v>
      </c>
      <c r="H124" s="40"/>
      <c r="I124" s="15"/>
    </row>
    <row r="125" spans="1:10" s="10" customFormat="1" ht="24" customHeight="1">
      <c r="A125" s="11"/>
      <c r="B125" s="13"/>
      <c r="C125" s="18" t="s">
        <v>29</v>
      </c>
      <c r="D125" s="40">
        <f t="shared" si="4"/>
        <v>1</v>
      </c>
      <c r="E125" s="40"/>
      <c r="F125" s="40"/>
      <c r="G125" s="40">
        <v>1</v>
      </c>
      <c r="H125" s="40"/>
      <c r="I125" s="15"/>
    </row>
    <row r="126" spans="1:10" s="10" customFormat="1" ht="24" customHeight="1">
      <c r="A126" s="11"/>
      <c r="B126" s="13"/>
      <c r="C126" s="18" t="s">
        <v>47</v>
      </c>
      <c r="D126" s="40">
        <f t="shared" si="4"/>
        <v>11</v>
      </c>
      <c r="E126" s="40">
        <v>0</v>
      </c>
      <c r="F126" s="40"/>
      <c r="G126" s="40">
        <v>10</v>
      </c>
      <c r="H126" s="40">
        <v>1</v>
      </c>
      <c r="I126" s="15"/>
    </row>
    <row r="127" spans="1:10" s="10" customFormat="1" ht="24" customHeight="1">
      <c r="A127" s="11"/>
      <c r="B127" s="13"/>
      <c r="C127" s="18" t="s">
        <v>31</v>
      </c>
      <c r="D127" s="40">
        <f t="shared" si="4"/>
        <v>11</v>
      </c>
      <c r="E127" s="40">
        <v>11</v>
      </c>
      <c r="F127" s="40"/>
      <c r="G127" s="40"/>
      <c r="H127" s="40"/>
      <c r="I127" s="15"/>
    </row>
    <row r="128" spans="1:10" s="10" customFormat="1" ht="24" customHeight="1">
      <c r="A128" s="11"/>
      <c r="B128" s="13"/>
      <c r="C128" s="18" t="s">
        <v>32</v>
      </c>
      <c r="D128" s="40">
        <f t="shared" si="4"/>
        <v>45</v>
      </c>
      <c r="E128" s="40">
        <v>45</v>
      </c>
      <c r="F128" s="40"/>
      <c r="G128" s="40"/>
      <c r="H128" s="40"/>
      <c r="I128" s="15"/>
    </row>
    <row r="129" spans="1:9" s="10" customFormat="1" ht="24" customHeight="1">
      <c r="A129" s="11"/>
      <c r="B129" s="13"/>
      <c r="C129" s="18" t="s">
        <v>50</v>
      </c>
      <c r="D129" s="40">
        <f t="shared" si="4"/>
        <v>2</v>
      </c>
      <c r="E129" s="40">
        <v>2</v>
      </c>
      <c r="F129" s="40"/>
      <c r="G129" s="40"/>
      <c r="H129" s="40"/>
      <c r="I129" s="15"/>
    </row>
    <row r="130" spans="1:9" s="10" customFormat="1" ht="24" customHeight="1">
      <c r="A130" s="11"/>
      <c r="B130" s="13"/>
      <c r="C130" s="18" t="s">
        <v>33</v>
      </c>
      <c r="D130" s="40">
        <f t="shared" si="4"/>
        <v>2</v>
      </c>
      <c r="E130" s="40">
        <v>2</v>
      </c>
      <c r="F130" s="40"/>
      <c r="G130" s="40"/>
      <c r="H130" s="40"/>
      <c r="I130" s="15"/>
    </row>
    <row r="131" spans="1:9" s="10" customFormat="1" ht="24" customHeight="1">
      <c r="A131" s="11"/>
      <c r="B131" s="13"/>
      <c r="C131" s="18" t="s">
        <v>34</v>
      </c>
      <c r="D131" s="40">
        <f t="shared" si="4"/>
        <v>8</v>
      </c>
      <c r="E131" s="40">
        <v>0</v>
      </c>
      <c r="F131" s="40"/>
      <c r="G131" s="40"/>
      <c r="H131" s="40">
        <v>8</v>
      </c>
      <c r="I131" s="15"/>
    </row>
    <row r="132" spans="1:9" s="10" customFormat="1" ht="24" customHeight="1">
      <c r="A132" s="11"/>
      <c r="B132" s="13"/>
      <c r="C132" s="18" t="s">
        <v>54</v>
      </c>
      <c r="D132" s="40">
        <f t="shared" si="4"/>
        <v>1</v>
      </c>
      <c r="E132" s="40">
        <v>1</v>
      </c>
      <c r="F132" s="40"/>
      <c r="G132" s="40"/>
      <c r="H132" s="40"/>
      <c r="I132" s="15"/>
    </row>
    <row r="133" spans="1:9" s="10" customFormat="1" ht="24" customHeight="1">
      <c r="A133" s="11"/>
      <c r="B133" s="13"/>
      <c r="C133" s="18" t="s">
        <v>37</v>
      </c>
      <c r="D133" s="40">
        <f t="shared" si="4"/>
        <v>5</v>
      </c>
      <c r="E133" s="40">
        <v>5</v>
      </c>
      <c r="F133" s="40"/>
      <c r="G133" s="40"/>
      <c r="H133" s="40"/>
      <c r="I133" s="15"/>
    </row>
    <row r="134" spans="1:9" s="10" customFormat="1" ht="24" customHeight="1">
      <c r="A134" s="11"/>
      <c r="B134" s="13"/>
      <c r="C134" s="18" t="s">
        <v>51</v>
      </c>
      <c r="D134" s="40">
        <f t="shared" si="4"/>
        <v>1</v>
      </c>
      <c r="E134" s="40">
        <v>1</v>
      </c>
      <c r="F134" s="40"/>
      <c r="G134" s="40"/>
      <c r="H134" s="40"/>
      <c r="I134" s="15"/>
    </row>
    <row r="135" spans="1:9" s="10" customFormat="1" ht="24" customHeight="1">
      <c r="A135" s="11"/>
      <c r="B135" s="13"/>
      <c r="C135" s="18" t="s">
        <v>38</v>
      </c>
      <c r="D135" s="40">
        <f t="shared" si="4"/>
        <v>6</v>
      </c>
      <c r="E135" s="40">
        <v>5</v>
      </c>
      <c r="F135" s="40"/>
      <c r="G135" s="40"/>
      <c r="H135" s="40">
        <v>1</v>
      </c>
      <c r="I135" s="15"/>
    </row>
    <row r="136" spans="1:9" s="10" customFormat="1" ht="24" customHeight="1">
      <c r="A136" s="11"/>
      <c r="B136" s="13"/>
      <c r="C136" s="53" t="s">
        <v>98</v>
      </c>
      <c r="D136" s="43">
        <f t="shared" si="4"/>
        <v>0</v>
      </c>
      <c r="E136" s="43">
        <v>0</v>
      </c>
      <c r="F136" s="43"/>
      <c r="G136" s="43"/>
      <c r="H136" s="43"/>
      <c r="I136" s="33"/>
    </row>
    <row r="137" spans="1:9" s="10" customFormat="1" ht="24" customHeight="1">
      <c r="A137" s="11"/>
      <c r="B137" s="13"/>
      <c r="C137" s="18" t="s">
        <v>70</v>
      </c>
      <c r="D137" s="40">
        <f t="shared" si="4"/>
        <v>2</v>
      </c>
      <c r="E137" s="40">
        <v>2</v>
      </c>
      <c r="F137" s="40"/>
      <c r="G137" s="40"/>
      <c r="H137" s="40"/>
      <c r="I137" s="15"/>
    </row>
    <row r="138" spans="1:9" s="10" customFormat="1" ht="24" customHeight="1">
      <c r="A138" s="11"/>
      <c r="B138" s="13"/>
      <c r="C138" s="53" t="s">
        <v>105</v>
      </c>
      <c r="D138" s="43">
        <f t="shared" si="4"/>
        <v>1</v>
      </c>
      <c r="E138" s="43">
        <v>1</v>
      </c>
      <c r="F138" s="43"/>
      <c r="G138" s="43"/>
      <c r="H138" s="43"/>
      <c r="I138" s="33"/>
    </row>
    <row r="139" spans="1:9" s="10" customFormat="1" ht="24" customHeight="1">
      <c r="A139" s="11"/>
      <c r="B139" s="13"/>
      <c r="C139" s="18" t="s">
        <v>106</v>
      </c>
      <c r="D139" s="40">
        <f t="shared" si="4"/>
        <v>2</v>
      </c>
      <c r="E139" s="40">
        <v>2</v>
      </c>
      <c r="F139" s="40"/>
      <c r="G139" s="40"/>
      <c r="H139" s="40"/>
      <c r="I139" s="15"/>
    </row>
    <row r="140" spans="1:9" s="10" customFormat="1" ht="24" customHeight="1">
      <c r="A140" s="11"/>
      <c r="B140" s="13"/>
      <c r="C140" s="18" t="s">
        <v>107</v>
      </c>
      <c r="D140" s="40">
        <f t="shared" si="4"/>
        <v>2</v>
      </c>
      <c r="E140" s="40">
        <v>2</v>
      </c>
      <c r="F140" s="40"/>
      <c r="G140" s="40"/>
      <c r="H140" s="40"/>
      <c r="I140" s="15"/>
    </row>
    <row r="141" spans="1:9" s="10" customFormat="1" ht="24" customHeight="1">
      <c r="A141" s="11"/>
      <c r="B141" s="13"/>
      <c r="C141" s="18" t="s">
        <v>89</v>
      </c>
      <c r="D141" s="40">
        <f t="shared" si="4"/>
        <v>0</v>
      </c>
      <c r="E141" s="40">
        <v>0</v>
      </c>
      <c r="F141" s="40"/>
      <c r="G141" s="40"/>
      <c r="H141" s="40"/>
      <c r="I141" s="15"/>
    </row>
    <row r="142" spans="1:9" s="10" customFormat="1" ht="24" customHeight="1">
      <c r="A142" s="11"/>
      <c r="B142" s="13"/>
      <c r="C142" s="18" t="s">
        <v>90</v>
      </c>
      <c r="D142" s="40">
        <f t="shared" si="4"/>
        <v>19</v>
      </c>
      <c r="E142" s="40">
        <v>1</v>
      </c>
      <c r="F142" s="40"/>
      <c r="G142" s="40">
        <v>1</v>
      </c>
      <c r="H142" s="40">
        <v>17</v>
      </c>
      <c r="I142" s="15"/>
    </row>
    <row r="143" spans="1:9" s="10" customFormat="1" ht="24" customHeight="1">
      <c r="A143" s="11"/>
      <c r="B143" s="13"/>
      <c r="C143" s="18" t="s">
        <v>108</v>
      </c>
      <c r="D143" s="40">
        <f t="shared" si="4"/>
        <v>1</v>
      </c>
      <c r="E143" s="40">
        <v>1</v>
      </c>
      <c r="F143" s="40"/>
      <c r="G143" s="40"/>
      <c r="H143" s="40"/>
      <c r="I143" s="15"/>
    </row>
    <row r="144" spans="1:9" s="10" customFormat="1" ht="24" customHeight="1">
      <c r="A144" s="11"/>
      <c r="B144" s="13"/>
      <c r="C144" s="53" t="s">
        <v>109</v>
      </c>
      <c r="D144" s="43">
        <f t="shared" si="4"/>
        <v>0</v>
      </c>
      <c r="E144" s="43">
        <v>0</v>
      </c>
      <c r="F144" s="43"/>
      <c r="G144" s="43"/>
      <c r="H144" s="43"/>
      <c r="I144" s="33"/>
    </row>
    <row r="145" spans="1:10" s="10" customFormat="1" ht="24" customHeight="1">
      <c r="A145" s="11"/>
      <c r="B145" s="13"/>
      <c r="C145" s="53" t="s">
        <v>100</v>
      </c>
      <c r="D145" s="43">
        <f t="shared" si="4"/>
        <v>0</v>
      </c>
      <c r="E145" s="43">
        <v>0</v>
      </c>
      <c r="F145" s="43"/>
      <c r="G145" s="43"/>
      <c r="H145" s="43"/>
      <c r="I145" s="33"/>
    </row>
    <row r="146" spans="1:10" s="10" customFormat="1" ht="24" customHeight="1">
      <c r="A146" s="11"/>
      <c r="B146" s="13"/>
      <c r="C146" s="18" t="s">
        <v>110</v>
      </c>
      <c r="D146" s="40">
        <f t="shared" si="4"/>
        <v>1</v>
      </c>
      <c r="E146" s="40"/>
      <c r="F146" s="40"/>
      <c r="G146" s="40">
        <v>1</v>
      </c>
      <c r="H146" s="40"/>
      <c r="I146" s="15"/>
    </row>
    <row r="147" spans="1:10" s="10" customFormat="1" ht="24" customHeight="1">
      <c r="A147" s="11"/>
      <c r="B147" s="13"/>
      <c r="C147" s="18" t="s">
        <v>101</v>
      </c>
      <c r="D147" s="40">
        <f t="shared" si="4"/>
        <v>4</v>
      </c>
      <c r="E147" s="40"/>
      <c r="F147" s="40"/>
      <c r="G147" s="40">
        <v>4</v>
      </c>
      <c r="H147" s="40"/>
      <c r="I147" s="15"/>
    </row>
    <row r="148" spans="1:10" s="10" customFormat="1" ht="24" customHeight="1">
      <c r="A148" s="11"/>
      <c r="B148" s="13"/>
      <c r="C148" s="18" t="s">
        <v>102</v>
      </c>
      <c r="D148" s="40">
        <f t="shared" si="4"/>
        <v>1</v>
      </c>
      <c r="E148" s="40">
        <v>1</v>
      </c>
      <c r="F148" s="40"/>
      <c r="G148" s="40"/>
      <c r="H148" s="40"/>
      <c r="I148" s="15"/>
    </row>
    <row r="149" spans="1:10" s="10" customFormat="1" ht="24" customHeight="1">
      <c r="A149" s="11"/>
      <c r="B149" s="13"/>
      <c r="C149" s="53" t="s">
        <v>111</v>
      </c>
      <c r="D149" s="43">
        <f t="shared" si="4"/>
        <v>0</v>
      </c>
      <c r="E149" s="43"/>
      <c r="F149" s="43"/>
      <c r="G149" s="43"/>
      <c r="H149" s="43"/>
      <c r="I149" s="33"/>
    </row>
    <row r="150" spans="1:10" s="10" customFormat="1" ht="24" customHeight="1">
      <c r="A150" s="11"/>
      <c r="B150" s="13"/>
      <c r="C150" s="20" t="s">
        <v>112</v>
      </c>
      <c r="D150" s="40">
        <f t="shared" si="4"/>
        <v>1</v>
      </c>
      <c r="E150" s="40">
        <v>1</v>
      </c>
      <c r="F150" s="40"/>
      <c r="G150" s="40"/>
      <c r="H150" s="40"/>
      <c r="I150" s="15"/>
    </row>
    <row r="151" spans="1:10" s="10" customFormat="1" ht="24" customHeight="1">
      <c r="A151" s="11"/>
      <c r="B151" s="13"/>
      <c r="C151" s="20" t="s">
        <v>113</v>
      </c>
      <c r="D151" s="40">
        <f t="shared" si="4"/>
        <v>3</v>
      </c>
      <c r="E151" s="40">
        <v>3</v>
      </c>
      <c r="F151" s="40"/>
      <c r="G151" s="40"/>
      <c r="H151" s="40"/>
      <c r="I151" s="15"/>
    </row>
    <row r="152" spans="1:10" s="10" customFormat="1" ht="24" customHeight="1">
      <c r="A152" s="11"/>
      <c r="B152" s="13"/>
      <c r="C152" s="20" t="s">
        <v>114</v>
      </c>
      <c r="D152" s="40">
        <f t="shared" si="4"/>
        <v>2</v>
      </c>
      <c r="E152" s="40"/>
      <c r="F152" s="40"/>
      <c r="G152" s="40">
        <v>2</v>
      </c>
      <c r="H152" s="40"/>
      <c r="I152" s="15"/>
    </row>
    <row r="153" spans="1:10" s="10" customFormat="1" ht="24" customHeight="1">
      <c r="A153" s="11"/>
      <c r="B153" s="13"/>
      <c r="C153" s="20" t="s">
        <v>115</v>
      </c>
      <c r="D153" s="40">
        <f t="shared" si="4"/>
        <v>4</v>
      </c>
      <c r="E153" s="40"/>
      <c r="F153" s="40"/>
      <c r="G153" s="40">
        <v>4</v>
      </c>
      <c r="H153" s="40"/>
      <c r="I153" s="15"/>
    </row>
    <row r="154" spans="1:10" s="10" customFormat="1" ht="24" customHeight="1">
      <c r="A154" s="11"/>
      <c r="B154" s="13"/>
      <c r="C154" s="19" t="s">
        <v>116</v>
      </c>
      <c r="D154" s="42">
        <f>SUM(E154:H154)</f>
        <v>169</v>
      </c>
      <c r="E154" s="42">
        <f>SUM(E155:E174)</f>
        <v>103</v>
      </c>
      <c r="F154" s="42">
        <f t="shared" ref="F154:H154" si="5">SUM(F155:F174)</f>
        <v>0</v>
      </c>
      <c r="G154" s="42">
        <f t="shared" si="5"/>
        <v>5</v>
      </c>
      <c r="H154" s="42">
        <f t="shared" si="5"/>
        <v>61</v>
      </c>
      <c r="I154" s="17"/>
      <c r="J154" s="10">
        <f>SUM(E143:H156)</f>
        <v>273</v>
      </c>
    </row>
    <row r="155" spans="1:10" s="10" customFormat="1" ht="24" customHeight="1">
      <c r="A155" s="11"/>
      <c r="B155" s="13"/>
      <c r="C155" s="18" t="s">
        <v>15</v>
      </c>
      <c r="D155" s="40">
        <f t="shared" ref="D155:D174" si="6">SUM(E155:H155)</f>
        <v>83</v>
      </c>
      <c r="E155" s="40">
        <v>40</v>
      </c>
      <c r="F155" s="40"/>
      <c r="G155" s="40"/>
      <c r="H155" s="40">
        <v>43</v>
      </c>
      <c r="I155" s="15"/>
    </row>
    <row r="156" spans="1:10" s="10" customFormat="1" ht="24" customHeight="1">
      <c r="A156" s="11"/>
      <c r="B156" s="13"/>
      <c r="C156" s="18" t="s">
        <v>20</v>
      </c>
      <c r="D156" s="40">
        <f t="shared" si="6"/>
        <v>4</v>
      </c>
      <c r="E156" s="40">
        <v>4</v>
      </c>
      <c r="F156" s="40"/>
      <c r="G156" s="40"/>
      <c r="H156" s="40"/>
      <c r="I156" s="15"/>
    </row>
    <row r="157" spans="1:10" ht="26.25" customHeight="1">
      <c r="A157" s="11"/>
      <c r="B157" s="37"/>
      <c r="C157" s="54" t="s">
        <v>57</v>
      </c>
      <c r="D157" s="46">
        <f t="shared" si="6"/>
        <v>0</v>
      </c>
      <c r="E157" s="46">
        <v>0</v>
      </c>
      <c r="F157" s="46"/>
      <c r="G157" s="46"/>
      <c r="H157" s="46"/>
      <c r="I157" s="35"/>
    </row>
    <row r="158" spans="1:10" s="10" customFormat="1" ht="24" customHeight="1">
      <c r="A158" s="11"/>
      <c r="B158" s="24"/>
      <c r="C158" s="34" t="s">
        <v>22</v>
      </c>
      <c r="D158" s="40">
        <f t="shared" si="6"/>
        <v>23</v>
      </c>
      <c r="E158" s="40">
        <v>6</v>
      </c>
      <c r="F158" s="40"/>
      <c r="G158" s="40"/>
      <c r="H158" s="40">
        <v>17</v>
      </c>
      <c r="I158" s="15"/>
    </row>
    <row r="159" spans="1:10" s="10" customFormat="1" ht="24" customHeight="1">
      <c r="A159" s="11"/>
      <c r="B159" s="13"/>
      <c r="C159" s="18" t="s">
        <v>24</v>
      </c>
      <c r="D159" s="40">
        <f t="shared" si="6"/>
        <v>4</v>
      </c>
      <c r="E159" s="40">
        <v>4</v>
      </c>
      <c r="F159" s="40"/>
      <c r="G159" s="40"/>
      <c r="H159" s="40"/>
      <c r="I159" s="15"/>
    </row>
    <row r="160" spans="1:10" s="10" customFormat="1" ht="24" customHeight="1">
      <c r="A160" s="11"/>
      <c r="B160" s="24"/>
      <c r="C160" s="34" t="s">
        <v>44</v>
      </c>
      <c r="D160" s="40">
        <f t="shared" si="6"/>
        <v>0</v>
      </c>
      <c r="E160" s="40">
        <v>0</v>
      </c>
      <c r="F160" s="40"/>
      <c r="G160" s="40"/>
      <c r="H160" s="40"/>
      <c r="I160" s="15"/>
    </row>
    <row r="161" spans="1:9" s="10" customFormat="1" ht="24" customHeight="1">
      <c r="A161" s="11"/>
      <c r="B161" s="13"/>
      <c r="C161" s="18" t="s">
        <v>26</v>
      </c>
      <c r="D161" s="40">
        <f t="shared" si="6"/>
        <v>4</v>
      </c>
      <c r="E161" s="40">
        <v>4</v>
      </c>
      <c r="F161" s="40"/>
      <c r="G161" s="40"/>
      <c r="H161" s="40"/>
      <c r="I161" s="15"/>
    </row>
    <row r="162" spans="1:9" s="10" customFormat="1" ht="24" customHeight="1">
      <c r="A162" s="11"/>
      <c r="B162" s="13"/>
      <c r="C162" s="18" t="s">
        <v>55</v>
      </c>
      <c r="D162" s="40">
        <f t="shared" si="6"/>
        <v>2</v>
      </c>
      <c r="E162" s="40">
        <v>1</v>
      </c>
      <c r="F162" s="40"/>
      <c r="G162" s="40">
        <v>1</v>
      </c>
      <c r="H162" s="40"/>
      <c r="I162" s="15"/>
    </row>
    <row r="163" spans="1:9" s="10" customFormat="1" ht="24" customHeight="1">
      <c r="A163" s="11"/>
      <c r="B163" s="13"/>
      <c r="C163" s="18" t="s">
        <v>29</v>
      </c>
      <c r="D163" s="40">
        <f t="shared" si="6"/>
        <v>2</v>
      </c>
      <c r="E163" s="40"/>
      <c r="F163" s="40"/>
      <c r="G163" s="40">
        <v>2</v>
      </c>
      <c r="H163" s="40"/>
      <c r="I163" s="15"/>
    </row>
    <row r="164" spans="1:9" s="10" customFormat="1" ht="24" customHeight="1">
      <c r="A164" s="11"/>
      <c r="B164" s="13"/>
      <c r="C164" s="18" t="s">
        <v>56</v>
      </c>
      <c r="D164" s="40">
        <f t="shared" si="6"/>
        <v>1</v>
      </c>
      <c r="E164" s="40">
        <v>1</v>
      </c>
      <c r="F164" s="40"/>
      <c r="G164" s="40"/>
      <c r="H164" s="40"/>
      <c r="I164" s="15"/>
    </row>
    <row r="165" spans="1:9" s="10" customFormat="1" ht="24" customHeight="1">
      <c r="A165" s="11"/>
      <c r="B165" s="13"/>
      <c r="C165" s="18" t="s">
        <v>32</v>
      </c>
      <c r="D165" s="40">
        <f t="shared" si="6"/>
        <v>24</v>
      </c>
      <c r="E165" s="40">
        <v>24</v>
      </c>
      <c r="F165" s="40"/>
      <c r="G165" s="40"/>
      <c r="H165" s="40"/>
      <c r="I165" s="15"/>
    </row>
    <row r="166" spans="1:9" s="10" customFormat="1" ht="24" customHeight="1">
      <c r="A166" s="11"/>
      <c r="B166" s="13"/>
      <c r="C166" s="25" t="s">
        <v>33</v>
      </c>
      <c r="D166" s="40">
        <f t="shared" si="6"/>
        <v>0</v>
      </c>
      <c r="E166" s="40">
        <v>0</v>
      </c>
      <c r="F166" s="40"/>
      <c r="G166" s="40"/>
      <c r="H166" s="40"/>
      <c r="I166" s="15"/>
    </row>
    <row r="167" spans="1:9" ht="26.25" customHeight="1">
      <c r="A167" s="11"/>
      <c r="B167" s="13"/>
      <c r="C167" s="25" t="s">
        <v>117</v>
      </c>
      <c r="D167" s="40">
        <f t="shared" si="6"/>
        <v>3</v>
      </c>
      <c r="E167" s="47">
        <v>3</v>
      </c>
      <c r="F167" s="47"/>
      <c r="G167" s="47"/>
      <c r="H167" s="47"/>
      <c r="I167" s="26"/>
    </row>
    <row r="168" spans="1:9" ht="26.25" customHeight="1">
      <c r="A168" s="11"/>
      <c r="B168" s="13"/>
      <c r="C168" s="25" t="s">
        <v>67</v>
      </c>
      <c r="D168" s="47">
        <f t="shared" si="6"/>
        <v>6</v>
      </c>
      <c r="E168" s="47">
        <v>6</v>
      </c>
      <c r="F168" s="47"/>
      <c r="G168" s="47"/>
      <c r="H168" s="47"/>
      <c r="I168" s="26"/>
    </row>
    <row r="169" spans="1:9" ht="26.25" customHeight="1">
      <c r="A169" s="11"/>
      <c r="B169" s="36"/>
      <c r="C169" s="54" t="s">
        <v>118</v>
      </c>
      <c r="D169" s="46">
        <f t="shared" si="6"/>
        <v>2</v>
      </c>
      <c r="E169" s="46">
        <v>2</v>
      </c>
      <c r="F169" s="46"/>
      <c r="G169" s="46"/>
      <c r="H169" s="46"/>
      <c r="I169" s="35"/>
    </row>
    <row r="170" spans="1:9" ht="26.25" customHeight="1">
      <c r="A170" s="11"/>
      <c r="B170" s="13"/>
      <c r="C170" s="25" t="s">
        <v>119</v>
      </c>
      <c r="D170" s="47">
        <f t="shared" si="6"/>
        <v>2</v>
      </c>
      <c r="E170" s="47">
        <v>2</v>
      </c>
      <c r="F170" s="47"/>
      <c r="G170" s="47"/>
      <c r="H170" s="47"/>
      <c r="I170" s="26"/>
    </row>
    <row r="171" spans="1:9" ht="26.25" customHeight="1">
      <c r="A171" s="11"/>
      <c r="B171" s="13"/>
      <c r="C171" s="25" t="s">
        <v>106</v>
      </c>
      <c r="D171" s="47">
        <f t="shared" si="6"/>
        <v>4</v>
      </c>
      <c r="E171" s="47">
        <v>4</v>
      </c>
      <c r="F171" s="47"/>
      <c r="G171" s="47"/>
      <c r="H171" s="47"/>
      <c r="I171" s="26"/>
    </row>
    <row r="172" spans="1:9" ht="26.25" customHeight="1">
      <c r="A172" s="11"/>
      <c r="B172" s="13"/>
      <c r="C172" s="25" t="s">
        <v>107</v>
      </c>
      <c r="D172" s="47">
        <f t="shared" si="6"/>
        <v>1</v>
      </c>
      <c r="E172" s="47"/>
      <c r="F172" s="47"/>
      <c r="G172" s="47"/>
      <c r="H172" s="47">
        <v>1</v>
      </c>
      <c r="I172" s="26"/>
    </row>
    <row r="173" spans="1:9" ht="26.25" customHeight="1">
      <c r="A173" s="11"/>
      <c r="B173" s="37"/>
      <c r="C173" s="54" t="s">
        <v>95</v>
      </c>
      <c r="D173" s="46">
        <f t="shared" si="6"/>
        <v>2</v>
      </c>
      <c r="E173" s="46">
        <v>2</v>
      </c>
      <c r="F173" s="46"/>
      <c r="G173" s="46"/>
      <c r="H173" s="46"/>
      <c r="I173" s="35"/>
    </row>
    <row r="174" spans="1:9" ht="26.25" customHeight="1">
      <c r="A174" s="11"/>
      <c r="B174" s="37"/>
      <c r="C174" s="54" t="s">
        <v>120</v>
      </c>
      <c r="D174" s="46">
        <f t="shared" si="6"/>
        <v>2</v>
      </c>
      <c r="E174" s="46"/>
      <c r="F174" s="46"/>
      <c r="G174" s="46">
        <v>2</v>
      </c>
      <c r="H174" s="46"/>
      <c r="I174" s="35"/>
    </row>
    <row r="175" spans="1:9" ht="26.25" customHeight="1">
      <c r="A175" s="11"/>
      <c r="B175" s="57" t="s">
        <v>58</v>
      </c>
      <c r="C175" s="58"/>
      <c r="D175" s="41">
        <f>D176</f>
        <v>1</v>
      </c>
      <c r="E175" s="41">
        <f>E176</f>
        <v>1</v>
      </c>
      <c r="F175" s="41">
        <f>F176</f>
        <v>0</v>
      </c>
      <c r="G175" s="41">
        <f>G176</f>
        <v>0</v>
      </c>
      <c r="H175" s="41">
        <f>H176</f>
        <v>0</v>
      </c>
      <c r="I175" s="16"/>
    </row>
    <row r="176" spans="1:9" ht="26.25" customHeight="1">
      <c r="A176" s="11"/>
      <c r="B176" s="13"/>
      <c r="C176" s="27" t="s">
        <v>59</v>
      </c>
      <c r="D176" s="48">
        <v>1</v>
      </c>
      <c r="E176" s="48">
        <v>1</v>
      </c>
      <c r="F176" s="48"/>
      <c r="G176" s="48"/>
      <c r="H176" s="48"/>
      <c r="I176" s="28"/>
    </row>
    <row r="177" spans="1:9" ht="26.25" customHeight="1">
      <c r="A177" s="11"/>
      <c r="B177" s="57" t="s">
        <v>60</v>
      </c>
      <c r="C177" s="58"/>
      <c r="D177" s="41">
        <f>D178+D180+D182</f>
        <v>7</v>
      </c>
      <c r="E177" s="41">
        <f>E178+E180+E182</f>
        <v>6</v>
      </c>
      <c r="F177" s="41">
        <f>F178+F180+F182</f>
        <v>1</v>
      </c>
      <c r="G177" s="41">
        <f>G178+G180+G182</f>
        <v>0</v>
      </c>
      <c r="H177" s="41">
        <f>H178+H180+H182</f>
        <v>0</v>
      </c>
      <c r="I177" s="16"/>
    </row>
    <row r="178" spans="1:9" ht="26.25" customHeight="1">
      <c r="A178" s="11"/>
      <c r="B178" s="13"/>
      <c r="C178" s="19" t="s">
        <v>121</v>
      </c>
      <c r="D178" s="42">
        <f>D179</f>
        <v>2</v>
      </c>
      <c r="E178" s="42">
        <f>E179</f>
        <v>2</v>
      </c>
      <c r="F178" s="42">
        <f>F179</f>
        <v>0</v>
      </c>
      <c r="G178" s="42">
        <f>G179</f>
        <v>0</v>
      </c>
      <c r="H178" s="42">
        <f>H179</f>
        <v>0</v>
      </c>
      <c r="I178" s="17"/>
    </row>
    <row r="179" spans="1:9" ht="26.25" customHeight="1">
      <c r="A179" s="11"/>
      <c r="B179" s="13"/>
      <c r="C179" s="18" t="s">
        <v>61</v>
      </c>
      <c r="D179" s="40">
        <v>2</v>
      </c>
      <c r="E179" s="40">
        <v>2</v>
      </c>
      <c r="F179" s="43"/>
      <c r="G179" s="43"/>
      <c r="H179" s="43"/>
      <c r="I179" s="33"/>
    </row>
    <row r="180" spans="1:9" ht="26.25" customHeight="1">
      <c r="A180" s="11"/>
      <c r="B180" s="13"/>
      <c r="C180" s="19" t="s">
        <v>122</v>
      </c>
      <c r="D180" s="42">
        <f>D181</f>
        <v>2</v>
      </c>
      <c r="E180" s="42">
        <f>E181</f>
        <v>2</v>
      </c>
      <c r="F180" s="42">
        <f>F181</f>
        <v>0</v>
      </c>
      <c r="G180" s="42">
        <f>G181</f>
        <v>0</v>
      </c>
      <c r="H180" s="42">
        <f>H181</f>
        <v>0</v>
      </c>
      <c r="I180" s="17"/>
    </row>
    <row r="181" spans="1:9" ht="26.25" customHeight="1">
      <c r="A181" s="11"/>
      <c r="B181" s="13"/>
      <c r="C181" s="18" t="s">
        <v>61</v>
      </c>
      <c r="D181" s="40">
        <v>2</v>
      </c>
      <c r="E181" s="40">
        <v>2</v>
      </c>
      <c r="F181" s="40"/>
      <c r="G181" s="40"/>
      <c r="H181" s="40"/>
      <c r="I181" s="15"/>
    </row>
    <row r="182" spans="1:9" ht="26.25" customHeight="1">
      <c r="A182" s="11"/>
      <c r="B182" s="13"/>
      <c r="C182" s="19" t="s">
        <v>123</v>
      </c>
      <c r="D182" s="42">
        <f>D183</f>
        <v>3</v>
      </c>
      <c r="E182" s="42">
        <f>E183</f>
        <v>2</v>
      </c>
      <c r="F182" s="42">
        <f>F183</f>
        <v>1</v>
      </c>
      <c r="G182" s="42">
        <f>G183</f>
        <v>0</v>
      </c>
      <c r="H182" s="42">
        <f>H183</f>
        <v>0</v>
      </c>
      <c r="I182" s="17"/>
    </row>
    <row r="183" spans="1:9" ht="26.25" customHeight="1">
      <c r="A183" s="29"/>
      <c r="B183" s="30"/>
      <c r="C183" s="31" t="s">
        <v>61</v>
      </c>
      <c r="D183" s="49">
        <v>3</v>
      </c>
      <c r="E183" s="49">
        <v>2</v>
      </c>
      <c r="F183" s="49">
        <v>1</v>
      </c>
      <c r="G183" s="49"/>
      <c r="H183" s="49"/>
      <c r="I183" s="32"/>
    </row>
  </sheetData>
  <mergeCells count="9">
    <mergeCell ref="B177:C177"/>
    <mergeCell ref="B7:C7"/>
    <mergeCell ref="B9:C9"/>
    <mergeCell ref="B175:C175"/>
    <mergeCell ref="A1:C1"/>
    <mergeCell ref="A3:I3"/>
    <mergeCell ref="A4:I4"/>
    <mergeCell ref="A5:C5"/>
    <mergeCell ref="A6:C6"/>
  </mergeCells>
  <phoneticPr fontId="11" type="noConversion"/>
  <printOptions horizontalCentered="1"/>
  <pageMargins left="0.196527777777778" right="0.196527777777778" top="0.59027777777777801" bottom="0.59027777777777801" header="0.511811023622047" footer="0.196527777777778"/>
  <pageSetup paperSize="9" scale="98" orientation="portrait" cellComments="atEnd" horizontalDpi="300" verticalDpi="300" r:id="rId1"/>
  <headerFooter>
    <oddFooter>&amp;C&amp;"HY신명조,Regular"2-4-&amp;P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User</cp:lastModifiedBy>
  <cp:revision>0</cp:revision>
  <cp:lastPrinted>2025-04-15T07:34:46Z</cp:lastPrinted>
  <dcterms:created xsi:type="dcterms:W3CDTF">2014-10-02T00:39:04Z</dcterms:created>
  <dcterms:modified xsi:type="dcterms:W3CDTF">2026-04-02T17:58:53Z</dcterms:modified>
  <dc:language>en-US</dc:language>
</cp:coreProperties>
</file>