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760" yWindow="32760" windowWidth="25125" windowHeight="12060"/>
  </bookViews>
  <sheets>
    <sheet name="발주계획_공사" sheetId="1" r:id="rId1"/>
    <sheet name="참조) 작성요령" sheetId="2" r:id="rId2"/>
  </sheets>
  <calcPr calcId="145621"/>
</workbook>
</file>

<file path=xl/calcChain.xml><?xml version="1.0" encoding="utf-8"?>
<calcChain xmlns="http://schemas.openxmlformats.org/spreadsheetml/2006/main">
  <c r="D12" i="2" l="1"/>
</calcChain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필수입력사항
</t>
        </r>
        <r>
          <rPr>
            <b/>
            <sz val="9"/>
            <color indexed="81"/>
            <rFont val="Tahoma"/>
            <family val="2"/>
          </rPr>
          <t>(MM)</t>
        </r>
      </text>
    </comment>
  </commentList>
</comments>
</file>

<file path=xl/sharedStrings.xml><?xml version="1.0" encoding="utf-8"?>
<sst xmlns="http://schemas.openxmlformats.org/spreadsheetml/2006/main" count="258" uniqueCount="129">
  <si>
    <t>비고란</t>
    <phoneticPr fontId="3" type="noConversion"/>
  </si>
  <si>
    <t>비협정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</si>
  <si>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</si>
  <si>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</si>
  <si>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</si>
  <si>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</si>
  <si>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</si>
  <si>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</si>
  <si>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예산코드(17자리)</t>
    <phoneticPr fontId="3" type="noConversion"/>
  </si>
  <si>
    <t>홍길동</t>
    <phoneticPr fontId="3" type="noConversion"/>
  </si>
  <si>
    <t>01012312341234123</t>
    <phoneticPr fontId="3" type="noConversion"/>
  </si>
  <si>
    <t>금차도급금액</t>
    <phoneticPr fontId="3" type="noConversion"/>
  </si>
  <si>
    <t>국고보조금액</t>
    <phoneticPr fontId="3" type="noConversion"/>
  </si>
  <si>
    <t>항목</t>
    <phoneticPr fontId="3" type="noConversion"/>
  </si>
  <si>
    <t>공사명 입력</t>
    <phoneticPr fontId="3" type="noConversion"/>
  </si>
  <si>
    <t>중앙조달/자체조달 중 택1</t>
    <phoneticPr fontId="3" type="noConversion"/>
  </si>
  <si>
    <t>토건/ 토목/ 건축/ 전문/ 전기/ 통신/ 소방/ 기타 중 택 1</t>
    <phoneticPr fontId="3" type="noConversion"/>
  </si>
  <si>
    <t>노무를 제공하고 수취하는 공사관련 금액</t>
  </si>
  <si>
    <t>발주기관이 제공하는 공사자재 금액</t>
  </si>
  <si>
    <t>발주관급자재비</t>
    <phoneticPr fontId="3" type="noConversion"/>
  </si>
  <si>
    <t>발주합계금액</t>
    <phoneticPr fontId="3" type="noConversion"/>
  </si>
  <si>
    <t>발주도급액+발주관급자재비+기타 자동입력</t>
    <phoneticPr fontId="3" type="noConversion"/>
  </si>
  <si>
    <t>장기초년도 요청인 경우 금차년도 집행예정액 입력</t>
    <phoneticPr fontId="3" type="noConversion"/>
  </si>
  <si>
    <t>(3-3-4-4-3;17자리)
디브레인 상의 예산구조 코드 : 국가기관만 기록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</si>
  <si>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</si>
  <si>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</si>
  <si>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</si>
  <si>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발주도급금액</t>
  </si>
  <si>
    <t>발주도급금액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</si>
  <si>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</si>
  <si>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</si>
  <si>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</si>
  <si>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</si>
  <si>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발주기타금액</t>
    <phoneticPr fontId="3" type="noConversion"/>
  </si>
  <si>
    <t>발주기타금액</t>
    <phoneticPr fontId="3" type="noConversion"/>
  </si>
  <si>
    <t>자체조달</t>
    <phoneticPr fontId="3" type="noConversion"/>
  </si>
  <si>
    <t>건축</t>
    <phoneticPr fontId="3" type="noConversion"/>
  </si>
  <si>
    <t>발주관급자재비</t>
    <phoneticPr fontId="3" type="noConversion"/>
  </si>
  <si>
    <t>서울특별시 / 부산광역시 / 대구광역시 / 인천광역시 / 
광주광역시 / 대전광역시 / 울산광역시 / 세종특별자치시 / 
경기도 / 강원도 / 충청북도 / 충청남도 / 전라북도 / 
전라남도 / 경상북도 / 경상남도 / 제주특별자치도 / 국외소재 중 택1</t>
    <phoneticPr fontId="3" type="noConversion"/>
  </si>
  <si>
    <r>
      <t xml:space="preserve">공사명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</si>
  <si>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공사지역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</si>
  <si>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</si>
  <si>
    <t>필수</t>
    <phoneticPr fontId="3" type="noConversion"/>
  </si>
  <si>
    <t>수의계약사유</t>
    <phoneticPr fontId="3" type="noConversion"/>
  </si>
  <si>
    <t>조건필수</t>
    <phoneticPr fontId="3" type="noConversion"/>
  </si>
  <si>
    <t>필수입력사항(YYYY)</t>
    <phoneticPr fontId="3" type="noConversion"/>
  </si>
  <si>
    <t>필수입력사항(MM)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</si>
  <si>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</si>
  <si>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</si>
  <si>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</si>
  <si>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 xml:space="preserve">국제 입찰 대상일 경우에만 입력(협정 or 비협정) </t>
    <phoneticPr fontId="3" type="noConversion"/>
  </si>
  <si>
    <t>수의계약</t>
    <phoneticPr fontId="3" type="noConversion"/>
  </si>
  <si>
    <t xml:space="preserve">수의계약사유 </t>
    <phoneticPr fontId="3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</si>
  <si>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3" type="noConversion"/>
  </si>
  <si>
    <t>일반경쟁, 제한경쟁, 지명경쟁, 수의계약, 턴키, 기술제안, 대안 중 택1</t>
    <phoneticPr fontId="3" type="noConversion"/>
  </si>
  <si>
    <t>국고보조사업인 경우 보조액 기록(원) : 국가기관 외 기관</t>
    <phoneticPr fontId="3" type="noConversion"/>
  </si>
  <si>
    <t>* 작성대상 : 1천만원 이상 공사 [단위 : 원]</t>
    <phoneticPr fontId="3" type="noConversion"/>
  </si>
  <si>
    <t>인천광역시</t>
    <phoneticPr fontId="3" type="noConversion"/>
  </si>
  <si>
    <t>도시재생과</t>
    <phoneticPr fontId="3" type="noConversion"/>
  </si>
  <si>
    <t>032-560-1234</t>
    <phoneticPr fontId="3" type="noConversion"/>
  </si>
  <si>
    <t>2022</t>
    <phoneticPr fontId="3" type="noConversion"/>
  </si>
  <si>
    <t>11</t>
    <phoneticPr fontId="3" type="noConversion"/>
  </si>
  <si>
    <t>2024년 3/4분기 공사 발주계획</t>
    <phoneticPr fontId="3" type="noConversion"/>
  </si>
  <si>
    <t>자체조달</t>
    <phoneticPr fontId="3" type="noConversion"/>
  </si>
  <si>
    <t>LED 전광판 함체 설치 공사</t>
    <phoneticPr fontId="3" type="noConversion"/>
  </si>
  <si>
    <t>안전총괄과</t>
    <phoneticPr fontId="3" type="noConversion"/>
  </si>
  <si>
    <t>박인철</t>
    <phoneticPr fontId="3" type="noConversion"/>
  </si>
  <si>
    <t>032-560-4583</t>
    <phoneticPr fontId="3" type="noConversion"/>
  </si>
  <si>
    <t>「지방계약법 시행령」 제25조 제1항 제5호 나목 및 제 30조 제1항 제2호</t>
    <phoneticPr fontId="3" type="noConversion"/>
  </si>
  <si>
    <t>-</t>
    <phoneticPr fontId="3" type="noConversion"/>
  </si>
  <si>
    <t>자체조달</t>
  </si>
  <si>
    <t>연희배수지 상부 그라운드골프장 조성공사</t>
  </si>
  <si>
    <t>토목</t>
  </si>
  <si>
    <t>일반경쟁</t>
  </si>
  <si>
    <t>문화관광체육과</t>
  </si>
  <si>
    <t>김민경</t>
  </si>
  <si>
    <t>032-560-3184</t>
  </si>
  <si>
    <t>비협정</t>
  </si>
  <si>
    <t>실시설계용역 진행중</t>
  </si>
  <si>
    <t>정보통신</t>
    <phoneticPr fontId="3" type="noConversion"/>
  </si>
  <si>
    <t>구립 경로당 개·보수 공사</t>
  </si>
  <si>
    <t>수의계약</t>
  </si>
  <si>
    <t>노인장애인과</t>
  </si>
  <si>
    <t>양희경</t>
  </si>
  <si>
    <t>032-560-4903</t>
  </si>
  <si>
    <t>2천만원 이하의 공사</t>
  </si>
  <si>
    <t>청라국제도시 자동집하시설 전기설비 대수선공사</t>
  </si>
  <si>
    <t>전기</t>
  </si>
  <si>
    <t>제한경쟁</t>
  </si>
  <si>
    <t>자원순환과</t>
  </si>
  <si>
    <t>장성연</t>
  </si>
  <si>
    <t>인천광역시 서구</t>
    <phoneticPr fontId="3" type="noConversion"/>
  </si>
  <si>
    <t>2024년 지방하천 정비공사(연간단가)(2차)</t>
  </si>
  <si>
    <t>생태하천과</t>
  </si>
  <si>
    <t>신민섭</t>
  </si>
  <si>
    <t>032-560-0920</t>
  </si>
  <si>
    <t>검단 배수펌프장 준설공사</t>
  </si>
  <si>
    <t>민대홍</t>
  </si>
  <si>
    <t>공촌천 보행환경 개선사업(전기공사)</t>
  </si>
  <si>
    <t>안혜성</t>
  </si>
  <si>
    <t>가현천 생태환경 개선사업(전기공사) 2단계</t>
  </si>
  <si>
    <t>자체조달</t>
    <phoneticPr fontId="3" type="noConversion"/>
  </si>
  <si>
    <t>토목</t>
    <phoneticPr fontId="3" type="noConversion"/>
  </si>
  <si>
    <t>제한경쟁</t>
    <phoneticPr fontId="3" type="noConversion"/>
  </si>
  <si>
    <t>건축</t>
  </si>
  <si>
    <t>건축</t>
    <phoneticPr fontId="3" type="noConversion"/>
  </si>
  <si>
    <t>032-560-3365</t>
    <phoneticPr fontId="3" type="noConversion"/>
  </si>
  <si>
    <t>032-560-5983</t>
    <phoneticPr fontId="3" type="noConversion"/>
  </si>
  <si>
    <t>청라 생활문화센터 건립공사(건축·토목·조경·기계)</t>
  </si>
  <si>
    <t>건축과</t>
  </si>
  <si>
    <t>김유진</t>
  </si>
  <si>
    <t>청라 생활문화센터 건립공사(전기)</t>
  </si>
  <si>
    <t>청라 생활문화센터 건립공사(통신)</t>
  </si>
  <si>
    <t>통신</t>
  </si>
  <si>
    <t>청라 생활문화센터 건립공사(소방)</t>
  </si>
  <si>
    <t>소방</t>
  </si>
  <si>
    <t>치매전담형 종합요양시설 서구치매안심누리 건립공사(건축, 토목, 조경, 기계)</t>
  </si>
  <si>
    <t>하도은</t>
  </si>
  <si>
    <t>치매전담형 종합요양시설 서구치매안심누리 건립공사(전기)</t>
  </si>
  <si>
    <t>치매전담형 종합요양시설 서구치매안심누리 건립공사(통신)</t>
  </si>
  <si>
    <t>치매전담형 종합요양시설 서구치매안심누리 건립공사(소방)</t>
  </si>
  <si>
    <t>검암경서동 행정복지센터 리모델링 공사</t>
  </si>
  <si>
    <t>검암경서동</t>
  </si>
  <si>
    <t>박영진</t>
  </si>
  <si>
    <t>032-718-3503</t>
  </si>
  <si>
    <t>기계</t>
  </si>
  <si>
    <t>032-560-3216</t>
    <phoneticPr fontId="3" type="noConversion"/>
  </si>
  <si>
    <t>032-560-5982</t>
    <phoneticPr fontId="3" type="noConversion"/>
  </si>
  <si>
    <t>032-560-3215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</si>
</sst>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E+00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6"/>
      <name val="HY헤드라인M"/>
      <family val="1"/>
      <charset val="129"/>
    </font>
    <font>
      <sz val="11"/>
      <color rgb="FF000000"/>
      <name val="돋움"/>
      <family val="3"/>
      <charset val="129"/>
    </font>
    <font>
      <sz val="12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1" fontId="2" fillId="2" borderId="1" xfId="0" applyNumberFormat="1" applyFont="1" applyFill="1" applyBorder="1" applyAlignment="1">
      <alignment horizontal="left" vertical="center" wrapText="1"/>
    </xf>
    <xf numFmtId="49" fontId="0" fillId="0" borderId="1" xfId="1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vertical="center"/>
    </xf>
    <xf numFmtId="41" fontId="2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23"/>
  <sheetViews>
    <sheetView tabSelected="1" workbookViewId="0">
      <selection activeCell="A24" sqref="A24:XFD24"/>
    </sheetView>
  </sheetViews>
  <sheetFormatPr defaultRowHeight="13.5" x14ac:dyDescent="0.15"/>
  <cols>
    <col min="1" max="1" width="9.33203125" bestFit="1" customWidth="1"/>
    <col min="2" max="2" width="11.6640625" customWidth="1"/>
    <col min="3" max="3" width="10.109375" customWidth="1"/>
    <col min="4" max="4" width="30.77734375" customWidth="1"/>
    <col min="5" max="5" width="13.21875" style="2" customWidth="1"/>
    <col min="6" max="6" width="8.21875" bestFit="1" customWidth="1"/>
    <col min="8" max="8" width="16.5546875" style="30" bestFit="1" customWidth="1"/>
    <col min="9" max="9" width="15.44140625" style="30" bestFit="1" customWidth="1"/>
    <col min="10" max="10" width="12.88671875" style="30" customWidth="1"/>
    <col min="11" max="11" width="16.5546875" style="30" bestFit="1" customWidth="1"/>
    <col min="12" max="13" width="12.88671875" customWidth="1"/>
    <col min="14" max="14" width="24.21875" style="1" customWidth="1"/>
    <col min="15" max="15" width="12.21875" customWidth="1"/>
    <col min="17" max="17" width="14.5546875" customWidth="1"/>
    <col min="19" max="19" width="18" customWidth="1"/>
    <col min="20" max="20" width="61.109375" bestFit="1" customWidth="1"/>
  </cols>
  <sheetData>
    <row r="1" spans="1:20" ht="30" customHeight="1" x14ac:dyDescent="0.15">
      <c r="A1" s="32" t="s">
        <v>62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20.25" customHeight="1" x14ac:dyDescent="0.15">
      <c r="A2" s="33" t="s">
        <v>56</v>
      </c>
      <c r="B2" s="33"/>
      <c r="C2" s="33"/>
      <c r="D2" s="33"/>
      <c r="E2" s="33"/>
      <c r="F2" s="33"/>
      <c r="G2" s="33"/>
    </row>
    <row r="3" spans="1:20" ht="33.75" customHeight="1" x14ac:dyDescent="0.15">
      <c r="A3" s="19" t="s">
        <v>29</v>
      </c>
      <c r="B3" s="20" t="s">
        <v>30</v>
      </c>
      <c r="C3" s="26" t="s">
        <v>31</v>
      </c>
      <c r="D3" s="19" t="s">
        <v>39</v>
      </c>
      <c r="E3" s="21" t="s">
        <v>40</v>
      </c>
      <c r="F3" s="22" t="s">
        <v>2</v>
      </c>
      <c r="G3" s="22" t="s">
        <v>3</v>
      </c>
      <c r="H3" s="31" t="s">
        <v>28</v>
      </c>
      <c r="I3" s="31" t="s">
        <v>37</v>
      </c>
      <c r="J3" s="31" t="s">
        <v>33</v>
      </c>
      <c r="K3" s="31" t="s">
        <v>20</v>
      </c>
      <c r="L3" s="23" t="s">
        <v>11</v>
      </c>
      <c r="M3" s="23" t="s">
        <v>12</v>
      </c>
      <c r="N3" s="23" t="s">
        <v>8</v>
      </c>
      <c r="O3" s="24" t="s">
        <v>4</v>
      </c>
      <c r="P3" s="24" t="s">
        <v>5</v>
      </c>
      <c r="Q3" s="24" t="s">
        <v>6</v>
      </c>
      <c r="R3" s="24" t="s">
        <v>7</v>
      </c>
      <c r="S3" s="24" t="s">
        <v>0</v>
      </c>
      <c r="T3" s="25" t="s">
        <v>52</v>
      </c>
    </row>
    <row r="4" spans="1:20" s="3" customFormat="1" ht="20.100000000000001" customHeight="1" x14ac:dyDescent="0.15">
      <c r="A4" s="5">
        <v>2024</v>
      </c>
      <c r="B4" s="5">
        <v>7</v>
      </c>
      <c r="C4" s="5" t="s">
        <v>101</v>
      </c>
      <c r="D4" s="5" t="s">
        <v>92</v>
      </c>
      <c r="E4" s="27" t="s">
        <v>91</v>
      </c>
      <c r="F4" s="5" t="s">
        <v>102</v>
      </c>
      <c r="G4" s="5" t="s">
        <v>103</v>
      </c>
      <c r="H4" s="29">
        <v>99900000</v>
      </c>
      <c r="I4" s="29">
        <v>0</v>
      </c>
      <c r="J4" s="29">
        <v>0</v>
      </c>
      <c r="K4" s="29">
        <v>99900000</v>
      </c>
      <c r="L4" s="5"/>
      <c r="M4" s="5"/>
      <c r="N4" s="28"/>
      <c r="O4" s="5" t="s">
        <v>93</v>
      </c>
      <c r="P4" s="5" t="s">
        <v>94</v>
      </c>
      <c r="Q4" s="5" t="s">
        <v>95</v>
      </c>
      <c r="R4" s="5" t="s">
        <v>77</v>
      </c>
      <c r="S4" s="5"/>
      <c r="T4" s="5"/>
    </row>
    <row r="5" spans="1:20" s="3" customFormat="1" ht="21" customHeight="1" x14ac:dyDescent="0.15">
      <c r="A5" s="5">
        <v>2024</v>
      </c>
      <c r="B5" s="5">
        <v>7</v>
      </c>
      <c r="C5" s="5" t="s">
        <v>70</v>
      </c>
      <c r="D5" s="5" t="s">
        <v>98</v>
      </c>
      <c r="E5" s="27" t="s">
        <v>91</v>
      </c>
      <c r="F5" s="5" t="s">
        <v>87</v>
      </c>
      <c r="G5" s="5" t="s">
        <v>88</v>
      </c>
      <c r="H5" s="29">
        <v>269467000</v>
      </c>
      <c r="I5" s="29">
        <v>97321000</v>
      </c>
      <c r="J5" s="29">
        <v>1320000</v>
      </c>
      <c r="K5" s="29">
        <v>368108000</v>
      </c>
      <c r="L5" s="5"/>
      <c r="M5" s="5"/>
      <c r="N5" s="28"/>
      <c r="O5" s="5" t="s">
        <v>93</v>
      </c>
      <c r="P5" s="5" t="s">
        <v>99</v>
      </c>
      <c r="Q5" s="5" t="s">
        <v>107</v>
      </c>
      <c r="R5" s="5" t="s">
        <v>77</v>
      </c>
      <c r="S5" s="5"/>
      <c r="T5" s="5"/>
    </row>
    <row r="6" spans="1:20" s="3" customFormat="1" ht="20.100000000000001" customHeight="1" x14ac:dyDescent="0.15">
      <c r="A6" s="5">
        <v>2024</v>
      </c>
      <c r="B6" s="5">
        <v>7</v>
      </c>
      <c r="C6" s="5" t="s">
        <v>70</v>
      </c>
      <c r="D6" s="5" t="s">
        <v>86</v>
      </c>
      <c r="E6" s="27" t="s">
        <v>91</v>
      </c>
      <c r="F6" s="5" t="s">
        <v>87</v>
      </c>
      <c r="G6" s="5" t="s">
        <v>88</v>
      </c>
      <c r="H6" s="29">
        <v>340989000</v>
      </c>
      <c r="I6" s="29">
        <v>0</v>
      </c>
      <c r="J6" s="29">
        <v>0</v>
      </c>
      <c r="K6" s="29">
        <v>340989000</v>
      </c>
      <c r="L6" s="5"/>
      <c r="M6" s="5"/>
      <c r="N6" s="28"/>
      <c r="O6" s="5" t="s">
        <v>89</v>
      </c>
      <c r="P6" s="5" t="s">
        <v>90</v>
      </c>
      <c r="Q6" s="5" t="s">
        <v>106</v>
      </c>
      <c r="R6" s="5" t="s">
        <v>77</v>
      </c>
      <c r="S6" s="5"/>
      <c r="T6" s="5"/>
    </row>
    <row r="7" spans="1:20" s="3" customFormat="1" ht="20.100000000000001" customHeight="1" x14ac:dyDescent="0.15">
      <c r="A7" s="5">
        <v>2024</v>
      </c>
      <c r="B7" s="5">
        <v>7</v>
      </c>
      <c r="C7" s="5" t="s">
        <v>70</v>
      </c>
      <c r="D7" s="5" t="s">
        <v>108</v>
      </c>
      <c r="E7" s="27" t="s">
        <v>91</v>
      </c>
      <c r="F7" s="5" t="s">
        <v>105</v>
      </c>
      <c r="G7" s="5" t="s">
        <v>88</v>
      </c>
      <c r="H7" s="29">
        <v>6091470000</v>
      </c>
      <c r="I7" s="29">
        <v>1738531000</v>
      </c>
      <c r="J7" s="29">
        <v>2702000</v>
      </c>
      <c r="K7" s="29">
        <v>7832703000</v>
      </c>
      <c r="L7" s="5"/>
      <c r="M7" s="5"/>
      <c r="N7" s="28"/>
      <c r="O7" s="5" t="s">
        <v>109</v>
      </c>
      <c r="P7" s="5" t="s">
        <v>110</v>
      </c>
      <c r="Q7" s="5" t="s">
        <v>126</v>
      </c>
      <c r="R7" s="5" t="s">
        <v>77</v>
      </c>
      <c r="S7" s="5"/>
      <c r="T7" s="5"/>
    </row>
    <row r="8" spans="1:20" s="3" customFormat="1" ht="20.100000000000001" customHeight="1" x14ac:dyDescent="0.15">
      <c r="A8" s="5">
        <v>2024</v>
      </c>
      <c r="B8" s="5">
        <v>7</v>
      </c>
      <c r="C8" s="5" t="s">
        <v>70</v>
      </c>
      <c r="D8" s="5" t="s">
        <v>111</v>
      </c>
      <c r="E8" s="27" t="s">
        <v>91</v>
      </c>
      <c r="F8" s="5" t="s">
        <v>87</v>
      </c>
      <c r="G8" s="5" t="s">
        <v>88</v>
      </c>
      <c r="H8" s="29">
        <v>568644000</v>
      </c>
      <c r="I8" s="29">
        <v>285195000</v>
      </c>
      <c r="J8" s="29">
        <v>39038000</v>
      </c>
      <c r="K8" s="29">
        <v>892877000</v>
      </c>
      <c r="L8" s="5"/>
      <c r="M8" s="5"/>
      <c r="N8" s="28"/>
      <c r="O8" s="5" t="s">
        <v>109</v>
      </c>
      <c r="P8" s="5" t="s">
        <v>110</v>
      </c>
      <c r="Q8" s="5" t="s">
        <v>126</v>
      </c>
      <c r="R8" s="5" t="s">
        <v>77</v>
      </c>
      <c r="S8" s="5"/>
      <c r="T8" s="5"/>
    </row>
    <row r="9" spans="1:20" s="3" customFormat="1" ht="20.100000000000001" customHeight="1" x14ac:dyDescent="0.15">
      <c r="A9" s="5">
        <v>2024</v>
      </c>
      <c r="B9" s="5">
        <v>7</v>
      </c>
      <c r="C9" s="5" t="s">
        <v>70</v>
      </c>
      <c r="D9" s="5" t="s">
        <v>112</v>
      </c>
      <c r="E9" s="27" t="s">
        <v>91</v>
      </c>
      <c r="F9" s="5" t="s">
        <v>113</v>
      </c>
      <c r="G9" s="5" t="s">
        <v>88</v>
      </c>
      <c r="H9" s="29">
        <v>355623000</v>
      </c>
      <c r="I9" s="29">
        <v>194095000</v>
      </c>
      <c r="J9" s="29">
        <v>0</v>
      </c>
      <c r="K9" s="29">
        <v>549718000</v>
      </c>
      <c r="L9" s="5"/>
      <c r="M9" s="5"/>
      <c r="N9" s="28"/>
      <c r="O9" s="5" t="s">
        <v>109</v>
      </c>
      <c r="P9" s="5" t="s">
        <v>110</v>
      </c>
      <c r="Q9" s="5" t="s">
        <v>126</v>
      </c>
      <c r="R9" s="5" t="s">
        <v>77</v>
      </c>
      <c r="S9" s="5"/>
      <c r="T9" s="5"/>
    </row>
    <row r="10" spans="1:20" s="3" customFormat="1" ht="20.100000000000001" customHeight="1" x14ac:dyDescent="0.15">
      <c r="A10" s="5">
        <v>2024</v>
      </c>
      <c r="B10" s="5">
        <v>7</v>
      </c>
      <c r="C10" s="5" t="s">
        <v>70</v>
      </c>
      <c r="D10" s="5" t="s">
        <v>114</v>
      </c>
      <c r="E10" s="27" t="s">
        <v>91</v>
      </c>
      <c r="F10" s="5" t="s">
        <v>115</v>
      </c>
      <c r="G10" s="5" t="s">
        <v>88</v>
      </c>
      <c r="H10" s="29">
        <v>395338000</v>
      </c>
      <c r="I10" s="29">
        <v>19454000</v>
      </c>
      <c r="J10" s="29">
        <v>0</v>
      </c>
      <c r="K10" s="29">
        <v>414792000</v>
      </c>
      <c r="L10" s="5"/>
      <c r="M10" s="5"/>
      <c r="N10" s="28"/>
      <c r="O10" s="5" t="s">
        <v>109</v>
      </c>
      <c r="P10" s="5" t="s">
        <v>110</v>
      </c>
      <c r="Q10" s="5" t="s">
        <v>126</v>
      </c>
      <c r="R10" s="5" t="s">
        <v>77</v>
      </c>
      <c r="S10" s="5"/>
      <c r="T10" s="5"/>
    </row>
    <row r="11" spans="1:20" s="3" customFormat="1" ht="20.100000000000001" customHeight="1" x14ac:dyDescent="0.15">
      <c r="A11" s="5">
        <v>2024</v>
      </c>
      <c r="B11" s="5">
        <v>7</v>
      </c>
      <c r="C11" s="5" t="s">
        <v>70</v>
      </c>
      <c r="D11" s="5" t="s">
        <v>121</v>
      </c>
      <c r="E11" s="27" t="s">
        <v>91</v>
      </c>
      <c r="F11" s="5" t="s">
        <v>104</v>
      </c>
      <c r="G11" s="5" t="s">
        <v>81</v>
      </c>
      <c r="H11" s="29">
        <v>54967000</v>
      </c>
      <c r="I11" s="29">
        <v>0</v>
      </c>
      <c r="J11" s="29">
        <v>0</v>
      </c>
      <c r="K11" s="29">
        <v>54967000</v>
      </c>
      <c r="L11" s="5"/>
      <c r="M11" s="5"/>
      <c r="N11" s="28"/>
      <c r="O11" s="5" t="s">
        <v>122</v>
      </c>
      <c r="P11" s="5" t="s">
        <v>123</v>
      </c>
      <c r="Q11" s="5" t="s">
        <v>124</v>
      </c>
      <c r="R11" s="5" t="s">
        <v>77</v>
      </c>
      <c r="S11" s="5"/>
      <c r="T11" s="5"/>
    </row>
    <row r="12" spans="1:20" s="3" customFormat="1" ht="20.100000000000001" customHeight="1" x14ac:dyDescent="0.15">
      <c r="A12" s="5">
        <v>2024</v>
      </c>
      <c r="B12" s="5">
        <v>7</v>
      </c>
      <c r="C12" s="5" t="s">
        <v>70</v>
      </c>
      <c r="D12" s="5" t="s">
        <v>121</v>
      </c>
      <c r="E12" s="27" t="s">
        <v>91</v>
      </c>
      <c r="F12" s="5" t="s">
        <v>125</v>
      </c>
      <c r="G12" s="5" t="s">
        <v>81</v>
      </c>
      <c r="H12" s="29">
        <v>54956000</v>
      </c>
      <c r="I12" s="29">
        <v>0</v>
      </c>
      <c r="J12" s="29">
        <v>0</v>
      </c>
      <c r="K12" s="29">
        <v>54956000</v>
      </c>
      <c r="L12" s="5"/>
      <c r="M12" s="5"/>
      <c r="N12" s="28"/>
      <c r="O12" s="5" t="s">
        <v>122</v>
      </c>
      <c r="P12" s="5" t="s">
        <v>123</v>
      </c>
      <c r="Q12" s="5" t="s">
        <v>124</v>
      </c>
      <c r="R12" s="5" t="s">
        <v>77</v>
      </c>
      <c r="S12" s="5"/>
      <c r="T12" s="5"/>
    </row>
    <row r="13" spans="1:20" s="3" customFormat="1" ht="20.100000000000001" customHeight="1" x14ac:dyDescent="0.15">
      <c r="A13" s="5">
        <v>2024</v>
      </c>
      <c r="B13" s="5">
        <v>7</v>
      </c>
      <c r="C13" s="5" t="s">
        <v>70</v>
      </c>
      <c r="D13" s="5" t="s">
        <v>121</v>
      </c>
      <c r="E13" s="27" t="s">
        <v>91</v>
      </c>
      <c r="F13" s="5" t="s">
        <v>87</v>
      </c>
      <c r="G13" s="5" t="s">
        <v>81</v>
      </c>
      <c r="H13" s="29">
        <v>21857000</v>
      </c>
      <c r="I13" s="29">
        <v>0</v>
      </c>
      <c r="J13" s="29">
        <v>0</v>
      </c>
      <c r="K13" s="29">
        <v>21857000</v>
      </c>
      <c r="L13" s="5"/>
      <c r="M13" s="5"/>
      <c r="N13" s="28"/>
      <c r="O13" s="5" t="s">
        <v>122</v>
      </c>
      <c r="P13" s="5" t="s">
        <v>123</v>
      </c>
      <c r="Q13" s="5" t="s">
        <v>124</v>
      </c>
      <c r="R13" s="5" t="s">
        <v>77</v>
      </c>
      <c r="S13" s="5"/>
      <c r="T13" s="5"/>
    </row>
    <row r="14" spans="1:20" s="3" customFormat="1" ht="19.5" customHeight="1" x14ac:dyDescent="0.15">
      <c r="A14" s="5">
        <v>2024</v>
      </c>
      <c r="B14" s="5">
        <v>8</v>
      </c>
      <c r="C14" s="5" t="s">
        <v>70</v>
      </c>
      <c r="D14" s="5" t="s">
        <v>71</v>
      </c>
      <c r="E14" s="27" t="s">
        <v>91</v>
      </c>
      <c r="F14" s="5" t="s">
        <v>72</v>
      </c>
      <c r="G14" s="5" t="s">
        <v>73</v>
      </c>
      <c r="H14" s="29">
        <v>150000000</v>
      </c>
      <c r="I14" s="29">
        <v>260000000</v>
      </c>
      <c r="J14" s="29">
        <v>0</v>
      </c>
      <c r="K14" s="29">
        <v>410000000</v>
      </c>
      <c r="L14" s="29"/>
      <c r="M14" s="5"/>
      <c r="N14" s="28"/>
      <c r="O14" s="5" t="s">
        <v>74</v>
      </c>
      <c r="P14" s="5" t="s">
        <v>75</v>
      </c>
      <c r="Q14" s="5" t="s">
        <v>76</v>
      </c>
      <c r="R14" s="5" t="s">
        <v>77</v>
      </c>
      <c r="S14" s="5" t="s">
        <v>78</v>
      </c>
      <c r="T14" s="5"/>
    </row>
    <row r="15" spans="1:20" s="3" customFormat="1" ht="20.100000000000001" customHeight="1" x14ac:dyDescent="0.15">
      <c r="A15" s="5">
        <v>2024</v>
      </c>
      <c r="B15" s="5">
        <v>8</v>
      </c>
      <c r="C15" s="5" t="s">
        <v>70</v>
      </c>
      <c r="D15" s="5" t="s">
        <v>80</v>
      </c>
      <c r="E15" s="27" t="s">
        <v>91</v>
      </c>
      <c r="F15" s="5" t="s">
        <v>105</v>
      </c>
      <c r="G15" s="5" t="s">
        <v>81</v>
      </c>
      <c r="H15" s="29">
        <v>10000000</v>
      </c>
      <c r="I15" s="29">
        <v>0</v>
      </c>
      <c r="J15" s="29">
        <v>0</v>
      </c>
      <c r="K15" s="29">
        <v>10000000</v>
      </c>
      <c r="L15" s="5"/>
      <c r="M15" s="5"/>
      <c r="N15" s="28"/>
      <c r="O15" s="5" t="s">
        <v>82</v>
      </c>
      <c r="P15" s="5" t="s">
        <v>83</v>
      </c>
      <c r="Q15" s="5" t="s">
        <v>84</v>
      </c>
      <c r="R15" s="5" t="s">
        <v>77</v>
      </c>
      <c r="S15" s="5"/>
      <c r="T15" s="5" t="s">
        <v>85</v>
      </c>
    </row>
    <row r="16" spans="1:20" s="3" customFormat="1" ht="20.100000000000001" customHeight="1" x14ac:dyDescent="0.15">
      <c r="A16" s="5">
        <v>2024</v>
      </c>
      <c r="B16" s="5">
        <v>8</v>
      </c>
      <c r="C16" s="5" t="s">
        <v>70</v>
      </c>
      <c r="D16" s="5" t="s">
        <v>100</v>
      </c>
      <c r="E16" s="27" t="s">
        <v>91</v>
      </c>
      <c r="F16" s="5" t="s">
        <v>87</v>
      </c>
      <c r="G16" s="5" t="s">
        <v>88</v>
      </c>
      <c r="H16" s="29">
        <v>700000000</v>
      </c>
      <c r="I16" s="29">
        <v>0</v>
      </c>
      <c r="J16" s="29">
        <v>0</v>
      </c>
      <c r="K16" s="29">
        <v>700000000</v>
      </c>
      <c r="L16" s="5"/>
      <c r="M16" s="5"/>
      <c r="N16" s="28"/>
      <c r="O16" s="5" t="s">
        <v>93</v>
      </c>
      <c r="P16" s="5" t="s">
        <v>99</v>
      </c>
      <c r="Q16" s="5" t="s">
        <v>107</v>
      </c>
      <c r="R16" s="5" t="s">
        <v>77</v>
      </c>
      <c r="S16" s="5"/>
      <c r="T16" s="5"/>
    </row>
    <row r="17" spans="1:20" s="3" customFormat="1" ht="20.100000000000001" customHeight="1" x14ac:dyDescent="0.15">
      <c r="A17" s="5">
        <v>2024</v>
      </c>
      <c r="B17" s="5">
        <v>8</v>
      </c>
      <c r="C17" s="5" t="s">
        <v>63</v>
      </c>
      <c r="D17" s="5" t="s">
        <v>64</v>
      </c>
      <c r="E17" s="27" t="s">
        <v>91</v>
      </c>
      <c r="F17" s="5" t="s">
        <v>79</v>
      </c>
      <c r="G17" s="5" t="s">
        <v>51</v>
      </c>
      <c r="H17" s="29">
        <v>20000000</v>
      </c>
      <c r="I17" s="29">
        <v>0</v>
      </c>
      <c r="J17" s="29">
        <v>0</v>
      </c>
      <c r="K17" s="29">
        <v>20000000</v>
      </c>
      <c r="L17" s="29"/>
      <c r="N17" s="28" t="s">
        <v>69</v>
      </c>
      <c r="O17" s="5" t="s">
        <v>65</v>
      </c>
      <c r="P17" s="5" t="s">
        <v>66</v>
      </c>
      <c r="Q17" s="5" t="s">
        <v>67</v>
      </c>
      <c r="R17" s="5" t="s">
        <v>77</v>
      </c>
      <c r="S17" s="5" t="s">
        <v>69</v>
      </c>
      <c r="T17" s="5" t="s">
        <v>68</v>
      </c>
    </row>
    <row r="18" spans="1:20" s="3" customFormat="1" ht="20.100000000000001" customHeight="1" x14ac:dyDescent="0.15">
      <c r="A18" s="5">
        <v>2024</v>
      </c>
      <c r="B18" s="5">
        <v>9</v>
      </c>
      <c r="C18" s="5" t="s">
        <v>70</v>
      </c>
      <c r="D18" s="5" t="s">
        <v>96</v>
      </c>
      <c r="E18" s="27" t="s">
        <v>91</v>
      </c>
      <c r="F18" s="5" t="s">
        <v>72</v>
      </c>
      <c r="G18" s="5" t="s">
        <v>81</v>
      </c>
      <c r="H18" s="29">
        <v>20000000</v>
      </c>
      <c r="I18" s="29">
        <v>0</v>
      </c>
      <c r="J18" s="29">
        <v>0</v>
      </c>
      <c r="K18" s="29">
        <v>20000000</v>
      </c>
      <c r="L18" s="5"/>
      <c r="M18" s="5"/>
      <c r="N18" s="28"/>
      <c r="O18" s="5" t="s">
        <v>93</v>
      </c>
      <c r="P18" s="5" t="s">
        <v>97</v>
      </c>
      <c r="Q18" s="5" t="s">
        <v>127</v>
      </c>
      <c r="R18" s="5" t="s">
        <v>77</v>
      </c>
      <c r="S18" s="5"/>
      <c r="T18" s="5" t="s">
        <v>85</v>
      </c>
    </row>
    <row r="19" spans="1:20" s="3" customFormat="1" ht="20.100000000000001" customHeight="1" x14ac:dyDescent="0.15">
      <c r="A19" s="5">
        <v>2024</v>
      </c>
      <c r="B19" s="5">
        <v>9</v>
      </c>
      <c r="C19" s="5" t="s">
        <v>70</v>
      </c>
      <c r="D19" s="5" t="s">
        <v>116</v>
      </c>
      <c r="E19" s="27" t="s">
        <v>91</v>
      </c>
      <c r="F19" s="5" t="s">
        <v>105</v>
      </c>
      <c r="G19" s="5" t="s">
        <v>88</v>
      </c>
      <c r="H19" s="29">
        <v>11146000000</v>
      </c>
      <c r="I19" s="29">
        <v>3816000000</v>
      </c>
      <c r="J19" s="29">
        <v>0</v>
      </c>
      <c r="K19" s="29">
        <v>14962000000</v>
      </c>
      <c r="L19" s="5"/>
      <c r="M19" s="5"/>
      <c r="N19" s="28"/>
      <c r="O19" s="5" t="s">
        <v>109</v>
      </c>
      <c r="P19" s="5" t="s">
        <v>117</v>
      </c>
      <c r="Q19" s="5" t="s">
        <v>128</v>
      </c>
      <c r="R19" s="5" t="s">
        <v>77</v>
      </c>
      <c r="S19" s="5"/>
      <c r="T19" s="5"/>
    </row>
    <row r="20" spans="1:20" s="3" customFormat="1" ht="20.100000000000001" customHeight="1" x14ac:dyDescent="0.15">
      <c r="A20" s="5">
        <v>2024</v>
      </c>
      <c r="B20" s="5">
        <v>9</v>
      </c>
      <c r="C20" s="5" t="s">
        <v>70</v>
      </c>
      <c r="D20" s="5" t="s">
        <v>118</v>
      </c>
      <c r="E20" s="27" t="s">
        <v>91</v>
      </c>
      <c r="F20" s="5" t="s">
        <v>87</v>
      </c>
      <c r="G20" s="5" t="s">
        <v>88</v>
      </c>
      <c r="H20" s="29">
        <v>1491000000</v>
      </c>
      <c r="I20" s="29">
        <v>585000000</v>
      </c>
      <c r="J20" s="29">
        <v>0</v>
      </c>
      <c r="K20" s="29">
        <v>2076000000</v>
      </c>
      <c r="L20" s="5"/>
      <c r="M20" s="5"/>
      <c r="N20" s="28"/>
      <c r="O20" s="5" t="s">
        <v>109</v>
      </c>
      <c r="P20" s="5" t="s">
        <v>117</v>
      </c>
      <c r="Q20" s="5" t="s">
        <v>128</v>
      </c>
      <c r="R20" s="5" t="s">
        <v>77</v>
      </c>
      <c r="S20" s="5"/>
      <c r="T20" s="5"/>
    </row>
    <row r="21" spans="1:20" s="3" customFormat="1" ht="20.100000000000001" customHeight="1" x14ac:dyDescent="0.15">
      <c r="A21" s="5">
        <v>2024</v>
      </c>
      <c r="B21" s="5">
        <v>9</v>
      </c>
      <c r="C21" s="5" t="s">
        <v>70</v>
      </c>
      <c r="D21" s="5" t="s">
        <v>119</v>
      </c>
      <c r="E21" s="27" t="s">
        <v>91</v>
      </c>
      <c r="F21" s="5" t="s">
        <v>113</v>
      </c>
      <c r="G21" s="5" t="s">
        <v>88</v>
      </c>
      <c r="H21" s="29">
        <v>617000000</v>
      </c>
      <c r="I21" s="29">
        <v>255000000</v>
      </c>
      <c r="J21" s="29">
        <v>0</v>
      </c>
      <c r="K21" s="29">
        <v>872000000</v>
      </c>
      <c r="L21" s="5"/>
      <c r="M21" s="5"/>
      <c r="N21" s="28"/>
      <c r="O21" s="5" t="s">
        <v>109</v>
      </c>
      <c r="P21" s="5" t="s">
        <v>117</v>
      </c>
      <c r="Q21" s="5" t="s">
        <v>128</v>
      </c>
      <c r="R21" s="5" t="s">
        <v>77</v>
      </c>
      <c r="S21" s="5"/>
      <c r="T21" s="5"/>
    </row>
    <row r="22" spans="1:20" s="3" customFormat="1" ht="20.100000000000001" customHeight="1" x14ac:dyDescent="0.15">
      <c r="A22" s="5">
        <v>2024</v>
      </c>
      <c r="B22" s="5">
        <v>9</v>
      </c>
      <c r="C22" s="5" t="s">
        <v>70</v>
      </c>
      <c r="D22" s="5" t="s">
        <v>120</v>
      </c>
      <c r="E22" s="27" t="s">
        <v>91</v>
      </c>
      <c r="F22" s="5" t="s">
        <v>115</v>
      </c>
      <c r="G22" s="5" t="s">
        <v>88</v>
      </c>
      <c r="H22" s="29">
        <v>855000000</v>
      </c>
      <c r="I22" s="29">
        <v>20000000</v>
      </c>
      <c r="J22" s="29">
        <v>0</v>
      </c>
      <c r="K22" s="29">
        <v>875000000</v>
      </c>
      <c r="L22" s="5"/>
      <c r="M22" s="5"/>
      <c r="N22" s="28"/>
      <c r="O22" s="5" t="s">
        <v>109</v>
      </c>
      <c r="P22" s="5" t="s">
        <v>117</v>
      </c>
      <c r="Q22" s="5" t="s">
        <v>128</v>
      </c>
      <c r="R22" s="5" t="s">
        <v>77</v>
      </c>
      <c r="S22" s="5"/>
      <c r="T22" s="5"/>
    </row>
    <row r="23" spans="1:20" s="3" customFormat="1" ht="20.100000000000001" customHeight="1" x14ac:dyDescent="0.15">
      <c r="A23" s="5"/>
      <c r="B23" s="5"/>
      <c r="C23" s="5"/>
      <c r="D23" s="5"/>
      <c r="E23" s="27"/>
      <c r="F23" s="5"/>
      <c r="G23" s="5"/>
      <c r="H23" s="29"/>
      <c r="I23" s="29"/>
      <c r="J23" s="29"/>
      <c r="K23" s="29"/>
      <c r="L23" s="5"/>
      <c r="M23" s="5"/>
      <c r="N23" s="28"/>
      <c r="O23" s="5"/>
      <c r="P23" s="5"/>
      <c r="Q23" s="5"/>
      <c r="R23" s="5"/>
      <c r="S23" s="5"/>
      <c r="T23" s="5"/>
    </row>
  </sheetData>
  <mergeCells count="2">
    <mergeCell ref="A1:T1"/>
    <mergeCell ref="A2:G2"/>
  </mergeCells>
  <phoneticPr fontId="3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K13" sqref="K13"/>
    </sheetView>
  </sheetViews>
  <sheetFormatPr defaultRowHeight="24.95" customHeight="1" x14ac:dyDescent="0.15"/>
  <cols>
    <col min="1" max="1" width="17.21875" customWidth="1"/>
    <col min="2" max="2" width="12.44140625" style="3" bestFit="1" customWidth="1"/>
    <col min="3" max="3" width="60.33203125" customWidth="1"/>
    <col min="4" max="4" width="19.33203125" bestFit="1" customWidth="1"/>
  </cols>
  <sheetData>
    <row r="1" spans="1:4" ht="24.95" customHeight="1" x14ac:dyDescent="0.15">
      <c r="A1" s="7" t="s">
        <v>13</v>
      </c>
      <c r="B1" s="7" t="s">
        <v>47</v>
      </c>
      <c r="C1" s="7" t="s">
        <v>48</v>
      </c>
      <c r="D1" s="7" t="s">
        <v>49</v>
      </c>
    </row>
    <row r="2" spans="1:4" ht="24.95" customHeight="1" x14ac:dyDescent="0.15">
      <c r="A2" s="8" t="s">
        <v>29</v>
      </c>
      <c r="B2" s="5" t="s">
        <v>32</v>
      </c>
      <c r="C2" s="9" t="s">
        <v>45</v>
      </c>
      <c r="D2" s="18" t="s">
        <v>60</v>
      </c>
    </row>
    <row r="3" spans="1:4" ht="24.95" customHeight="1" x14ac:dyDescent="0.15">
      <c r="A3" s="10" t="s">
        <v>30</v>
      </c>
      <c r="B3" s="5" t="s">
        <v>32</v>
      </c>
      <c r="C3" s="11" t="s">
        <v>46</v>
      </c>
      <c r="D3" s="18" t="s">
        <v>61</v>
      </c>
    </row>
    <row r="4" spans="1:4" ht="24.95" customHeight="1" x14ac:dyDescent="0.15">
      <c r="A4" s="10" t="s">
        <v>31</v>
      </c>
      <c r="B4" s="5" t="s">
        <v>32</v>
      </c>
      <c r="C4" s="11" t="s">
        <v>15</v>
      </c>
      <c r="D4" s="18" t="s">
        <v>35</v>
      </c>
    </row>
    <row r="5" spans="1:4" ht="24.95" customHeight="1" x14ac:dyDescent="0.15">
      <c r="A5" s="8" t="s">
        <v>39</v>
      </c>
      <c r="B5" s="5" t="s">
        <v>42</v>
      </c>
      <c r="C5" s="12" t="s">
        <v>14</v>
      </c>
      <c r="D5" s="18"/>
    </row>
    <row r="6" spans="1:4" ht="60" customHeight="1" x14ac:dyDescent="0.15">
      <c r="A6" s="13" t="s">
        <v>40</v>
      </c>
      <c r="B6" s="5" t="s">
        <v>41</v>
      </c>
      <c r="C6" s="9" t="s">
        <v>38</v>
      </c>
      <c r="D6" s="18" t="s">
        <v>57</v>
      </c>
    </row>
    <row r="7" spans="1:4" ht="24.95" customHeight="1" x14ac:dyDescent="0.15">
      <c r="A7" s="4" t="s">
        <v>2</v>
      </c>
      <c r="B7" s="5"/>
      <c r="C7" s="12" t="s">
        <v>16</v>
      </c>
      <c r="D7" s="18" t="s">
        <v>36</v>
      </c>
    </row>
    <row r="8" spans="1:4" ht="24.95" customHeight="1" x14ac:dyDescent="0.15">
      <c r="A8" s="4" t="s">
        <v>3</v>
      </c>
      <c r="B8" s="5"/>
      <c r="C8" s="9" t="s">
        <v>54</v>
      </c>
      <c r="D8" s="18" t="s">
        <v>51</v>
      </c>
    </row>
    <row r="9" spans="1:4" ht="24.95" customHeight="1" x14ac:dyDescent="0.15">
      <c r="A9" s="14" t="s">
        <v>27</v>
      </c>
      <c r="B9" s="5"/>
      <c r="C9" s="12" t="s">
        <v>17</v>
      </c>
      <c r="D9" s="17">
        <v>100000000</v>
      </c>
    </row>
    <row r="10" spans="1:4" ht="24.95" customHeight="1" x14ac:dyDescent="0.15">
      <c r="A10" s="14" t="s">
        <v>19</v>
      </c>
      <c r="B10" s="5"/>
      <c r="C10" s="15" t="s">
        <v>18</v>
      </c>
      <c r="D10" s="17">
        <v>100000000</v>
      </c>
    </row>
    <row r="11" spans="1:4" ht="24.95" customHeight="1" x14ac:dyDescent="0.15">
      <c r="A11" s="14" t="s">
        <v>34</v>
      </c>
      <c r="B11" s="5"/>
      <c r="C11" s="12"/>
      <c r="D11" s="17">
        <v>100000000</v>
      </c>
    </row>
    <row r="12" spans="1:4" ht="24.95" customHeight="1" x14ac:dyDescent="0.15">
      <c r="A12" s="14" t="s">
        <v>20</v>
      </c>
      <c r="B12" s="5"/>
      <c r="C12" s="12" t="s">
        <v>21</v>
      </c>
      <c r="D12" s="17">
        <f>SUM(D9:D11)</f>
        <v>300000000</v>
      </c>
    </row>
    <row r="13" spans="1:4" ht="24.95" customHeight="1" x14ac:dyDescent="0.15">
      <c r="A13" s="14" t="s">
        <v>11</v>
      </c>
      <c r="B13" s="5"/>
      <c r="C13" s="12" t="s">
        <v>22</v>
      </c>
      <c r="D13" s="18"/>
    </row>
    <row r="14" spans="1:4" ht="24.95" customHeight="1" x14ac:dyDescent="0.15">
      <c r="A14" s="14" t="s">
        <v>12</v>
      </c>
      <c r="B14" s="5"/>
      <c r="C14" s="6" t="s">
        <v>55</v>
      </c>
      <c r="D14" s="18"/>
    </row>
    <row r="15" spans="1:4" ht="30" customHeight="1" x14ac:dyDescent="0.15">
      <c r="A15" s="16" t="s">
        <v>8</v>
      </c>
      <c r="B15" s="5"/>
      <c r="C15" s="9" t="s">
        <v>23</v>
      </c>
      <c r="D15" s="17" t="s">
        <v>10</v>
      </c>
    </row>
    <row r="16" spans="1:4" ht="24.95" customHeight="1" x14ac:dyDescent="0.15">
      <c r="A16" s="4" t="s">
        <v>4</v>
      </c>
      <c r="B16" s="5"/>
      <c r="C16" s="11" t="s">
        <v>24</v>
      </c>
      <c r="D16" s="18" t="s">
        <v>58</v>
      </c>
    </row>
    <row r="17" spans="1:4" ht="24.95" customHeight="1" x14ac:dyDescent="0.15">
      <c r="A17" s="4" t="s">
        <v>5</v>
      </c>
      <c r="B17" s="5"/>
      <c r="C17" s="11" t="s">
        <v>25</v>
      </c>
      <c r="D17" s="18" t="s">
        <v>9</v>
      </c>
    </row>
    <row r="18" spans="1:4" ht="24.95" customHeight="1" x14ac:dyDescent="0.15">
      <c r="A18" s="4" t="s">
        <v>6</v>
      </c>
      <c r="B18" s="5"/>
      <c r="C18" s="11" t="s">
        <v>26</v>
      </c>
      <c r="D18" s="18" t="s">
        <v>59</v>
      </c>
    </row>
    <row r="19" spans="1:4" ht="30" customHeight="1" x14ac:dyDescent="0.15">
      <c r="A19" s="4" t="s">
        <v>7</v>
      </c>
      <c r="B19" s="5"/>
      <c r="C19" s="9" t="s">
        <v>50</v>
      </c>
      <c r="D19" s="18" t="s">
        <v>1</v>
      </c>
    </row>
    <row r="20" spans="1:4" ht="24.95" customHeight="1" x14ac:dyDescent="0.15">
      <c r="A20" s="4" t="s">
        <v>0</v>
      </c>
      <c r="B20" s="5"/>
      <c r="C20" s="6"/>
      <c r="D20" s="18"/>
    </row>
    <row r="21" spans="1:4" ht="54" x14ac:dyDescent="0.15">
      <c r="A21" s="4" t="s">
        <v>43</v>
      </c>
      <c r="B21" s="5" t="s">
        <v>44</v>
      </c>
      <c r="C21" s="9" t="s">
        <v>53</v>
      </c>
      <c r="D21" s="18"/>
    </row>
  </sheetData>
  <phoneticPr fontId="3" type="noConversion"/>
  <dataValidations count="1">
    <dataValidation type="textLength" operator="lessThanOrEqual" allowBlank="1" showInputMessage="1" showErrorMessage="1" sqref="D16">
      <formula1>5</formula1>
    </dataValidation>
  </dataValidation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발주계획_공사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2024-09-05T10:42:11Z</dcterms:modified>
</cp:coreProperties>
</file>