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80" yWindow="-120" windowWidth="29040" windowHeight="15840"/>
  </bookViews>
  <sheets>
    <sheet name="발주계획(공사-신규)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'발주계획(공사-신규)'!$A$1:$AA$61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9" i="1" l="1"/>
  <c r="M48" i="1"/>
  <c r="M46" i="1" l="1"/>
  <c r="M42" i="1" l="1"/>
  <c r="M29" i="1"/>
  <c r="N29" i="1" s="1"/>
  <c r="M28" i="1"/>
  <c r="N28" i="1" s="1"/>
  <c r="M27" i="1"/>
  <c r="N27" i="1" s="1"/>
  <c r="M23" i="1" l="1"/>
  <c r="M22" i="1"/>
  <c r="M21" i="1"/>
  <c r="M20" i="1"/>
  <c r="M19" i="1"/>
  <c r="M3" i="1"/>
  <c r="M2" i="1"/>
</calcChain>
</file>

<file path=xl/comments1.xml><?xml version="1.0" encoding="utf-8"?>
<comments xmlns="http://schemas.openxmlformats.org/spreadsheetml/2006/main">
  <authors>
    <author>김지온</author>
  </authors>
  <commentList>
    <comment ref="D1" authorId="0">
      <text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계약방법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참고하시어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  <r>
          <rPr>
            <b/>
            <sz val="9"/>
            <color indexed="81"/>
            <rFont val="Tahoma"/>
            <family val="2"/>
          </rPr>
          <t>.!</t>
        </r>
        <r>
          <rPr>
            <b/>
            <sz val="9"/>
            <color indexed="81"/>
            <rFont val="돋움"/>
            <family val="3"/>
            <charset val="129"/>
          </rPr>
          <t xml:space="preserve">
일반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지명경쟁
</t>
        </r>
        <r>
          <rPr>
            <b/>
            <sz val="9"/>
            <color indexed="81"/>
            <rFont val="Tahoma"/>
            <family val="2"/>
          </rPr>
          <t>: 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제한경쟁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종합심사낙찰제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
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수의계약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수의시담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소액수의견적</t>
        </r>
        <r>
          <rPr>
            <b/>
            <sz val="9"/>
            <color indexed="81"/>
            <rFont val="Tahoma"/>
            <family val="2"/>
          </rPr>
          <t>"</t>
        </r>
      </text>
    </comment>
  </commentList>
</comments>
</file>

<file path=xl/sharedStrings.xml><?xml version="1.0" encoding="utf-8"?>
<sst xmlns="http://schemas.openxmlformats.org/spreadsheetml/2006/main" count="740" uniqueCount="257">
  <si>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</si>
  <si>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</si>
  <si>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</si>
  <si>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</si>
  <si>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</si>
  <si>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</si>
  <si>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</si>
  <si>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발주관급자재비(원) (*)</t>
  </si>
  <si>
    <t>발주기타금액(원) (*)</t>
  </si>
  <si>
    <t>금차도급금액(원)</t>
  </si>
  <si>
    <t>국고보조금액(원)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</si>
  <si>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</si>
  <si>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</si>
  <si>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</si>
  <si>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</si>
  <si>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</si>
  <si>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</si>
  <si>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</si>
  <si>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토목·건축</t>
  </si>
  <si>
    <t>발주합계금액(원) (*)</t>
    <phoneticPr fontId="3" type="noConversion"/>
  </si>
  <si>
    <t>종합평가낙찰제</t>
  </si>
  <si>
    <t>예산코드
(17자리)</t>
    <phoneticPr fontId="3" type="noConversion"/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</si>
  <si>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</si>
  <si>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</si>
  <si>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</si>
  <si>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</si>
  <si>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</si>
  <si>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</si>
  <si>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</si>
  <si>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</si>
  <si>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낙찰방법 (*)</t>
    <phoneticPr fontId="3" type="noConversion"/>
  </si>
  <si>
    <t>낙찰방법</t>
    <phoneticPr fontId="3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</si>
  <si>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</si>
  <si>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</si>
  <si>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</si>
  <si>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</si>
  <si>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</si>
  <si>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</si>
  <si>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</si>
  <si>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</si>
  <si>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3" type="noConversion"/>
  </si>
  <si>
    <t>수의시담</t>
  </si>
  <si>
    <t>소액수의견적</t>
  </si>
  <si>
    <t>공종 (*)</t>
    <phoneticPr fontId="3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</si>
  <si>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</si>
  <si>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</si>
  <si>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</si>
  <si>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</si>
  <si>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</si>
  <si>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</si>
  <si>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</si>
  <si>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3" type="noConversion"/>
  </si>
  <si>
    <t>공사지역 (*)</t>
    <phoneticPr fontId="3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</si>
  <si>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</si>
  <si>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</si>
  <si>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</si>
  <si>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</si>
  <si>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</si>
  <si>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</si>
  <si>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</si>
  <si>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</si>
  <si>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</si>
  <si>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</si>
  <si>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</si>
  <si>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</si>
  <si>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</si>
  <si>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</si>
  <si>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</si>
  <si>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</si>
  <si>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</si>
  <si>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</si>
  <si>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3" type="noConversion"/>
  </si>
  <si>
    <t>국제입찰대상여부</t>
  </si>
  <si>
    <t>Y</t>
    <phoneticPr fontId="3" type="noConversion"/>
  </si>
  <si>
    <t>N</t>
    <phoneticPr fontId="3" type="noConversion"/>
  </si>
  <si>
    <t>자체조달</t>
    <phoneticPr fontId="3" type="noConversion"/>
  </si>
  <si>
    <t>일괄입찰</t>
    <phoneticPr fontId="3" type="noConversion"/>
  </si>
  <si>
    <t>비협정</t>
    <phoneticPr fontId="3" type="noConversion"/>
  </si>
  <si>
    <t>인천광역시</t>
    <phoneticPr fontId="3" type="noConversion"/>
  </si>
  <si>
    <t>공원·녹지 유지관리사업(북항지역,오류동)</t>
    <phoneticPr fontId="3" type="noConversion"/>
  </si>
  <si>
    <t>공원화장실 비상벨 및 칸막이 설치사업</t>
    <phoneticPr fontId="3" type="noConversion"/>
  </si>
  <si>
    <t>서곶근린공원 화장실 신축사업</t>
  </si>
  <si>
    <t>한정학</t>
    <phoneticPr fontId="3" type="noConversion"/>
  </si>
  <si>
    <t>한정학</t>
    <phoneticPr fontId="3" type="noConversion"/>
  </si>
  <si>
    <t>032-560-4496</t>
    <phoneticPr fontId="3" type="noConversion"/>
  </si>
  <si>
    <t>동종원</t>
    <phoneticPr fontId="3" type="noConversion"/>
  </si>
  <si>
    <t>박성하</t>
    <phoneticPr fontId="3" type="noConversion"/>
  </si>
  <si>
    <t>032-560-4493</t>
    <phoneticPr fontId="3" type="noConversion"/>
  </si>
  <si>
    <t>032-560-4495</t>
    <phoneticPr fontId="3" type="noConversion"/>
  </si>
  <si>
    <t>032-560-4495</t>
    <phoneticPr fontId="3" type="noConversion"/>
  </si>
  <si>
    <t>수의계약</t>
    <phoneticPr fontId="3" type="noConversion"/>
  </si>
  <si>
    <t>소액수의견적</t>
    <phoneticPr fontId="3" type="noConversion"/>
  </si>
  <si>
    <t>공원과</t>
    <phoneticPr fontId="3" type="noConversion"/>
  </si>
  <si>
    <t>지방자치단체를 당사자로 하는 계약에 관한 법률 시행령 제25조(수의계약에 의할 수 있는 경우) 등</t>
    <phoneticPr fontId="3" type="noConversion"/>
  </si>
  <si>
    <t>어린이놀이터 모래소독</t>
    <phoneticPr fontId="3" type="noConversion"/>
  </si>
  <si>
    <t>원신공원(1단계) 리모델링 조성사업</t>
    <phoneticPr fontId="3" type="noConversion"/>
  </si>
  <si>
    <t>율도근린공원 테니스장 조성사업</t>
    <phoneticPr fontId="3" type="noConversion"/>
  </si>
  <si>
    <t>김민서</t>
    <phoneticPr fontId="3" type="noConversion"/>
  </si>
  <si>
    <t>서곶근린공원 이용환경 개선사업</t>
    <phoneticPr fontId="3" type="noConversion"/>
  </si>
  <si>
    <t>032-560-4492</t>
    <phoneticPr fontId="3" type="noConversion"/>
  </si>
  <si>
    <t>검단지역 유지관리사업(1권역)</t>
    <phoneticPr fontId="3" type="noConversion"/>
  </si>
  <si>
    <t>김수현</t>
    <phoneticPr fontId="3" type="noConversion"/>
  </si>
  <si>
    <t>032-560-4804</t>
    <phoneticPr fontId="3" type="noConversion"/>
  </si>
  <si>
    <t>검단지역 유지관리사업(2권역)</t>
    <phoneticPr fontId="3" type="noConversion"/>
  </si>
  <si>
    <t>박종민</t>
    <phoneticPr fontId="3" type="noConversion"/>
  </si>
  <si>
    <t>032-560-4803</t>
    <phoneticPr fontId="3" type="noConversion"/>
  </si>
  <si>
    <t>지방자치단체를 당사자로 하는 계약에 관한 법률 시행령 제25조(수의계약에 의할 수 있는 경우) 등</t>
  </si>
  <si>
    <t>제한경쟁</t>
    <phoneticPr fontId="3" type="noConversion"/>
  </si>
  <si>
    <t>적격심사제</t>
    <phoneticPr fontId="3" type="noConversion"/>
  </si>
  <si>
    <t>주민참여예산사업</t>
    <phoneticPr fontId="3" type="noConversion"/>
  </si>
  <si>
    <t>민원수목 전지공사</t>
    <phoneticPr fontId="3" type="noConversion"/>
  </si>
  <si>
    <t>전기</t>
    <phoneticPr fontId="3" type="noConversion"/>
  </si>
  <si>
    <t>공원등 유지관리공사</t>
    <phoneticPr fontId="3" type="noConversion"/>
  </si>
  <si>
    <t>2025년 청라, 가정지구 공원등 유지관리사업</t>
    <phoneticPr fontId="3" type="noConversion"/>
  </si>
  <si>
    <t>심은비</t>
    <phoneticPr fontId="3" type="noConversion"/>
  </si>
  <si>
    <t>032-560-3033</t>
    <phoneticPr fontId="3" type="noConversion"/>
  </si>
  <si>
    <t>지방계약법 시행령 제25조제1항제5호</t>
    <phoneticPr fontId="3" type="noConversion"/>
  </si>
  <si>
    <t>2025년 청라지역 1권역(사파이어존) 공원녹지 유지관리사업</t>
    <phoneticPr fontId="3" type="noConversion"/>
  </si>
  <si>
    <t>2025년 청라지역 2권역(루비존) 공원녹지 유지관리사업</t>
    <phoneticPr fontId="3" type="noConversion"/>
  </si>
  <si>
    <t>윤하정</t>
    <phoneticPr fontId="3" type="noConversion"/>
  </si>
  <si>
    <t>032-560-3034</t>
    <phoneticPr fontId="3" type="noConversion"/>
  </si>
  <si>
    <t>2025년 청라지역 3권역(에메랄드존) 공원녹지 유지관리사업</t>
    <phoneticPr fontId="3" type="noConversion"/>
  </si>
  <si>
    <t>2025년 청라지역 4권역(IHP) 공원녹지 유지관리사업</t>
    <phoneticPr fontId="3" type="noConversion"/>
  </si>
  <si>
    <t>2025년 가정지구 공원녹지 유지관리사업</t>
    <phoneticPr fontId="3" type="noConversion"/>
  </si>
  <si>
    <t>정웅혁</t>
    <phoneticPr fontId="3" type="noConversion"/>
  </si>
  <si>
    <t>032-560-3032</t>
    <phoneticPr fontId="3" type="noConversion"/>
  </si>
  <si>
    <t>자체조달</t>
  </si>
  <si>
    <t>N</t>
  </si>
  <si>
    <t>2025년 검단신도시 1권역 공원녹지 유지관리사업</t>
    <phoneticPr fontId="3" type="noConversion"/>
  </si>
  <si>
    <t>조경아</t>
    <phoneticPr fontId="3" type="noConversion"/>
  </si>
  <si>
    <t>032-560-3322</t>
    <phoneticPr fontId="3" type="noConversion"/>
  </si>
  <si>
    <t>2025년 검단신도시 2권역 공원녹지 유지관리사업</t>
    <phoneticPr fontId="3" type="noConversion"/>
  </si>
  <si>
    <t>전인철</t>
    <phoneticPr fontId="3" type="noConversion"/>
  </si>
  <si>
    <t>032-560-3323</t>
    <phoneticPr fontId="3" type="noConversion"/>
  </si>
  <si>
    <t>2025년 검단신도시 3권역 공원녹지 유지관리사업</t>
    <phoneticPr fontId="3" type="noConversion"/>
  </si>
  <si>
    <t>2025년 검단신도시 공원녹지 병해충 방제사업</t>
    <phoneticPr fontId="3" type="noConversion"/>
  </si>
  <si>
    <t>2025년 검단신도시 공원등 유지관리사업</t>
    <phoneticPr fontId="3" type="noConversion"/>
  </si>
  <si>
    <t>수의계약</t>
    <phoneticPr fontId="3" type="noConversion"/>
  </si>
  <si>
    <t>농수로정비사업</t>
    <phoneticPr fontId="3" type="noConversion"/>
  </si>
  <si>
    <t>-</t>
    <phoneticPr fontId="3" type="noConversion"/>
  </si>
  <si>
    <t>경제정책과</t>
    <phoneticPr fontId="3" type="noConversion"/>
  </si>
  <si>
    <t>안다솔</t>
    <phoneticPr fontId="3" type="noConversion"/>
  </si>
  <si>
    <t>032-560-4454</t>
    <phoneticPr fontId="3" type="noConversion"/>
  </si>
  <si>
    <t>논둑 및 밭 가장자리 정리 사업</t>
    <phoneticPr fontId="3" type="noConversion"/>
  </si>
  <si>
    <t>소액 수의 견적</t>
    <phoneticPr fontId="3" type="noConversion"/>
  </si>
  <si>
    <t>2025년 개발제한구역 경계표석 및 안내표지판 정비공사</t>
    <phoneticPr fontId="3" type="noConversion"/>
  </si>
  <si>
    <t>도시계획과_GB관리팀</t>
    <phoneticPr fontId="3" type="noConversion"/>
  </si>
  <si>
    <t>홍성권</t>
    <phoneticPr fontId="3" type="noConversion"/>
  </si>
  <si>
    <t>032-560-4684</t>
    <phoneticPr fontId="3" type="noConversion"/>
  </si>
  <si>
    <t>1인 견적제출 수의계약, 추정가격 2천만원 이하의 물품, 용역, 공사를 대상으로 진행 / 관련 자격증 보유</t>
    <phoneticPr fontId="3" type="noConversion"/>
  </si>
  <si>
    <t>산림정원과</t>
    <phoneticPr fontId="3" type="noConversion"/>
  </si>
  <si>
    <t>김기양</t>
    <phoneticPr fontId="3" type="noConversion"/>
  </si>
  <si>
    <t>032-560-4792</t>
    <phoneticPr fontId="3" type="noConversion"/>
  </si>
  <si>
    <t>비고</t>
    <phoneticPr fontId="3" type="noConversion"/>
  </si>
  <si>
    <t>원적산 숲길 조성공사</t>
    <phoneticPr fontId="3" type="noConversion"/>
  </si>
  <si>
    <t>가현산 숲길 정비공사</t>
    <phoneticPr fontId="3" type="noConversion"/>
  </si>
  <si>
    <t>숲길 노후시설물 정비공사</t>
    <phoneticPr fontId="3" type="noConversion"/>
  </si>
  <si>
    <t xml:space="preserve">2025년 산림내 위험수목 정비공사 </t>
    <phoneticPr fontId="3" type="noConversion"/>
  </si>
  <si>
    <t>박용주</t>
    <phoneticPr fontId="3" type="noConversion"/>
  </si>
  <si>
    <t>032-560-4796</t>
    <phoneticPr fontId="3" type="noConversion"/>
  </si>
  <si>
    <t>검암·연희권역 녹지대 및 인도잡초 유지관리사업</t>
    <phoneticPr fontId="3" type="noConversion"/>
  </si>
  <si>
    <t>가정·심곡권역 녹지대 및 인도잡초 유지관리사업</t>
    <phoneticPr fontId="3" type="noConversion"/>
  </si>
  <si>
    <t>석남·가좌권역 녹지대 및 인도잡초 유지관리사업</t>
    <phoneticPr fontId="3" type="noConversion"/>
  </si>
  <si>
    <t>북항·원창권역 녹지대 및 인도잡초 유지관리사업</t>
    <phoneticPr fontId="3" type="noConversion"/>
  </si>
  <si>
    <t>청라 1권역 녹지대 및 인도잡초 유지관리사업</t>
    <phoneticPr fontId="3" type="noConversion"/>
  </si>
  <si>
    <t>청라 2권역 녹지대 및 인도잡초 유지관리사업</t>
    <phoneticPr fontId="3" type="noConversion"/>
  </si>
  <si>
    <r>
      <t>북부지역 가로수</t>
    </r>
    <r>
      <rPr>
        <sz val="11"/>
        <rFont val="맑은 고딕"/>
        <family val="3"/>
        <charset val="129"/>
      </rPr>
      <t>·가로녹지대 유지관리사업(1권역)</t>
    </r>
    <phoneticPr fontId="3" type="noConversion"/>
  </si>
  <si>
    <t>박종훈</t>
    <phoneticPr fontId="3" type="noConversion"/>
  </si>
  <si>
    <t>560-5073</t>
    <phoneticPr fontId="3" type="noConversion"/>
  </si>
  <si>
    <t>북부지역 가로수·가로녹지대 유지관리사업(2권역)</t>
    <phoneticPr fontId="3" type="noConversion"/>
  </si>
  <si>
    <t>김윤정</t>
    <phoneticPr fontId="3" type="noConversion"/>
  </si>
  <si>
    <t>560-5074</t>
    <phoneticPr fontId="3" type="noConversion"/>
  </si>
  <si>
    <t>북부지역 인도 잡초 유지관리사업</t>
    <phoneticPr fontId="3" type="noConversion"/>
  </si>
  <si>
    <t>검단신도시 가로수·가로녹지대 유지관리사업</t>
    <phoneticPr fontId="3" type="noConversion"/>
  </si>
  <si>
    <t>강소미</t>
    <phoneticPr fontId="3" type="noConversion"/>
  </si>
  <si>
    <t>560-5072</t>
    <phoneticPr fontId="3" type="noConversion"/>
  </si>
  <si>
    <t>검단신도시 인도 잡초 정비 사업</t>
    <phoneticPr fontId="3" type="noConversion"/>
  </si>
  <si>
    <t>도시바람길숲 조성 사업</t>
    <phoneticPr fontId="3" type="noConversion"/>
  </si>
  <si>
    <t>산림정원과</t>
    <phoneticPr fontId="3" type="noConversion"/>
  </si>
  <si>
    <t>강소미</t>
    <phoneticPr fontId="3" type="noConversion"/>
  </si>
  <si>
    <t>560-5072</t>
    <phoneticPr fontId="3" type="noConversion"/>
  </si>
  <si>
    <t>일반경쟁</t>
    <phoneticPr fontId="3" type="noConversion"/>
  </si>
  <si>
    <t>032-560-5043</t>
    <phoneticPr fontId="3" type="noConversion"/>
  </si>
  <si>
    <t>중앙조달</t>
    <phoneticPr fontId="3" type="noConversion"/>
  </si>
  <si>
    <t>종합평가낙찰제</t>
    <phoneticPr fontId="3" type="noConversion"/>
  </si>
  <si>
    <t>건축</t>
    <phoneticPr fontId="3" type="noConversion"/>
  </si>
  <si>
    <t>N</t>
    <phoneticPr fontId="3" type="noConversion"/>
  </si>
  <si>
    <t>(가칭)국공립불로제일풍경채2차 어린이집 리모델링 공사</t>
  </si>
  <si>
    <t>가정보육과</t>
    <phoneticPr fontId="3" type="noConversion"/>
  </si>
  <si>
    <t>신용승</t>
    <phoneticPr fontId="3" type="noConversion"/>
  </si>
  <si>
    <t>일반경쟁</t>
    <phoneticPr fontId="3" type="noConversion"/>
  </si>
  <si>
    <t>종합평가낙찰제</t>
    <phoneticPr fontId="3" type="noConversion"/>
  </si>
  <si>
    <t>건축</t>
    <phoneticPr fontId="3" type="noConversion"/>
  </si>
  <si>
    <t>(가칭)국공립불로힐스테이트어린이집 리모델링공사</t>
  </si>
  <si>
    <t>가정보육과</t>
    <phoneticPr fontId="3" type="noConversion"/>
  </si>
  <si>
    <t>신용승</t>
    <phoneticPr fontId="3" type="noConversion"/>
  </si>
  <si>
    <t>032-560-5043</t>
    <phoneticPr fontId="3" type="noConversion"/>
  </si>
  <si>
    <t>동청사 외부 재도장공사</t>
    <phoneticPr fontId="3" type="noConversion"/>
  </si>
  <si>
    <t>가좌2동</t>
    <phoneticPr fontId="3" type="noConversion"/>
  </si>
  <si>
    <t>이윤지</t>
    <phoneticPr fontId="3" type="noConversion"/>
  </si>
  <si>
    <t>032-718-5142</t>
    <phoneticPr fontId="3" type="noConversion"/>
  </si>
  <si>
    <t>가석공업지역 건지로121번길 일원 보행환경개선공사</t>
    <phoneticPr fontId="3" type="noConversion"/>
  </si>
  <si>
    <t>기업지원과</t>
    <phoneticPr fontId="3" type="noConversion"/>
  </si>
  <si>
    <t>김동영</t>
    <phoneticPr fontId="3" type="noConversion"/>
  </si>
  <si>
    <t>032-560-2893</t>
    <phoneticPr fontId="3" type="noConversion"/>
  </si>
  <si>
    <t>자체조달</t>
    <phoneticPr fontId="3" type="noConversion"/>
  </si>
  <si>
    <t>개방형 경로당 리모델링(실내건축)</t>
    <phoneticPr fontId="3" type="noConversion"/>
  </si>
  <si>
    <t>노인장애인과</t>
    <phoneticPr fontId="3" type="noConversion"/>
  </si>
  <si>
    <t>양희경</t>
    <phoneticPr fontId="3" type="noConversion"/>
  </si>
  <si>
    <t>032-560-4902</t>
    <phoneticPr fontId="3" type="noConversion"/>
  </si>
  <si>
    <t>비고</t>
    <phoneticPr fontId="3" type="noConversion"/>
  </si>
  <si>
    <t>2천만원 이하의 공사</t>
    <phoneticPr fontId="3" type="noConversion"/>
  </si>
  <si>
    <t>25년 관내 하천 환경개선사업</t>
    <phoneticPr fontId="3" type="noConversion"/>
  </si>
  <si>
    <t>생태하천과</t>
    <phoneticPr fontId="3" type="noConversion"/>
  </si>
  <si>
    <t>박민경</t>
    <phoneticPr fontId="3" type="noConversion"/>
  </si>
  <si>
    <t>032-560-0919</t>
    <phoneticPr fontId="3" type="noConversion"/>
  </si>
  <si>
    <t>공촌천 및 심곡천 병해충 방제공사</t>
    <phoneticPr fontId="3" type="noConversion"/>
  </si>
  <si>
    <t xml:space="preserve">2025년 지방하천 정비공사(연간단가) </t>
    <phoneticPr fontId="3" type="noConversion"/>
  </si>
  <si>
    <t>신민섭</t>
    <phoneticPr fontId="3" type="noConversion"/>
  </si>
  <si>
    <t>032-560-0920</t>
    <phoneticPr fontId="3" type="noConversion"/>
  </si>
  <si>
    <t>자체조달</t>
    <phoneticPr fontId="3" type="noConversion"/>
  </si>
  <si>
    <t>일반경쟁</t>
    <phoneticPr fontId="3" type="noConversion"/>
  </si>
  <si>
    <t>종합평가낙찰제</t>
    <phoneticPr fontId="3" type="noConversion"/>
  </si>
  <si>
    <t>토목·건축</t>
    <phoneticPr fontId="3" type="noConversion"/>
  </si>
  <si>
    <t>N</t>
    <phoneticPr fontId="3" type="noConversion"/>
  </si>
  <si>
    <t>2025년 소하천 정비공사(연간단가)</t>
    <phoneticPr fontId="3" type="noConversion"/>
  </si>
  <si>
    <t>2025년 상반기 준설공사 연간단가 2구역</t>
    <phoneticPr fontId="3" type="noConversion"/>
  </si>
  <si>
    <t>이정민</t>
    <phoneticPr fontId="3" type="noConversion"/>
  </si>
  <si>
    <t>032-560-4534</t>
    <phoneticPr fontId="3" type="noConversion"/>
  </si>
  <si>
    <t>2025년 상반기 구조물공사 연간단가 2구역</t>
    <phoneticPr fontId="3" type="noConversion"/>
  </si>
  <si>
    <t>중앙조달</t>
    <phoneticPr fontId="3" type="noConversion"/>
  </si>
  <si>
    <t>가좌동 81-27번지 하수박스 설치공사</t>
    <phoneticPr fontId="3" type="noConversion"/>
  </si>
  <si>
    <t>2025년 상반기 준설공사 연간단가 1구역</t>
    <phoneticPr fontId="3" type="noConversion"/>
  </si>
  <si>
    <t>최수민</t>
    <phoneticPr fontId="3" type="noConversion"/>
  </si>
  <si>
    <t>032-560-4535</t>
    <phoneticPr fontId="3" type="noConversion"/>
  </si>
  <si>
    <t>2025년 상반기 구조물공사 연간단가 1구역</t>
    <phoneticPr fontId="3" type="noConversion"/>
  </si>
  <si>
    <t>2025년 상반기 준설공사 연간단가 3구역</t>
    <phoneticPr fontId="3" type="noConversion"/>
  </si>
  <si>
    <t>김현진</t>
    <phoneticPr fontId="3" type="noConversion"/>
  </si>
  <si>
    <t>032-560-4537</t>
    <phoneticPr fontId="3" type="noConversion"/>
  </si>
  <si>
    <t>2025년 상반기 구조물공사 연간단가 3구역</t>
    <phoneticPr fontId="3" type="noConversion"/>
  </si>
  <si>
    <t>중앙조달</t>
  </si>
  <si>
    <t>비협정</t>
    <phoneticPr fontId="3" type="noConversion"/>
  </si>
  <si>
    <t>일괄입찰</t>
    <phoneticPr fontId="3" type="noConversion"/>
  </si>
  <si>
    <t>경서 배수펌프장 제진설비 정비사업</t>
    <phoneticPr fontId="3" type="noConversion"/>
  </si>
  <si>
    <t>안혜성</t>
    <phoneticPr fontId="3" type="noConversion"/>
  </si>
  <si>
    <t>032-560-5983</t>
    <phoneticPr fontId="3" type="noConversion"/>
  </si>
  <si>
    <t>자원순환과</t>
    <phoneticPr fontId="3" type="noConversion"/>
  </si>
  <si>
    <t>장문석</t>
    <phoneticPr fontId="3" type="noConversion"/>
  </si>
  <si>
    <t>032-560-3364</t>
    <phoneticPr fontId="3" type="noConversion"/>
  </si>
  <si>
    <t>수의계약금액 미만</t>
    <phoneticPr fontId="3" type="noConversion"/>
  </si>
  <si>
    <t>청라 자동집하시설 냉동식 제습설비 교체공사</t>
    <phoneticPr fontId="3" type="noConversion"/>
  </si>
  <si>
    <t>청라 자동집하시설 원심분리기 교체공사</t>
    <phoneticPr fontId="3" type="noConversion"/>
  </si>
  <si>
    <t>소액수의견적</t>
    <phoneticPr fontId="3" type="noConversion"/>
  </si>
  <si>
    <t>수의계약</t>
    <phoneticPr fontId="3" type="noConversion"/>
  </si>
  <si>
    <t>수의계약</t>
    <phoneticPr fontId="3" type="noConversion"/>
  </si>
  <si>
    <t xml:space="preserve">추정가격 2억원 이하인 전문공사 </t>
    <phoneticPr fontId="3" type="noConversion"/>
  </si>
  <si>
    <t>지방자치단체를 당사자로 하는 계약에 관한 법률 시행령 제25조(수의계약에 의할 수 있는 경우) 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</si>
</sst>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name val="Malgun Gothic Semilight"/>
      <family val="2"/>
      <charset val="129"/>
    </font>
    <font>
      <sz val="11"/>
      <color indexed="8"/>
      <name val="Malgun Gothic Semilight"/>
      <family val="2"/>
      <charset val="129"/>
    </font>
    <font>
      <sz val="11"/>
      <color theme="1"/>
      <name val="Malgun Gothic Semilight"/>
      <family val="2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</font>
    <font>
      <i/>
      <sz val="1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1" fontId="7" fillId="0" borderId="1" xfId="2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>
      <alignment vertical="center"/>
    </xf>
    <xf numFmtId="49" fontId="6" fillId="0" borderId="1" xfId="0" applyNumberFormat="1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41" fontId="10" fillId="0" borderId="1" xfId="3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1" fontId="10" fillId="0" borderId="1" xfId="3" applyFont="1" applyBorder="1">
      <alignment vertical="center"/>
    </xf>
    <xf numFmtId="0" fontId="6" fillId="0" borderId="1" xfId="0" applyFont="1" applyBorder="1" applyAlignment="1">
      <alignment horizontal="left" vertical="center"/>
    </xf>
    <xf numFmtId="41" fontId="6" fillId="0" borderId="1" xfId="3" applyFont="1" applyBorder="1" applyAlignment="1">
      <alignment horizontal="left" vertical="center"/>
    </xf>
    <xf numFmtId="0" fontId="0" fillId="0" borderId="0" xfId="0" applyFont="1">
      <alignment vertical="center"/>
    </xf>
    <xf numFmtId="41" fontId="6" fillId="0" borderId="1" xfId="3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41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0" fillId="0" borderId="1" xfId="3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41" fontId="6" fillId="0" borderId="1" xfId="3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41" fontId="14" fillId="0" borderId="1" xfId="3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1" fontId="11" fillId="0" borderId="1" xfId="2" applyNumberFormat="1" applyFont="1" applyFill="1" applyBorder="1" applyAlignment="1">
      <alignment horizontal="right" vertical="center" wrapText="1"/>
    </xf>
    <xf numFmtId="41" fontId="12" fillId="0" borderId="1" xfId="0" applyNumberFormat="1" applyFont="1" applyBorder="1" applyAlignment="1">
      <alignment horizontal="right" vertical="center"/>
    </xf>
    <xf numFmtId="41" fontId="13" fillId="0" borderId="1" xfId="3" applyNumberFormat="1" applyFont="1" applyBorder="1" applyAlignment="1">
      <alignment horizontal="right" vertical="center"/>
    </xf>
    <xf numFmtId="41" fontId="11" fillId="0" borderId="1" xfId="3" applyNumberFormat="1" applyFont="1" applyBorder="1" applyAlignment="1">
      <alignment horizontal="right" vertical="center"/>
    </xf>
    <xf numFmtId="41" fontId="12" fillId="0" borderId="1" xfId="3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1" fontId="6" fillId="0" borderId="1" xfId="3" applyFont="1" applyFill="1" applyBorder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 shrinkToFit="1"/>
    </xf>
    <xf numFmtId="3" fontId="0" fillId="0" borderId="1" xfId="0" applyNumberFormat="1" applyBorder="1" applyAlignment="1">
      <alignment horizontal="right" vertical="center" shrinkToFit="1"/>
    </xf>
    <xf numFmtId="49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10" fillId="0" borderId="1" xfId="3" applyNumberFormat="1" applyFont="1" applyBorder="1" applyAlignment="1">
      <alignment horizontal="right" vertical="center"/>
    </xf>
    <xf numFmtId="0" fontId="10" fillId="0" borderId="1" xfId="3" applyNumberFormat="1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1" fontId="7" fillId="0" borderId="1" xfId="2" applyNumberFormat="1" applyFont="1" applyFill="1" applyBorder="1" applyAlignment="1">
      <alignment horizontal="right" vertical="center" wrapText="1"/>
    </xf>
    <xf numFmtId="41" fontId="6" fillId="0" borderId="1" xfId="3" applyNumberFormat="1" applyFont="1" applyBorder="1" applyAlignment="1">
      <alignment horizontal="right" vertical="center"/>
    </xf>
    <xf numFmtId="41" fontId="14" fillId="0" borderId="1" xfId="3" applyNumberFormat="1" applyFont="1" applyBorder="1" applyAlignment="1">
      <alignment horizontal="right" vertical="center"/>
    </xf>
    <xf numFmtId="41" fontId="10" fillId="0" borderId="1" xfId="3" applyNumberFormat="1" applyFont="1" applyBorder="1" applyAlignment="1">
      <alignment horizontal="right" vertical="center"/>
    </xf>
    <xf numFmtId="41" fontId="7" fillId="0" borderId="1" xfId="2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 shrinkToFit="1"/>
    </xf>
    <xf numFmtId="0" fontId="6" fillId="0" borderId="1" xfId="0" applyFont="1" applyFill="1" applyBorder="1" applyAlignment="1">
      <alignment horizontal="right" vertical="center"/>
    </xf>
    <xf numFmtId="41" fontId="2" fillId="0" borderId="1" xfId="3" applyFont="1" applyBorder="1" applyAlignment="1">
      <alignment horizontal="right" vertical="center"/>
    </xf>
    <xf numFmtId="41" fontId="0" fillId="0" borderId="1" xfId="3" applyFont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0" fontId="17" fillId="0" borderId="1" xfId="0" applyFont="1" applyBorder="1" applyAlignment="1">
      <alignment horizontal="left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4277;&#49324;(&#44221;&#51228;&#51221;&#52293;&#4428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4277;&#49324;(&#46020;&#49884;&#44228;&#54925;&#4428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5&#45380;%201&#48516;&#44592;%20&#48156;&#51452;&#44228;&#54925;_&#44277;&#49324;(&#49888;&#44508;)(&#46020;&#49884;&#44228;&#54925;&#54016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44277;&#49324;(&#49328;&#47548;&#51221;&#50896;&#44284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44277;&#49324;(&#44032;&#51340;2&#46041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44277;&#49324;(&#44592;&#50629;&#51648;&#50896;&#44284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44277;&#49324;(&#49888;&#44508;)_&#45432;&#51064;&#51109;&#50528;&#51064;&#4428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44277;&#49324;(&#49888;&#44508;)_&#49373;&#53468;&#54616;&#52380;&#4428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88;&#50896;&#49692;&#54872;&#44284;_&#44277;&#4932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공사-신규)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61"/>
  <sheetViews>
    <sheetView tabSelected="1" zoomScale="85" zoomScaleNormal="85" workbookViewId="0"/>
  </sheetViews>
  <sheetFormatPr defaultRowHeight="16.5"/>
  <cols>
    <col min="1" max="1" width="17.25" style="60" customWidth="1"/>
    <col min="2" max="5" width="18.75" style="60" customWidth="1"/>
    <col min="6" max="6" width="21.875" style="60" customWidth="1"/>
    <col min="7" max="7" width="15.625" style="60" customWidth="1"/>
    <col min="8" max="8" width="18.75" style="60" customWidth="1"/>
    <col min="9" max="9" width="50" style="80" customWidth="1"/>
    <col min="10" max="14" width="23.5" style="66" customWidth="1"/>
    <col min="15" max="15" width="23.5" customWidth="1"/>
    <col min="16" max="16" width="18.75" style="1" customWidth="1"/>
    <col min="17" max="17" width="23.5" style="80" customWidth="1"/>
    <col min="18" max="18" width="15.625" style="80" customWidth="1"/>
    <col min="19" max="19" width="23.5" style="92" customWidth="1"/>
    <col min="20" max="20" width="28.125" customWidth="1"/>
    <col min="21" max="21" width="91.5" style="60" bestFit="1" customWidth="1"/>
  </cols>
  <sheetData>
    <row r="1" spans="1:27" ht="33.950000000000003" customHeight="1">
      <c r="A1" s="57" t="s">
        <v>0</v>
      </c>
      <c r="B1" s="57" t="s">
        <v>1</v>
      </c>
      <c r="C1" s="57" t="s">
        <v>2</v>
      </c>
      <c r="D1" s="57" t="s">
        <v>30</v>
      </c>
      <c r="E1" s="57" t="s">
        <v>43</v>
      </c>
      <c r="F1" s="57" t="s">
        <v>3</v>
      </c>
      <c r="G1" s="57" t="s">
        <v>4</v>
      </c>
      <c r="H1" s="57" t="s">
        <v>52</v>
      </c>
      <c r="I1" s="13" t="s">
        <v>5</v>
      </c>
      <c r="J1" s="13" t="s">
        <v>6</v>
      </c>
      <c r="K1" s="13" t="s">
        <v>7</v>
      </c>
      <c r="L1" s="13" t="s">
        <v>8</v>
      </c>
      <c r="M1" s="13" t="s">
        <v>19</v>
      </c>
      <c r="N1" s="13" t="s">
        <v>9</v>
      </c>
      <c r="O1" s="13" t="s">
        <v>10</v>
      </c>
      <c r="P1" s="14" t="s">
        <v>21</v>
      </c>
      <c r="Q1" s="13" t="s">
        <v>11</v>
      </c>
      <c r="R1" s="13" t="s">
        <v>12</v>
      </c>
      <c r="S1" s="14" t="s">
        <v>13</v>
      </c>
      <c r="T1" s="13" t="s">
        <v>14</v>
      </c>
      <c r="U1" s="13" t="s">
        <v>15</v>
      </c>
    </row>
    <row r="2" spans="1:27" s="4" customFormat="1">
      <c r="A2" s="15">
        <v>202503</v>
      </c>
      <c r="B2" s="15" t="s">
        <v>75</v>
      </c>
      <c r="C2" s="15" t="s">
        <v>90</v>
      </c>
      <c r="D2" s="15" t="s">
        <v>91</v>
      </c>
      <c r="E2" s="15" t="s">
        <v>49</v>
      </c>
      <c r="F2" s="15" t="s">
        <v>74</v>
      </c>
      <c r="G2" s="15" t="s">
        <v>77</v>
      </c>
      <c r="H2" s="15" t="s">
        <v>78</v>
      </c>
      <c r="I2" s="30" t="s">
        <v>94</v>
      </c>
      <c r="J2" s="61">
        <v>50000000</v>
      </c>
      <c r="K2" s="89"/>
      <c r="L2" s="89"/>
      <c r="M2" s="81">
        <f>J2+K2+L2</f>
        <v>50000000</v>
      </c>
      <c r="N2" s="85"/>
      <c r="O2" s="15"/>
      <c r="P2" s="17"/>
      <c r="Q2" s="30" t="s">
        <v>92</v>
      </c>
      <c r="R2" s="30" t="s">
        <v>82</v>
      </c>
      <c r="S2" s="31" t="s">
        <v>84</v>
      </c>
      <c r="T2" s="15"/>
      <c r="U2" s="15" t="s">
        <v>93</v>
      </c>
      <c r="V2" s="3"/>
    </row>
    <row r="3" spans="1:27" s="4" customFormat="1">
      <c r="A3" s="15">
        <v>202503</v>
      </c>
      <c r="B3" s="15" t="s">
        <v>75</v>
      </c>
      <c r="C3" s="15" t="s">
        <v>16</v>
      </c>
      <c r="D3" s="15" t="s">
        <v>76</v>
      </c>
      <c r="E3" s="15" t="s">
        <v>49</v>
      </c>
      <c r="F3" s="15" t="s">
        <v>74</v>
      </c>
      <c r="G3" s="15" t="s">
        <v>77</v>
      </c>
      <c r="H3" s="15" t="s">
        <v>78</v>
      </c>
      <c r="I3" s="30" t="s">
        <v>79</v>
      </c>
      <c r="J3" s="61">
        <v>300000000</v>
      </c>
      <c r="K3" s="89"/>
      <c r="L3" s="89"/>
      <c r="M3" s="81">
        <f>J3+K3+L3</f>
        <v>300000000</v>
      </c>
      <c r="N3" s="85"/>
      <c r="O3" s="15"/>
      <c r="P3" s="17"/>
      <c r="Q3" s="30" t="s">
        <v>92</v>
      </c>
      <c r="R3" s="30" t="s">
        <v>83</v>
      </c>
      <c r="S3" s="31" t="s">
        <v>84</v>
      </c>
      <c r="T3" s="15"/>
      <c r="U3" s="15"/>
      <c r="V3" s="3"/>
    </row>
    <row r="4" spans="1:27" s="6" customFormat="1">
      <c r="A4" s="15">
        <v>202502</v>
      </c>
      <c r="B4" s="15" t="s">
        <v>75</v>
      </c>
      <c r="C4" s="15" t="s">
        <v>16</v>
      </c>
      <c r="D4" s="15" t="s">
        <v>76</v>
      </c>
      <c r="E4" s="15" t="s">
        <v>49</v>
      </c>
      <c r="F4" s="15" t="s">
        <v>74</v>
      </c>
      <c r="G4" s="15" t="s">
        <v>77</v>
      </c>
      <c r="H4" s="15" t="s">
        <v>78</v>
      </c>
      <c r="I4" s="30" t="s">
        <v>96</v>
      </c>
      <c r="J4" s="61">
        <v>500000000</v>
      </c>
      <c r="K4" s="89"/>
      <c r="L4" s="89"/>
      <c r="M4" s="81">
        <v>500000000</v>
      </c>
      <c r="N4" s="85"/>
      <c r="O4" s="18"/>
      <c r="P4" s="19"/>
      <c r="Q4" s="30" t="s">
        <v>92</v>
      </c>
      <c r="R4" s="30" t="s">
        <v>85</v>
      </c>
      <c r="S4" s="31" t="s">
        <v>87</v>
      </c>
      <c r="T4" s="18"/>
      <c r="U4" s="15"/>
      <c r="V4" s="5"/>
    </row>
    <row r="5" spans="1:27" s="6" customFormat="1">
      <c r="A5" s="15">
        <v>202502</v>
      </c>
      <c r="B5" s="15" t="s">
        <v>75</v>
      </c>
      <c r="C5" s="15" t="s">
        <v>90</v>
      </c>
      <c r="D5" s="15" t="s">
        <v>91</v>
      </c>
      <c r="E5" s="15" t="s">
        <v>49</v>
      </c>
      <c r="F5" s="15" t="s">
        <v>74</v>
      </c>
      <c r="G5" s="15" t="s">
        <v>77</v>
      </c>
      <c r="H5" s="15" t="s">
        <v>78</v>
      </c>
      <c r="I5" s="30" t="s">
        <v>80</v>
      </c>
      <c r="J5" s="61">
        <v>50000000</v>
      </c>
      <c r="K5" s="89"/>
      <c r="L5" s="89"/>
      <c r="M5" s="81">
        <v>50000000</v>
      </c>
      <c r="N5" s="85"/>
      <c r="O5" s="18"/>
      <c r="P5" s="19"/>
      <c r="Q5" s="30" t="s">
        <v>92</v>
      </c>
      <c r="R5" s="30" t="s">
        <v>86</v>
      </c>
      <c r="S5" s="31" t="s">
        <v>88</v>
      </c>
      <c r="T5" s="18"/>
      <c r="U5" s="15" t="s">
        <v>93</v>
      </c>
      <c r="V5" s="5"/>
    </row>
    <row r="6" spans="1:27" s="6" customFormat="1">
      <c r="A6" s="15">
        <v>202503</v>
      </c>
      <c r="B6" s="15" t="s">
        <v>25</v>
      </c>
      <c r="C6" s="15" t="s">
        <v>16</v>
      </c>
      <c r="D6" s="15" t="s">
        <v>76</v>
      </c>
      <c r="E6" s="15" t="s">
        <v>49</v>
      </c>
      <c r="F6" s="15" t="s">
        <v>74</v>
      </c>
      <c r="G6" s="15" t="s">
        <v>77</v>
      </c>
      <c r="H6" s="15" t="s">
        <v>78</v>
      </c>
      <c r="I6" s="30" t="s">
        <v>81</v>
      </c>
      <c r="J6" s="61">
        <v>60000000</v>
      </c>
      <c r="K6" s="89"/>
      <c r="L6" s="89"/>
      <c r="M6" s="81">
        <v>60000000</v>
      </c>
      <c r="N6" s="85"/>
      <c r="O6" s="18"/>
      <c r="P6" s="19"/>
      <c r="Q6" s="30" t="s">
        <v>92</v>
      </c>
      <c r="R6" s="30" t="s">
        <v>86</v>
      </c>
      <c r="S6" s="31" t="s">
        <v>88</v>
      </c>
      <c r="T6" s="18"/>
      <c r="U6" s="20"/>
      <c r="V6" s="5"/>
    </row>
    <row r="7" spans="1:27" s="6" customFormat="1">
      <c r="A7" s="15">
        <v>202503</v>
      </c>
      <c r="B7" s="15" t="s">
        <v>75</v>
      </c>
      <c r="C7" s="15" t="s">
        <v>16</v>
      </c>
      <c r="D7" s="15" t="s">
        <v>76</v>
      </c>
      <c r="E7" s="15" t="s">
        <v>49</v>
      </c>
      <c r="F7" s="15" t="s">
        <v>74</v>
      </c>
      <c r="G7" s="15" t="s">
        <v>77</v>
      </c>
      <c r="H7" s="15" t="s">
        <v>78</v>
      </c>
      <c r="I7" s="30" t="s">
        <v>98</v>
      </c>
      <c r="J7" s="61">
        <v>500000000</v>
      </c>
      <c r="K7" s="89"/>
      <c r="L7" s="89"/>
      <c r="M7" s="81">
        <v>500000000</v>
      </c>
      <c r="N7" s="85"/>
      <c r="O7" s="16">
        <v>500000000</v>
      </c>
      <c r="P7" s="19"/>
      <c r="Q7" s="30" t="s">
        <v>92</v>
      </c>
      <c r="R7" s="30" t="s">
        <v>86</v>
      </c>
      <c r="S7" s="31" t="s">
        <v>89</v>
      </c>
      <c r="T7" s="18"/>
      <c r="U7" s="20"/>
      <c r="V7" s="5"/>
    </row>
    <row r="8" spans="1:27" s="6" customFormat="1">
      <c r="A8" s="15">
        <v>202503</v>
      </c>
      <c r="B8" s="15" t="s">
        <v>25</v>
      </c>
      <c r="C8" s="15" t="s">
        <v>16</v>
      </c>
      <c r="D8" s="15" t="s">
        <v>76</v>
      </c>
      <c r="E8" s="15" t="s">
        <v>49</v>
      </c>
      <c r="F8" s="15" t="s">
        <v>74</v>
      </c>
      <c r="G8" s="15" t="s">
        <v>77</v>
      </c>
      <c r="H8" s="15" t="s">
        <v>78</v>
      </c>
      <c r="I8" s="30" t="s">
        <v>95</v>
      </c>
      <c r="J8" s="61">
        <v>2000000000</v>
      </c>
      <c r="K8" s="89"/>
      <c r="L8" s="89"/>
      <c r="M8" s="81">
        <v>2000000000</v>
      </c>
      <c r="N8" s="85"/>
      <c r="O8" s="18"/>
      <c r="P8" s="19"/>
      <c r="Q8" s="30" t="s">
        <v>92</v>
      </c>
      <c r="R8" s="30" t="s">
        <v>97</v>
      </c>
      <c r="S8" s="31" t="s">
        <v>99</v>
      </c>
      <c r="T8" s="18"/>
      <c r="U8" s="20"/>
      <c r="V8" s="5"/>
    </row>
    <row r="9" spans="1:27" s="7" customFormat="1">
      <c r="A9" s="9">
        <v>202503</v>
      </c>
      <c r="B9" s="9" t="s">
        <v>25</v>
      </c>
      <c r="C9" s="9" t="s">
        <v>28</v>
      </c>
      <c r="D9" s="9" t="s">
        <v>32</v>
      </c>
      <c r="E9" s="15" t="s">
        <v>49</v>
      </c>
      <c r="F9" s="9" t="s">
        <v>74</v>
      </c>
      <c r="G9" s="9" t="s">
        <v>77</v>
      </c>
      <c r="H9" s="15" t="s">
        <v>78</v>
      </c>
      <c r="I9" s="32" t="s">
        <v>100</v>
      </c>
      <c r="J9" s="38">
        <v>850000000</v>
      </c>
      <c r="K9" s="45"/>
      <c r="L9" s="45"/>
      <c r="M9" s="38">
        <v>850000000</v>
      </c>
      <c r="N9" s="45"/>
      <c r="O9" s="9"/>
      <c r="P9" s="10"/>
      <c r="Q9" s="32" t="s">
        <v>92</v>
      </c>
      <c r="R9" s="32" t="s">
        <v>101</v>
      </c>
      <c r="S9" s="33" t="s">
        <v>102</v>
      </c>
      <c r="T9" s="9"/>
      <c r="U9" s="9"/>
    </row>
    <row r="10" spans="1:27" s="7" customFormat="1">
      <c r="A10" s="9">
        <v>202503</v>
      </c>
      <c r="B10" s="9" t="s">
        <v>25</v>
      </c>
      <c r="C10" s="9" t="s">
        <v>28</v>
      </c>
      <c r="D10" s="9" t="s">
        <v>32</v>
      </c>
      <c r="E10" s="15" t="s">
        <v>49</v>
      </c>
      <c r="F10" s="9" t="s">
        <v>74</v>
      </c>
      <c r="G10" s="9" t="s">
        <v>77</v>
      </c>
      <c r="H10" s="15" t="s">
        <v>78</v>
      </c>
      <c r="I10" s="32" t="s">
        <v>103</v>
      </c>
      <c r="J10" s="38">
        <v>700000000</v>
      </c>
      <c r="K10" s="45"/>
      <c r="L10" s="45"/>
      <c r="M10" s="38">
        <v>700000000</v>
      </c>
      <c r="N10" s="45"/>
      <c r="O10" s="9"/>
      <c r="P10" s="10"/>
      <c r="Q10" s="32" t="s">
        <v>92</v>
      </c>
      <c r="R10" s="32" t="s">
        <v>104</v>
      </c>
      <c r="S10" s="32" t="s">
        <v>105</v>
      </c>
      <c r="T10" s="9"/>
      <c r="U10" s="9"/>
    </row>
    <row r="11" spans="1:27">
      <c r="A11" s="9">
        <v>202503</v>
      </c>
      <c r="B11" s="9" t="s">
        <v>25</v>
      </c>
      <c r="C11" s="58" t="s">
        <v>253</v>
      </c>
      <c r="D11" s="58" t="s">
        <v>252</v>
      </c>
      <c r="E11" s="15" t="s">
        <v>49</v>
      </c>
      <c r="F11" s="9" t="s">
        <v>74</v>
      </c>
      <c r="G11" s="9" t="s">
        <v>77</v>
      </c>
      <c r="H11" s="15" t="s">
        <v>78</v>
      </c>
      <c r="I11" s="34" t="s">
        <v>109</v>
      </c>
      <c r="J11" s="62">
        <v>50000000</v>
      </c>
      <c r="K11" s="86"/>
      <c r="L11" s="86"/>
      <c r="M11" s="62">
        <v>50000000</v>
      </c>
      <c r="N11" s="86"/>
      <c r="O11" s="11"/>
      <c r="P11" s="12"/>
      <c r="Q11" s="32" t="s">
        <v>92</v>
      </c>
      <c r="R11" s="34" t="s">
        <v>101</v>
      </c>
      <c r="S11" s="35" t="s">
        <v>102</v>
      </c>
      <c r="T11" s="11"/>
      <c r="U11" s="58" t="s">
        <v>106</v>
      </c>
    </row>
    <row r="12" spans="1:27">
      <c r="A12" s="9">
        <v>202503</v>
      </c>
      <c r="B12" s="9" t="s">
        <v>25</v>
      </c>
      <c r="C12" s="58" t="s">
        <v>253</v>
      </c>
      <c r="D12" s="58" t="s">
        <v>252</v>
      </c>
      <c r="E12" s="15" t="s">
        <v>49</v>
      </c>
      <c r="F12" s="9" t="s">
        <v>74</v>
      </c>
      <c r="G12" s="9" t="s">
        <v>77</v>
      </c>
      <c r="H12" s="15" t="s">
        <v>78</v>
      </c>
      <c r="I12" s="34" t="s">
        <v>110</v>
      </c>
      <c r="J12" s="62">
        <v>30000000</v>
      </c>
      <c r="K12" s="86"/>
      <c r="L12" s="86"/>
      <c r="M12" s="62">
        <v>30000000</v>
      </c>
      <c r="N12" s="86"/>
      <c r="O12" s="11"/>
      <c r="P12" s="12"/>
      <c r="Q12" s="32" t="s">
        <v>92</v>
      </c>
      <c r="R12" s="34" t="s">
        <v>104</v>
      </c>
      <c r="S12" s="35" t="s">
        <v>105</v>
      </c>
      <c r="T12" s="11"/>
      <c r="U12" s="58" t="s">
        <v>106</v>
      </c>
    </row>
    <row r="13" spans="1:27">
      <c r="A13" s="9">
        <v>202503</v>
      </c>
      <c r="B13" s="9" t="s">
        <v>25</v>
      </c>
      <c r="C13" s="58" t="s">
        <v>254</v>
      </c>
      <c r="D13" s="58" t="s">
        <v>252</v>
      </c>
      <c r="E13" s="58" t="s">
        <v>111</v>
      </c>
      <c r="F13" s="9" t="s">
        <v>74</v>
      </c>
      <c r="G13" s="9" t="s">
        <v>77</v>
      </c>
      <c r="H13" s="15" t="s">
        <v>78</v>
      </c>
      <c r="I13" s="34" t="s">
        <v>112</v>
      </c>
      <c r="J13" s="62">
        <v>35000000</v>
      </c>
      <c r="K13" s="86"/>
      <c r="L13" s="86"/>
      <c r="M13" s="62">
        <v>35000000</v>
      </c>
      <c r="N13" s="86"/>
      <c r="O13" s="11"/>
      <c r="P13" s="12"/>
      <c r="Q13" s="32" t="s">
        <v>92</v>
      </c>
      <c r="R13" s="34" t="s">
        <v>104</v>
      </c>
      <c r="S13" s="35" t="s">
        <v>105</v>
      </c>
      <c r="T13" s="11"/>
      <c r="U13" s="58" t="s">
        <v>256</v>
      </c>
    </row>
    <row r="14" spans="1:27" s="8" customFormat="1">
      <c r="A14" s="25">
        <v>202502</v>
      </c>
      <c r="B14" s="25" t="s">
        <v>25</v>
      </c>
      <c r="C14" s="25" t="s">
        <v>90</v>
      </c>
      <c r="D14" s="25" t="s">
        <v>91</v>
      </c>
      <c r="E14" s="25" t="s">
        <v>111</v>
      </c>
      <c r="F14" s="25" t="s">
        <v>74</v>
      </c>
      <c r="G14" s="25" t="s">
        <v>77</v>
      </c>
      <c r="H14" s="15" t="s">
        <v>78</v>
      </c>
      <c r="I14" s="36" t="s">
        <v>113</v>
      </c>
      <c r="J14" s="63">
        <v>55000000</v>
      </c>
      <c r="K14" s="50"/>
      <c r="L14" s="50"/>
      <c r="M14" s="82">
        <v>55000000</v>
      </c>
      <c r="N14" s="50"/>
      <c r="O14" s="26"/>
      <c r="P14" s="26"/>
      <c r="Q14" s="36" t="s">
        <v>92</v>
      </c>
      <c r="R14" s="36" t="s">
        <v>114</v>
      </c>
      <c r="S14" s="36" t="s">
        <v>115</v>
      </c>
      <c r="T14" s="25"/>
      <c r="U14" s="25" t="s">
        <v>116</v>
      </c>
    </row>
    <row r="15" spans="1:27" s="27" customFormat="1">
      <c r="A15" s="25">
        <v>202502</v>
      </c>
      <c r="B15" s="25" t="s">
        <v>126</v>
      </c>
      <c r="C15" s="25" t="s">
        <v>137</v>
      </c>
      <c r="D15" s="25" t="s">
        <v>42</v>
      </c>
      <c r="E15" s="25" t="s">
        <v>44</v>
      </c>
      <c r="F15" s="25" t="s">
        <v>127</v>
      </c>
      <c r="G15" s="25" t="s">
        <v>27</v>
      </c>
      <c r="H15" s="15" t="s">
        <v>78</v>
      </c>
      <c r="I15" s="36" t="s">
        <v>138</v>
      </c>
      <c r="J15" s="50">
        <v>7000000</v>
      </c>
      <c r="K15" s="50"/>
      <c r="L15" s="50"/>
      <c r="M15" s="50">
        <v>7000000</v>
      </c>
      <c r="N15" s="51" t="s">
        <v>139</v>
      </c>
      <c r="O15" s="36" t="s">
        <v>139</v>
      </c>
      <c r="P15" s="37"/>
      <c r="Q15" s="36" t="s">
        <v>140</v>
      </c>
      <c r="R15" s="36" t="s">
        <v>141</v>
      </c>
      <c r="S15" s="37" t="s">
        <v>142</v>
      </c>
      <c r="T15" s="36" t="s">
        <v>143</v>
      </c>
      <c r="U15" s="25" t="s">
        <v>144</v>
      </c>
      <c r="V15" s="40"/>
      <c r="W15" s="40"/>
      <c r="X15" s="40"/>
      <c r="Y15" s="40"/>
      <c r="Z15" s="40"/>
      <c r="AA15" s="40"/>
    </row>
    <row r="16" spans="1:27" s="27" customFormat="1">
      <c r="A16" s="25">
        <v>202502</v>
      </c>
      <c r="B16" s="25" t="s">
        <v>126</v>
      </c>
      <c r="C16" s="25" t="s">
        <v>29</v>
      </c>
      <c r="D16" s="25" t="s">
        <v>42</v>
      </c>
      <c r="E16" s="25" t="s">
        <v>49</v>
      </c>
      <c r="F16" s="25" t="s">
        <v>127</v>
      </c>
      <c r="G16" s="25" t="s">
        <v>27</v>
      </c>
      <c r="H16" s="15" t="s">
        <v>78</v>
      </c>
      <c r="I16" s="36" t="s">
        <v>250</v>
      </c>
      <c r="J16" s="50">
        <v>21120000</v>
      </c>
      <c r="K16" s="51"/>
      <c r="L16" s="51"/>
      <c r="M16" s="50">
        <v>21120000</v>
      </c>
      <c r="N16" s="50">
        <v>21120000</v>
      </c>
      <c r="O16" s="39">
        <v>0</v>
      </c>
      <c r="P16" s="39"/>
      <c r="Q16" s="39" t="s">
        <v>246</v>
      </c>
      <c r="R16" s="39" t="s">
        <v>247</v>
      </c>
      <c r="S16" s="39" t="s">
        <v>248</v>
      </c>
      <c r="T16" s="36"/>
      <c r="U16" s="25" t="s">
        <v>249</v>
      </c>
      <c r="V16" s="56"/>
      <c r="W16" s="56"/>
      <c r="X16" s="56"/>
      <c r="Y16" s="56"/>
      <c r="Z16" s="56"/>
      <c r="AA16" s="56"/>
    </row>
    <row r="17" spans="1:27" s="27" customFormat="1">
      <c r="A17" s="25">
        <v>202503</v>
      </c>
      <c r="B17" s="25" t="s">
        <v>25</v>
      </c>
      <c r="C17" s="25" t="s">
        <v>107</v>
      </c>
      <c r="D17" s="25" t="s">
        <v>108</v>
      </c>
      <c r="E17" s="15" t="s">
        <v>49</v>
      </c>
      <c r="F17" s="25" t="s">
        <v>74</v>
      </c>
      <c r="G17" s="25" t="s">
        <v>77</v>
      </c>
      <c r="H17" s="15" t="s">
        <v>78</v>
      </c>
      <c r="I17" s="36" t="s">
        <v>117</v>
      </c>
      <c r="J17" s="38">
        <v>670000000</v>
      </c>
      <c r="K17" s="50"/>
      <c r="L17" s="50"/>
      <c r="M17" s="82">
        <v>670000000</v>
      </c>
      <c r="N17" s="50"/>
      <c r="O17" s="26"/>
      <c r="P17" s="26"/>
      <c r="Q17" s="36" t="s">
        <v>92</v>
      </c>
      <c r="R17" s="36" t="s">
        <v>114</v>
      </c>
      <c r="S17" s="36" t="s">
        <v>115</v>
      </c>
      <c r="T17" s="25"/>
      <c r="U17" s="25"/>
      <c r="V17" s="8"/>
      <c r="W17" s="8"/>
      <c r="X17" s="8"/>
      <c r="Y17" s="8"/>
      <c r="Z17" s="8"/>
      <c r="AA17" s="8"/>
    </row>
    <row r="18" spans="1:27" s="27" customFormat="1">
      <c r="A18" s="25">
        <v>202503</v>
      </c>
      <c r="B18" s="25" t="s">
        <v>25</v>
      </c>
      <c r="C18" s="25" t="s">
        <v>107</v>
      </c>
      <c r="D18" s="25" t="s">
        <v>108</v>
      </c>
      <c r="E18" s="15" t="s">
        <v>49</v>
      </c>
      <c r="F18" s="25" t="s">
        <v>74</v>
      </c>
      <c r="G18" s="25" t="s">
        <v>77</v>
      </c>
      <c r="H18" s="15" t="s">
        <v>78</v>
      </c>
      <c r="I18" s="36" t="s">
        <v>118</v>
      </c>
      <c r="J18" s="63">
        <v>650000000</v>
      </c>
      <c r="K18" s="50"/>
      <c r="L18" s="50"/>
      <c r="M18" s="82">
        <v>650000000</v>
      </c>
      <c r="N18" s="50"/>
      <c r="O18" s="26"/>
      <c r="P18" s="26"/>
      <c r="Q18" s="36" t="s">
        <v>92</v>
      </c>
      <c r="R18" s="36" t="s">
        <v>119</v>
      </c>
      <c r="S18" s="36" t="s">
        <v>120</v>
      </c>
      <c r="T18" s="25"/>
      <c r="U18" s="25"/>
    </row>
    <row r="19" spans="1:27" s="8" customFormat="1">
      <c r="A19" s="9">
        <v>202502</v>
      </c>
      <c r="B19" s="9" t="s">
        <v>126</v>
      </c>
      <c r="C19" s="9" t="s">
        <v>16</v>
      </c>
      <c r="D19" s="9" t="s">
        <v>34</v>
      </c>
      <c r="E19" s="15" t="s">
        <v>49</v>
      </c>
      <c r="F19" s="9" t="s">
        <v>127</v>
      </c>
      <c r="G19" s="9" t="s">
        <v>77</v>
      </c>
      <c r="H19" s="15" t="s">
        <v>78</v>
      </c>
      <c r="I19" s="32" t="s">
        <v>128</v>
      </c>
      <c r="J19" s="64">
        <v>430000000</v>
      </c>
      <c r="K19" s="90"/>
      <c r="L19" s="90"/>
      <c r="M19" s="46">
        <f>J19+K19+L19</f>
        <v>430000000</v>
      </c>
      <c r="N19" s="87"/>
      <c r="O19" s="21">
        <v>0</v>
      </c>
      <c r="P19" s="23"/>
      <c r="Q19" s="32" t="s">
        <v>92</v>
      </c>
      <c r="R19" s="32" t="s">
        <v>129</v>
      </c>
      <c r="S19" s="32" t="s">
        <v>130</v>
      </c>
      <c r="T19" s="22"/>
      <c r="U19" s="22"/>
    </row>
    <row r="20" spans="1:27">
      <c r="A20" s="9">
        <v>202502</v>
      </c>
      <c r="B20" s="9" t="s">
        <v>126</v>
      </c>
      <c r="C20" s="9" t="s">
        <v>16</v>
      </c>
      <c r="D20" s="9" t="s">
        <v>34</v>
      </c>
      <c r="E20" s="15" t="s">
        <v>49</v>
      </c>
      <c r="F20" s="9" t="s">
        <v>127</v>
      </c>
      <c r="G20" s="9" t="s">
        <v>77</v>
      </c>
      <c r="H20" s="15" t="s">
        <v>78</v>
      </c>
      <c r="I20" s="32" t="s">
        <v>131</v>
      </c>
      <c r="J20" s="64">
        <v>430000000</v>
      </c>
      <c r="K20" s="91"/>
      <c r="L20" s="91"/>
      <c r="M20" s="46">
        <f>J20+K20+L20</f>
        <v>430000000</v>
      </c>
      <c r="N20" s="86"/>
      <c r="O20" s="24">
        <v>0</v>
      </c>
      <c r="P20" s="12"/>
      <c r="Q20" s="32" t="s">
        <v>92</v>
      </c>
      <c r="R20" s="34" t="s">
        <v>132</v>
      </c>
      <c r="S20" s="33" t="s">
        <v>133</v>
      </c>
      <c r="T20" s="11"/>
      <c r="U20" s="58"/>
    </row>
    <row r="21" spans="1:27">
      <c r="A21" s="9">
        <v>202502</v>
      </c>
      <c r="B21" s="9" t="s">
        <v>126</v>
      </c>
      <c r="C21" s="9" t="s">
        <v>16</v>
      </c>
      <c r="D21" s="9" t="s">
        <v>34</v>
      </c>
      <c r="E21" s="15" t="s">
        <v>49</v>
      </c>
      <c r="F21" s="9" t="s">
        <v>127</v>
      </c>
      <c r="G21" s="9" t="s">
        <v>77</v>
      </c>
      <c r="H21" s="15" t="s">
        <v>78</v>
      </c>
      <c r="I21" s="32" t="s">
        <v>134</v>
      </c>
      <c r="J21" s="65">
        <v>240000000</v>
      </c>
      <c r="K21" s="91"/>
      <c r="L21" s="91"/>
      <c r="M21" s="46">
        <f>J21+K21+L21</f>
        <v>240000000</v>
      </c>
      <c r="N21" s="86"/>
      <c r="O21" s="24">
        <v>0</v>
      </c>
      <c r="P21" s="12"/>
      <c r="Q21" s="32" t="s">
        <v>92</v>
      </c>
      <c r="R21" s="34" t="s">
        <v>129</v>
      </c>
      <c r="S21" s="32" t="s">
        <v>130</v>
      </c>
      <c r="T21" s="11"/>
      <c r="U21" s="58"/>
    </row>
    <row r="22" spans="1:27">
      <c r="A22" s="9">
        <v>202503</v>
      </c>
      <c r="B22" s="9" t="s">
        <v>126</v>
      </c>
      <c r="C22" s="9" t="s">
        <v>29</v>
      </c>
      <c r="D22" s="9" t="s">
        <v>42</v>
      </c>
      <c r="E22" s="15" t="s">
        <v>49</v>
      </c>
      <c r="F22" s="9" t="s">
        <v>127</v>
      </c>
      <c r="G22" s="9" t="s">
        <v>77</v>
      </c>
      <c r="H22" s="15" t="s">
        <v>78</v>
      </c>
      <c r="I22" s="32" t="s">
        <v>135</v>
      </c>
      <c r="J22" s="65">
        <v>55000000</v>
      </c>
      <c r="K22" s="91"/>
      <c r="L22" s="91"/>
      <c r="M22" s="46">
        <f>J22+K22+L22</f>
        <v>55000000</v>
      </c>
      <c r="N22" s="86"/>
      <c r="O22" s="24">
        <v>0</v>
      </c>
      <c r="P22" s="12"/>
      <c r="Q22" s="32" t="s">
        <v>92</v>
      </c>
      <c r="R22" s="34" t="s">
        <v>132</v>
      </c>
      <c r="S22" s="33" t="s">
        <v>133</v>
      </c>
      <c r="T22" s="11"/>
      <c r="U22" s="58" t="s">
        <v>93</v>
      </c>
    </row>
    <row r="23" spans="1:27">
      <c r="A23" s="9">
        <v>202503</v>
      </c>
      <c r="B23" s="9" t="s">
        <v>126</v>
      </c>
      <c r="C23" s="9" t="s">
        <v>29</v>
      </c>
      <c r="D23" s="9" t="s">
        <v>42</v>
      </c>
      <c r="E23" s="9" t="s">
        <v>47</v>
      </c>
      <c r="F23" s="9" t="s">
        <v>127</v>
      </c>
      <c r="G23" s="9" t="s">
        <v>77</v>
      </c>
      <c r="H23" s="15" t="s">
        <v>78</v>
      </c>
      <c r="I23" s="32" t="s">
        <v>136</v>
      </c>
      <c r="J23" s="65">
        <v>55000000</v>
      </c>
      <c r="K23" s="91"/>
      <c r="L23" s="91"/>
      <c r="M23" s="46">
        <f>J23+K23+L23</f>
        <v>55000000</v>
      </c>
      <c r="N23" s="86"/>
      <c r="O23" s="24">
        <v>0</v>
      </c>
      <c r="P23" s="12"/>
      <c r="Q23" s="32" t="s">
        <v>92</v>
      </c>
      <c r="R23" s="34" t="s">
        <v>129</v>
      </c>
      <c r="S23" s="32" t="s">
        <v>130</v>
      </c>
      <c r="T23" s="11"/>
      <c r="U23" s="58" t="s">
        <v>93</v>
      </c>
    </row>
    <row r="24" spans="1:27" s="40" customFormat="1">
      <c r="A24" s="25">
        <v>202503</v>
      </c>
      <c r="B24" s="25" t="s">
        <v>25</v>
      </c>
      <c r="C24" s="25" t="s">
        <v>107</v>
      </c>
      <c r="D24" s="25" t="s">
        <v>108</v>
      </c>
      <c r="E24" s="15" t="s">
        <v>49</v>
      </c>
      <c r="F24" s="25" t="s">
        <v>74</v>
      </c>
      <c r="G24" s="25" t="s">
        <v>77</v>
      </c>
      <c r="H24" s="15" t="s">
        <v>78</v>
      </c>
      <c r="I24" s="36" t="s">
        <v>121</v>
      </c>
      <c r="J24" s="63">
        <v>480000000</v>
      </c>
      <c r="K24" s="50"/>
      <c r="L24" s="50"/>
      <c r="M24" s="82">
        <v>480000000</v>
      </c>
      <c r="N24" s="50"/>
      <c r="O24" s="28"/>
      <c r="P24" s="28"/>
      <c r="Q24" s="36" t="s">
        <v>92</v>
      </c>
      <c r="R24" s="36" t="s">
        <v>114</v>
      </c>
      <c r="S24" s="37" t="s">
        <v>115</v>
      </c>
      <c r="T24" s="29"/>
      <c r="U24" s="25"/>
      <c r="V24" s="27"/>
      <c r="W24" s="27"/>
      <c r="X24" s="27"/>
      <c r="Y24" s="27"/>
      <c r="Z24" s="27"/>
      <c r="AA24" s="27"/>
    </row>
    <row r="25" spans="1:27" s="8" customFormat="1">
      <c r="A25" s="9">
        <v>202503</v>
      </c>
      <c r="B25" s="9" t="s">
        <v>126</v>
      </c>
      <c r="C25" s="9" t="s">
        <v>29</v>
      </c>
      <c r="D25" s="9" t="s">
        <v>42</v>
      </c>
      <c r="E25" s="9" t="s">
        <v>18</v>
      </c>
      <c r="F25" s="9" t="s">
        <v>127</v>
      </c>
      <c r="G25" s="9" t="s">
        <v>27</v>
      </c>
      <c r="H25" s="15" t="s">
        <v>78</v>
      </c>
      <c r="I25" s="32" t="s">
        <v>145</v>
      </c>
      <c r="J25" s="45">
        <v>14000000</v>
      </c>
      <c r="K25" s="45">
        <v>0</v>
      </c>
      <c r="L25" s="45">
        <v>0</v>
      </c>
      <c r="M25" s="45">
        <v>14000000</v>
      </c>
      <c r="N25" s="45">
        <v>14000000</v>
      </c>
      <c r="O25" s="32">
        <v>0</v>
      </c>
      <c r="P25" s="33"/>
      <c r="Q25" s="32" t="s">
        <v>146</v>
      </c>
      <c r="R25" s="32" t="s">
        <v>147</v>
      </c>
      <c r="S25" s="33" t="s">
        <v>148</v>
      </c>
      <c r="T25" s="32"/>
      <c r="U25" s="9" t="s">
        <v>149</v>
      </c>
      <c r="V25" s="41"/>
      <c r="W25" s="41"/>
      <c r="X25" s="41"/>
      <c r="Y25" s="41"/>
      <c r="Z25" s="41"/>
      <c r="AA25" s="41"/>
    </row>
    <row r="26" spans="1:27" s="8" customFormat="1">
      <c r="A26" s="25">
        <v>202503</v>
      </c>
      <c r="B26" s="25" t="s">
        <v>25</v>
      </c>
      <c r="C26" s="25" t="s">
        <v>107</v>
      </c>
      <c r="D26" s="25" t="s">
        <v>108</v>
      </c>
      <c r="E26" s="15" t="s">
        <v>49</v>
      </c>
      <c r="F26" s="25" t="s">
        <v>74</v>
      </c>
      <c r="G26" s="25" t="s">
        <v>77</v>
      </c>
      <c r="H26" s="15" t="s">
        <v>78</v>
      </c>
      <c r="I26" s="36" t="s">
        <v>122</v>
      </c>
      <c r="J26" s="63">
        <v>480000000</v>
      </c>
      <c r="K26" s="50"/>
      <c r="L26" s="50"/>
      <c r="M26" s="82">
        <v>480000000</v>
      </c>
      <c r="N26" s="50"/>
      <c r="O26" s="28"/>
      <c r="P26" s="28"/>
      <c r="Q26" s="36" t="s">
        <v>92</v>
      </c>
      <c r="R26" s="36" t="s">
        <v>119</v>
      </c>
      <c r="S26" s="37" t="s">
        <v>120</v>
      </c>
      <c r="T26" s="29"/>
      <c r="U26" s="25"/>
      <c r="V26" s="27"/>
      <c r="W26" s="27"/>
      <c r="X26" s="27"/>
      <c r="Y26" s="27"/>
      <c r="Z26" s="27"/>
      <c r="AA26" s="27"/>
    </row>
    <row r="27" spans="1:27" s="42" customFormat="1">
      <c r="A27" s="25">
        <v>202502</v>
      </c>
      <c r="B27" s="25" t="s">
        <v>126</v>
      </c>
      <c r="C27" s="25" t="s">
        <v>16</v>
      </c>
      <c r="D27" s="25" t="s">
        <v>20</v>
      </c>
      <c r="E27" s="25" t="s">
        <v>49</v>
      </c>
      <c r="F27" s="25" t="s">
        <v>127</v>
      </c>
      <c r="G27" s="9" t="s">
        <v>27</v>
      </c>
      <c r="H27" s="15" t="s">
        <v>78</v>
      </c>
      <c r="I27" s="36" t="s">
        <v>154</v>
      </c>
      <c r="J27" s="50">
        <v>200000000</v>
      </c>
      <c r="K27" s="50">
        <v>200000000</v>
      </c>
      <c r="L27" s="51">
        <v>0</v>
      </c>
      <c r="M27" s="50">
        <f>SUM(J27:L27)</f>
        <v>400000000</v>
      </c>
      <c r="N27" s="50">
        <f>M27</f>
        <v>400000000</v>
      </c>
      <c r="O27" s="36">
        <v>0</v>
      </c>
      <c r="P27" s="37"/>
      <c r="Q27" s="36" t="s">
        <v>150</v>
      </c>
      <c r="R27" s="36" t="s">
        <v>151</v>
      </c>
      <c r="S27" s="37" t="s">
        <v>152</v>
      </c>
      <c r="T27" s="36" t="s">
        <v>153</v>
      </c>
      <c r="U27" s="25"/>
    </row>
    <row r="28" spans="1:27" s="42" customFormat="1">
      <c r="A28" s="25">
        <v>202503</v>
      </c>
      <c r="B28" s="25" t="s">
        <v>126</v>
      </c>
      <c r="C28" s="25" t="s">
        <v>16</v>
      </c>
      <c r="D28" s="25" t="s">
        <v>20</v>
      </c>
      <c r="E28" s="25" t="s">
        <v>49</v>
      </c>
      <c r="F28" s="25" t="s">
        <v>127</v>
      </c>
      <c r="G28" s="9" t="s">
        <v>27</v>
      </c>
      <c r="H28" s="15" t="s">
        <v>78</v>
      </c>
      <c r="I28" s="36" t="s">
        <v>155</v>
      </c>
      <c r="J28" s="50">
        <v>150000000</v>
      </c>
      <c r="K28" s="50">
        <v>150000000</v>
      </c>
      <c r="L28" s="51">
        <v>0</v>
      </c>
      <c r="M28" s="50">
        <f>SUM(J28:L28)</f>
        <v>300000000</v>
      </c>
      <c r="N28" s="50">
        <f>M28</f>
        <v>300000000</v>
      </c>
      <c r="O28" s="36">
        <v>0</v>
      </c>
      <c r="P28" s="37"/>
      <c r="Q28" s="36" t="s">
        <v>150</v>
      </c>
      <c r="R28" s="36" t="s">
        <v>151</v>
      </c>
      <c r="S28" s="37" t="s">
        <v>152</v>
      </c>
      <c r="T28" s="36" t="s">
        <v>153</v>
      </c>
      <c r="U28" s="25"/>
    </row>
    <row r="29" spans="1:27" s="42" customFormat="1">
      <c r="A29" s="25">
        <v>202503</v>
      </c>
      <c r="B29" s="25" t="s">
        <v>126</v>
      </c>
      <c r="C29" s="25" t="s">
        <v>16</v>
      </c>
      <c r="D29" s="25" t="s">
        <v>20</v>
      </c>
      <c r="E29" s="25" t="s">
        <v>49</v>
      </c>
      <c r="F29" s="25" t="s">
        <v>127</v>
      </c>
      <c r="G29" s="9" t="s">
        <v>27</v>
      </c>
      <c r="H29" s="15" t="s">
        <v>78</v>
      </c>
      <c r="I29" s="30" t="s">
        <v>156</v>
      </c>
      <c r="J29" s="50">
        <v>100000000</v>
      </c>
      <c r="K29" s="50">
        <v>50000000</v>
      </c>
      <c r="L29" s="51">
        <v>0</v>
      </c>
      <c r="M29" s="50">
        <f>SUM(J29:L29)</f>
        <v>150000000</v>
      </c>
      <c r="N29" s="50">
        <f>M29</f>
        <v>150000000</v>
      </c>
      <c r="O29" s="36">
        <v>0</v>
      </c>
      <c r="P29" s="37"/>
      <c r="Q29" s="36" t="s">
        <v>150</v>
      </c>
      <c r="R29" s="36" t="s">
        <v>151</v>
      </c>
      <c r="S29" s="37" t="s">
        <v>152</v>
      </c>
      <c r="T29" s="36" t="s">
        <v>153</v>
      </c>
      <c r="U29" s="25"/>
    </row>
    <row r="30" spans="1:27" s="43" customFormat="1">
      <c r="A30" s="15">
        <v>202503</v>
      </c>
      <c r="B30" s="25" t="s">
        <v>126</v>
      </c>
      <c r="C30" s="9" t="s">
        <v>29</v>
      </c>
      <c r="D30" s="25" t="s">
        <v>42</v>
      </c>
      <c r="E30" s="25" t="s">
        <v>49</v>
      </c>
      <c r="F30" s="25" t="s">
        <v>127</v>
      </c>
      <c r="G30" s="9" t="s">
        <v>27</v>
      </c>
      <c r="H30" s="15" t="s">
        <v>78</v>
      </c>
      <c r="I30" s="30" t="s">
        <v>157</v>
      </c>
      <c r="J30" s="67">
        <v>20000000</v>
      </c>
      <c r="K30" s="55"/>
      <c r="L30" s="55"/>
      <c r="M30" s="83"/>
      <c r="N30" s="54"/>
      <c r="O30" s="53"/>
      <c r="P30" s="68"/>
      <c r="Q30" s="36" t="s">
        <v>150</v>
      </c>
      <c r="R30" s="36" t="s">
        <v>158</v>
      </c>
      <c r="S30" s="37" t="s">
        <v>159</v>
      </c>
      <c r="T30" s="36" t="s">
        <v>153</v>
      </c>
      <c r="U30" s="59" t="s">
        <v>256</v>
      </c>
    </row>
    <row r="31" spans="1:27" s="41" customFormat="1">
      <c r="A31" s="25">
        <v>202503</v>
      </c>
      <c r="B31" s="25" t="s">
        <v>25</v>
      </c>
      <c r="C31" s="25" t="s">
        <v>107</v>
      </c>
      <c r="D31" s="25" t="s">
        <v>108</v>
      </c>
      <c r="E31" s="15" t="s">
        <v>49</v>
      </c>
      <c r="F31" s="25" t="s">
        <v>74</v>
      </c>
      <c r="G31" s="25" t="s">
        <v>77</v>
      </c>
      <c r="H31" s="15" t="s">
        <v>78</v>
      </c>
      <c r="I31" s="36" t="s">
        <v>123</v>
      </c>
      <c r="J31" s="63">
        <v>600000000</v>
      </c>
      <c r="K31" s="50"/>
      <c r="L31" s="50"/>
      <c r="M31" s="82">
        <v>600000000</v>
      </c>
      <c r="N31" s="50"/>
      <c r="O31" s="28"/>
      <c r="P31" s="28"/>
      <c r="Q31" s="36" t="s">
        <v>92</v>
      </c>
      <c r="R31" s="36" t="s">
        <v>124</v>
      </c>
      <c r="S31" s="37" t="s">
        <v>125</v>
      </c>
      <c r="T31" s="29"/>
      <c r="U31" s="25"/>
      <c r="V31" s="27"/>
      <c r="W31" s="27"/>
      <c r="X31" s="27"/>
      <c r="Y31" s="27"/>
      <c r="Z31" s="27"/>
      <c r="AA31" s="27"/>
    </row>
    <row r="32" spans="1:27" s="41" customFormat="1">
      <c r="A32" s="25">
        <v>202503</v>
      </c>
      <c r="B32" s="9" t="s">
        <v>25</v>
      </c>
      <c r="C32" s="9" t="s">
        <v>107</v>
      </c>
      <c r="D32" s="9" t="s">
        <v>108</v>
      </c>
      <c r="E32" s="15" t="s">
        <v>49</v>
      </c>
      <c r="F32" s="9" t="s">
        <v>74</v>
      </c>
      <c r="G32" s="9" t="s">
        <v>27</v>
      </c>
      <c r="H32" s="15" t="s">
        <v>78</v>
      </c>
      <c r="I32" s="32" t="s">
        <v>160</v>
      </c>
      <c r="J32" s="46">
        <v>640000000</v>
      </c>
      <c r="K32" s="45">
        <v>0</v>
      </c>
      <c r="L32" s="45">
        <v>0</v>
      </c>
      <c r="M32" s="46">
        <v>640000000</v>
      </c>
      <c r="N32" s="45"/>
      <c r="O32" s="32"/>
      <c r="P32" s="33"/>
      <c r="Q32" s="32"/>
      <c r="R32" s="32"/>
      <c r="S32" s="32"/>
      <c r="T32" s="32"/>
      <c r="U32" s="9"/>
    </row>
    <row r="33" spans="1:27" s="41" customFormat="1">
      <c r="A33" s="25">
        <v>202503</v>
      </c>
      <c r="B33" s="9" t="s">
        <v>25</v>
      </c>
      <c r="C33" s="9" t="s">
        <v>107</v>
      </c>
      <c r="D33" s="9" t="s">
        <v>108</v>
      </c>
      <c r="E33" s="15" t="s">
        <v>49</v>
      </c>
      <c r="F33" s="9" t="s">
        <v>74</v>
      </c>
      <c r="G33" s="9" t="s">
        <v>27</v>
      </c>
      <c r="H33" s="15" t="s">
        <v>78</v>
      </c>
      <c r="I33" s="32" t="s">
        <v>161</v>
      </c>
      <c r="J33" s="46">
        <v>490000000</v>
      </c>
      <c r="K33" s="45">
        <v>0</v>
      </c>
      <c r="L33" s="45">
        <v>0</v>
      </c>
      <c r="M33" s="46">
        <v>490000000</v>
      </c>
      <c r="N33" s="45"/>
      <c r="O33" s="32"/>
      <c r="P33" s="33"/>
      <c r="Q33" s="32"/>
      <c r="R33" s="32"/>
      <c r="S33" s="33"/>
      <c r="T33" s="32"/>
      <c r="U33" s="9"/>
    </row>
    <row r="34" spans="1:27" s="41" customFormat="1">
      <c r="A34" s="25">
        <v>202503</v>
      </c>
      <c r="B34" s="9" t="s">
        <v>25</v>
      </c>
      <c r="C34" s="9" t="s">
        <v>107</v>
      </c>
      <c r="D34" s="9" t="s">
        <v>108</v>
      </c>
      <c r="E34" s="15" t="s">
        <v>49</v>
      </c>
      <c r="F34" s="9" t="s">
        <v>74</v>
      </c>
      <c r="G34" s="9" t="s">
        <v>27</v>
      </c>
      <c r="H34" s="15" t="s">
        <v>78</v>
      </c>
      <c r="I34" s="32" t="s">
        <v>162</v>
      </c>
      <c r="J34" s="46">
        <v>590000000</v>
      </c>
      <c r="K34" s="45">
        <v>0</v>
      </c>
      <c r="L34" s="45">
        <v>0</v>
      </c>
      <c r="M34" s="46">
        <v>590000000</v>
      </c>
      <c r="N34" s="45"/>
      <c r="O34" s="32"/>
      <c r="P34" s="33"/>
      <c r="Q34" s="32"/>
      <c r="R34" s="32"/>
      <c r="S34" s="33"/>
      <c r="T34" s="32"/>
      <c r="U34" s="9"/>
    </row>
    <row r="35" spans="1:27" s="41" customFormat="1">
      <c r="A35" s="25">
        <v>202503</v>
      </c>
      <c r="B35" s="9" t="s">
        <v>25</v>
      </c>
      <c r="C35" s="9" t="s">
        <v>107</v>
      </c>
      <c r="D35" s="9" t="s">
        <v>108</v>
      </c>
      <c r="E35" s="15" t="s">
        <v>49</v>
      </c>
      <c r="F35" s="9" t="s">
        <v>74</v>
      </c>
      <c r="G35" s="9" t="s">
        <v>27</v>
      </c>
      <c r="H35" s="15" t="s">
        <v>78</v>
      </c>
      <c r="I35" s="32" t="s">
        <v>163</v>
      </c>
      <c r="J35" s="46">
        <v>490000000</v>
      </c>
      <c r="K35" s="45">
        <v>0</v>
      </c>
      <c r="L35" s="45">
        <v>0</v>
      </c>
      <c r="M35" s="46">
        <v>490000000</v>
      </c>
      <c r="N35" s="45"/>
      <c r="O35" s="32"/>
      <c r="P35" s="33"/>
      <c r="Q35" s="32"/>
      <c r="R35" s="32"/>
      <c r="S35" s="33"/>
      <c r="T35" s="32"/>
      <c r="U35" s="9"/>
    </row>
    <row r="36" spans="1:27" s="41" customFormat="1">
      <c r="A36" s="25">
        <v>202503</v>
      </c>
      <c r="B36" s="9" t="s">
        <v>25</v>
      </c>
      <c r="C36" s="9" t="s">
        <v>107</v>
      </c>
      <c r="D36" s="9" t="s">
        <v>108</v>
      </c>
      <c r="E36" s="15" t="s">
        <v>49</v>
      </c>
      <c r="F36" s="9" t="s">
        <v>74</v>
      </c>
      <c r="G36" s="9" t="s">
        <v>27</v>
      </c>
      <c r="H36" s="15" t="s">
        <v>78</v>
      </c>
      <c r="I36" s="32" t="s">
        <v>164</v>
      </c>
      <c r="J36" s="46">
        <v>680000000</v>
      </c>
      <c r="K36" s="45">
        <v>0</v>
      </c>
      <c r="L36" s="45">
        <v>0</v>
      </c>
      <c r="M36" s="46">
        <v>680000000</v>
      </c>
      <c r="N36" s="45"/>
      <c r="O36" s="32"/>
      <c r="P36" s="33"/>
      <c r="Q36" s="32"/>
      <c r="R36" s="32"/>
      <c r="S36" s="33"/>
      <c r="T36" s="32"/>
      <c r="U36" s="9"/>
    </row>
    <row r="37" spans="1:27" s="41" customFormat="1">
      <c r="A37" s="9">
        <v>202503</v>
      </c>
      <c r="B37" s="9" t="s">
        <v>25</v>
      </c>
      <c r="C37" s="9" t="s">
        <v>107</v>
      </c>
      <c r="D37" s="9" t="s">
        <v>20</v>
      </c>
      <c r="E37" s="15" t="s">
        <v>49</v>
      </c>
      <c r="F37" s="9" t="s">
        <v>127</v>
      </c>
      <c r="G37" s="9" t="s">
        <v>27</v>
      </c>
      <c r="H37" s="15" t="s">
        <v>78</v>
      </c>
      <c r="I37" s="32" t="s">
        <v>166</v>
      </c>
      <c r="J37" s="44">
        <v>450000000</v>
      </c>
      <c r="K37" s="45"/>
      <c r="L37" s="45"/>
      <c r="M37" s="84">
        <v>450000000</v>
      </c>
      <c r="N37" s="44">
        <v>450000000</v>
      </c>
      <c r="O37" s="32"/>
      <c r="P37" s="33"/>
      <c r="Q37" s="32" t="s">
        <v>150</v>
      </c>
      <c r="R37" s="32" t="s">
        <v>167</v>
      </c>
      <c r="S37" s="33" t="s">
        <v>168</v>
      </c>
      <c r="T37" s="32"/>
      <c r="U37" s="9"/>
    </row>
    <row r="38" spans="1:27" s="41" customFormat="1">
      <c r="A38" s="9">
        <v>202503</v>
      </c>
      <c r="B38" s="9" t="s">
        <v>25</v>
      </c>
      <c r="C38" s="9" t="s">
        <v>107</v>
      </c>
      <c r="D38" s="9" t="s">
        <v>20</v>
      </c>
      <c r="E38" s="15" t="s">
        <v>49</v>
      </c>
      <c r="F38" s="9" t="s">
        <v>127</v>
      </c>
      <c r="G38" s="9" t="s">
        <v>27</v>
      </c>
      <c r="H38" s="15" t="s">
        <v>78</v>
      </c>
      <c r="I38" s="32" t="s">
        <v>169</v>
      </c>
      <c r="J38" s="44">
        <v>400000000</v>
      </c>
      <c r="K38" s="45"/>
      <c r="L38" s="45"/>
      <c r="M38" s="44">
        <v>400000000</v>
      </c>
      <c r="N38" s="44">
        <v>400000000</v>
      </c>
      <c r="O38" s="32"/>
      <c r="P38" s="33"/>
      <c r="Q38" s="32" t="s">
        <v>150</v>
      </c>
      <c r="R38" s="32" t="s">
        <v>170</v>
      </c>
      <c r="S38" s="32" t="s">
        <v>171</v>
      </c>
      <c r="T38" s="32"/>
      <c r="U38" s="9"/>
    </row>
    <row r="39" spans="1:27" s="41" customFormat="1">
      <c r="A39" s="9">
        <v>202503</v>
      </c>
      <c r="B39" s="9" t="s">
        <v>25</v>
      </c>
      <c r="C39" s="9" t="s">
        <v>107</v>
      </c>
      <c r="D39" s="9" t="s">
        <v>20</v>
      </c>
      <c r="E39" s="15" t="s">
        <v>49</v>
      </c>
      <c r="F39" s="9" t="s">
        <v>127</v>
      </c>
      <c r="G39" s="9" t="s">
        <v>27</v>
      </c>
      <c r="H39" s="15" t="s">
        <v>78</v>
      </c>
      <c r="I39" s="32" t="s">
        <v>172</v>
      </c>
      <c r="J39" s="44">
        <v>500000000</v>
      </c>
      <c r="K39" s="45"/>
      <c r="L39" s="45"/>
      <c r="M39" s="44">
        <v>500000000</v>
      </c>
      <c r="N39" s="44">
        <v>500000000</v>
      </c>
      <c r="O39" s="32"/>
      <c r="P39" s="33"/>
      <c r="Q39" s="32" t="s">
        <v>150</v>
      </c>
      <c r="R39" s="32" t="s">
        <v>167</v>
      </c>
      <c r="S39" s="33" t="s">
        <v>168</v>
      </c>
      <c r="T39" s="32"/>
      <c r="U39" s="9"/>
    </row>
    <row r="40" spans="1:27" s="41" customFormat="1">
      <c r="A40" s="9">
        <v>202503</v>
      </c>
      <c r="B40" s="9" t="s">
        <v>25</v>
      </c>
      <c r="C40" s="9" t="s">
        <v>107</v>
      </c>
      <c r="D40" s="9" t="s">
        <v>20</v>
      </c>
      <c r="E40" s="15" t="s">
        <v>49</v>
      </c>
      <c r="F40" s="9" t="s">
        <v>127</v>
      </c>
      <c r="G40" s="9" t="s">
        <v>27</v>
      </c>
      <c r="H40" s="15" t="s">
        <v>78</v>
      </c>
      <c r="I40" s="32" t="s">
        <v>173</v>
      </c>
      <c r="J40" s="44">
        <v>400000000</v>
      </c>
      <c r="K40" s="45"/>
      <c r="L40" s="45"/>
      <c r="M40" s="44">
        <v>400000000</v>
      </c>
      <c r="N40" s="44">
        <v>400000000</v>
      </c>
      <c r="O40" s="32"/>
      <c r="P40" s="33"/>
      <c r="Q40" s="32" t="s">
        <v>150</v>
      </c>
      <c r="R40" s="32" t="s">
        <v>174</v>
      </c>
      <c r="S40" s="33" t="s">
        <v>175</v>
      </c>
      <c r="T40" s="32"/>
      <c r="U40" s="9"/>
    </row>
    <row r="41" spans="1:27" s="41" customFormat="1">
      <c r="A41" s="9">
        <v>202503</v>
      </c>
      <c r="B41" s="9" t="s">
        <v>25</v>
      </c>
      <c r="C41" s="9" t="s">
        <v>107</v>
      </c>
      <c r="D41" s="9" t="s">
        <v>20</v>
      </c>
      <c r="E41" s="15" t="s">
        <v>49</v>
      </c>
      <c r="F41" s="9" t="s">
        <v>127</v>
      </c>
      <c r="G41" s="9" t="s">
        <v>27</v>
      </c>
      <c r="H41" s="15" t="s">
        <v>78</v>
      </c>
      <c r="I41" s="32" t="s">
        <v>176</v>
      </c>
      <c r="J41" s="44">
        <v>150000000</v>
      </c>
      <c r="K41" s="45"/>
      <c r="L41" s="45"/>
      <c r="M41" s="44">
        <v>150000000</v>
      </c>
      <c r="N41" s="44">
        <v>150000000</v>
      </c>
      <c r="O41" s="32"/>
      <c r="P41" s="33"/>
      <c r="Q41" s="32" t="s">
        <v>150</v>
      </c>
      <c r="R41" s="32" t="s">
        <v>174</v>
      </c>
      <c r="S41" s="33" t="s">
        <v>175</v>
      </c>
      <c r="T41" s="32"/>
      <c r="U41" s="9"/>
    </row>
    <row r="42" spans="1:27" s="41" customFormat="1">
      <c r="A42" s="9">
        <v>202503</v>
      </c>
      <c r="B42" s="9" t="s">
        <v>25</v>
      </c>
      <c r="C42" s="9" t="s">
        <v>107</v>
      </c>
      <c r="D42" s="9" t="s">
        <v>20</v>
      </c>
      <c r="E42" s="15" t="s">
        <v>49</v>
      </c>
      <c r="F42" s="9" t="s">
        <v>127</v>
      </c>
      <c r="G42" s="9" t="s">
        <v>27</v>
      </c>
      <c r="H42" s="15" t="s">
        <v>78</v>
      </c>
      <c r="I42" s="32" t="s">
        <v>177</v>
      </c>
      <c r="J42" s="44">
        <v>650000000</v>
      </c>
      <c r="K42" s="44">
        <v>35000000</v>
      </c>
      <c r="L42" s="44">
        <v>15000000</v>
      </c>
      <c r="M42" s="44">
        <f>J42+K42+L42</f>
        <v>700000000</v>
      </c>
      <c r="N42" s="44">
        <v>700000000</v>
      </c>
      <c r="O42" s="69">
        <v>350000000</v>
      </c>
      <c r="P42" s="33"/>
      <c r="Q42" s="32" t="s">
        <v>178</v>
      </c>
      <c r="R42" s="32" t="s">
        <v>179</v>
      </c>
      <c r="S42" s="33" t="s">
        <v>180</v>
      </c>
      <c r="T42" s="32"/>
      <c r="U42" s="9"/>
    </row>
    <row r="43" spans="1:27">
      <c r="A43" s="72">
        <v>202503</v>
      </c>
      <c r="B43" s="70" t="s">
        <v>183</v>
      </c>
      <c r="C43" s="72" t="s">
        <v>181</v>
      </c>
      <c r="D43" s="70" t="s">
        <v>184</v>
      </c>
      <c r="E43" s="72" t="s">
        <v>185</v>
      </c>
      <c r="F43" s="70" t="s">
        <v>186</v>
      </c>
      <c r="G43" s="9" t="s">
        <v>27</v>
      </c>
      <c r="H43" s="15" t="s">
        <v>78</v>
      </c>
      <c r="I43" s="73" t="s">
        <v>187</v>
      </c>
      <c r="J43" s="74">
        <v>80000000</v>
      </c>
      <c r="K43" s="88">
        <v>0</v>
      </c>
      <c r="L43" s="88">
        <v>0</v>
      </c>
      <c r="M43" s="74">
        <v>80000000</v>
      </c>
      <c r="N43" s="88"/>
      <c r="O43" s="73"/>
      <c r="P43" s="75"/>
      <c r="Q43" s="71" t="s">
        <v>188</v>
      </c>
      <c r="R43" s="73" t="s">
        <v>189</v>
      </c>
      <c r="S43" s="75" t="s">
        <v>182</v>
      </c>
      <c r="T43" s="76"/>
      <c r="U43" s="72"/>
    </row>
    <row r="44" spans="1:27">
      <c r="A44" s="72">
        <v>202502</v>
      </c>
      <c r="B44" s="70" t="s">
        <v>24</v>
      </c>
      <c r="C44" s="72" t="s">
        <v>190</v>
      </c>
      <c r="D44" s="70" t="s">
        <v>191</v>
      </c>
      <c r="E44" s="72" t="s">
        <v>192</v>
      </c>
      <c r="F44" s="70" t="s">
        <v>74</v>
      </c>
      <c r="G44" s="9" t="s">
        <v>27</v>
      </c>
      <c r="H44" s="15" t="s">
        <v>78</v>
      </c>
      <c r="I44" s="73" t="s">
        <v>193</v>
      </c>
      <c r="J44" s="74">
        <v>80000000</v>
      </c>
      <c r="K44" s="88">
        <v>0</v>
      </c>
      <c r="L44" s="88">
        <v>0</v>
      </c>
      <c r="M44" s="74">
        <v>80000000</v>
      </c>
      <c r="N44" s="88"/>
      <c r="O44" s="73"/>
      <c r="P44" s="75"/>
      <c r="Q44" s="71" t="s">
        <v>194</v>
      </c>
      <c r="R44" s="73" t="s">
        <v>195</v>
      </c>
      <c r="S44" s="75" t="s">
        <v>196</v>
      </c>
      <c r="T44" s="76"/>
      <c r="U44" s="72"/>
    </row>
    <row r="45" spans="1:27" s="8" customFormat="1">
      <c r="A45" s="25">
        <v>202503</v>
      </c>
      <c r="B45" s="9" t="s">
        <v>25</v>
      </c>
      <c r="C45" s="9" t="s">
        <v>107</v>
      </c>
      <c r="D45" s="9" t="s">
        <v>108</v>
      </c>
      <c r="E45" s="15" t="s">
        <v>49</v>
      </c>
      <c r="F45" s="9" t="s">
        <v>74</v>
      </c>
      <c r="G45" s="9" t="s">
        <v>27</v>
      </c>
      <c r="H45" s="15" t="s">
        <v>78</v>
      </c>
      <c r="I45" s="32" t="s">
        <v>165</v>
      </c>
      <c r="J45" s="46">
        <v>680000000</v>
      </c>
      <c r="K45" s="45">
        <v>0</v>
      </c>
      <c r="L45" s="45">
        <v>0</v>
      </c>
      <c r="M45" s="46">
        <v>680000000</v>
      </c>
      <c r="N45" s="45"/>
      <c r="O45" s="32"/>
      <c r="P45" s="33"/>
      <c r="Q45" s="32"/>
      <c r="R45" s="32"/>
      <c r="S45" s="33"/>
      <c r="T45" s="32"/>
      <c r="U45" s="9"/>
      <c r="V45" s="41"/>
      <c r="W45" s="41"/>
      <c r="X45" s="41"/>
      <c r="Y45" s="41"/>
      <c r="Z45" s="41"/>
      <c r="AA45" s="41"/>
    </row>
    <row r="46" spans="1:27" s="7" customFormat="1">
      <c r="A46" s="9">
        <v>202503</v>
      </c>
      <c r="B46" s="79" t="s">
        <v>126</v>
      </c>
      <c r="C46" s="79" t="s">
        <v>16</v>
      </c>
      <c r="D46" s="79" t="s">
        <v>20</v>
      </c>
      <c r="E46" s="79" t="s">
        <v>44</v>
      </c>
      <c r="F46" s="79" t="s">
        <v>127</v>
      </c>
      <c r="G46" s="9" t="s">
        <v>27</v>
      </c>
      <c r="H46" s="15" t="s">
        <v>78</v>
      </c>
      <c r="I46" s="32" t="s">
        <v>201</v>
      </c>
      <c r="J46" s="44">
        <v>219219000</v>
      </c>
      <c r="K46" s="44">
        <v>84780000</v>
      </c>
      <c r="L46" s="44"/>
      <c r="M46" s="44">
        <f>K46+J46</f>
        <v>303999000</v>
      </c>
      <c r="N46" s="45"/>
      <c r="O46" s="9"/>
      <c r="P46" s="10"/>
      <c r="Q46" s="32" t="s">
        <v>202</v>
      </c>
      <c r="R46" s="32" t="s">
        <v>203</v>
      </c>
      <c r="S46" s="33" t="s">
        <v>204</v>
      </c>
      <c r="T46" s="9"/>
      <c r="U46" s="9"/>
    </row>
    <row r="47" spans="1:27" s="7" customFormat="1">
      <c r="A47" s="25">
        <v>202503</v>
      </c>
      <c r="B47" s="9" t="s">
        <v>126</v>
      </c>
      <c r="C47" s="9" t="s">
        <v>29</v>
      </c>
      <c r="D47" s="9" t="s">
        <v>42</v>
      </c>
      <c r="E47" s="15" t="s">
        <v>49</v>
      </c>
      <c r="F47" s="9" t="s">
        <v>127</v>
      </c>
      <c r="G47" s="9" t="s">
        <v>27</v>
      </c>
      <c r="H47" s="15" t="s">
        <v>78</v>
      </c>
      <c r="I47" s="32" t="s">
        <v>197</v>
      </c>
      <c r="J47" s="77">
        <v>19690000</v>
      </c>
      <c r="K47" s="77">
        <v>0</v>
      </c>
      <c r="L47" s="77">
        <v>0</v>
      </c>
      <c r="M47" s="77">
        <v>19690000</v>
      </c>
      <c r="N47" s="77">
        <v>0</v>
      </c>
      <c r="O47" s="78">
        <v>0</v>
      </c>
      <c r="P47" s="10"/>
      <c r="Q47" s="32" t="s">
        <v>198</v>
      </c>
      <c r="R47" s="32" t="s">
        <v>199</v>
      </c>
      <c r="S47" s="33" t="s">
        <v>200</v>
      </c>
      <c r="T47" s="9"/>
      <c r="U47" s="9" t="s">
        <v>255</v>
      </c>
      <c r="V47" s="8"/>
      <c r="W47" s="8"/>
      <c r="X47" s="8"/>
      <c r="Y47" s="8"/>
      <c r="Z47" s="8"/>
      <c r="AA47" s="8"/>
    </row>
    <row r="48" spans="1:27" s="48" customFormat="1">
      <c r="A48" s="9">
        <v>202502</v>
      </c>
      <c r="B48" s="9" t="s">
        <v>126</v>
      </c>
      <c r="C48" s="9" t="s">
        <v>16</v>
      </c>
      <c r="D48" s="9" t="s">
        <v>20</v>
      </c>
      <c r="E48" s="9" t="s">
        <v>49</v>
      </c>
      <c r="F48" s="9" t="s">
        <v>127</v>
      </c>
      <c r="G48" s="9" t="s">
        <v>27</v>
      </c>
      <c r="H48" s="15" t="s">
        <v>78</v>
      </c>
      <c r="I48" s="32" t="s">
        <v>212</v>
      </c>
      <c r="J48" s="44">
        <v>370000000</v>
      </c>
      <c r="K48" s="45">
        <v>0</v>
      </c>
      <c r="L48" s="45">
        <v>0</v>
      </c>
      <c r="M48" s="46">
        <f>J48+K48+L48</f>
        <v>370000000</v>
      </c>
      <c r="N48" s="45">
        <v>0</v>
      </c>
      <c r="O48" s="45">
        <v>0</v>
      </c>
      <c r="P48" s="47"/>
      <c r="Q48" s="32" t="s">
        <v>213</v>
      </c>
      <c r="R48" s="32" t="s">
        <v>214</v>
      </c>
      <c r="S48" s="33" t="s">
        <v>215</v>
      </c>
      <c r="T48" s="32"/>
      <c r="U48" s="9"/>
    </row>
    <row r="49" spans="1:27" s="8" customFormat="1">
      <c r="A49" s="9">
        <v>202502</v>
      </c>
      <c r="B49" s="9" t="s">
        <v>126</v>
      </c>
      <c r="C49" s="9" t="s">
        <v>16</v>
      </c>
      <c r="D49" s="9" t="s">
        <v>20</v>
      </c>
      <c r="E49" s="9" t="s">
        <v>49</v>
      </c>
      <c r="F49" s="9" t="s">
        <v>127</v>
      </c>
      <c r="G49" s="9" t="s">
        <v>27</v>
      </c>
      <c r="H49" s="15" t="s">
        <v>78</v>
      </c>
      <c r="I49" s="32" t="s">
        <v>216</v>
      </c>
      <c r="J49" s="44">
        <v>120590000</v>
      </c>
      <c r="K49" s="44"/>
      <c r="L49" s="44">
        <v>2010000</v>
      </c>
      <c r="M49" s="46">
        <f>J49+K49+L49</f>
        <v>122600000</v>
      </c>
      <c r="N49" s="45">
        <v>0</v>
      </c>
      <c r="O49" s="45">
        <v>0</v>
      </c>
      <c r="P49" s="47"/>
      <c r="Q49" s="32" t="s">
        <v>213</v>
      </c>
      <c r="R49" s="32" t="s">
        <v>214</v>
      </c>
      <c r="S49" s="33" t="s">
        <v>215</v>
      </c>
      <c r="T49" s="49"/>
      <c r="U49" s="93"/>
    </row>
    <row r="50" spans="1:27">
      <c r="A50" s="25">
        <v>202502</v>
      </c>
      <c r="B50" s="25" t="s">
        <v>126</v>
      </c>
      <c r="C50" s="25" t="s">
        <v>16</v>
      </c>
      <c r="D50" s="25" t="s">
        <v>20</v>
      </c>
      <c r="E50" s="25" t="s">
        <v>18</v>
      </c>
      <c r="F50" s="25" t="s">
        <v>127</v>
      </c>
      <c r="G50" s="9" t="s">
        <v>27</v>
      </c>
      <c r="H50" s="15" t="s">
        <v>78</v>
      </c>
      <c r="I50" s="36" t="s">
        <v>217</v>
      </c>
      <c r="J50" s="50">
        <v>100000000</v>
      </c>
      <c r="K50" s="51">
        <v>0</v>
      </c>
      <c r="L50" s="51">
        <v>0</v>
      </c>
      <c r="M50" s="50">
        <v>100000000</v>
      </c>
      <c r="N50" s="51">
        <v>0</v>
      </c>
      <c r="O50" s="51">
        <v>0</v>
      </c>
      <c r="P50" s="52"/>
      <c r="Q50" s="36" t="s">
        <v>213</v>
      </c>
      <c r="R50" s="36" t="s">
        <v>218</v>
      </c>
      <c r="S50" s="37" t="s">
        <v>219</v>
      </c>
      <c r="T50" s="36"/>
      <c r="U50" s="25"/>
    </row>
    <row r="51" spans="1:27">
      <c r="A51" s="25">
        <v>202502</v>
      </c>
      <c r="B51" s="25" t="s">
        <v>220</v>
      </c>
      <c r="C51" s="25" t="s">
        <v>221</v>
      </c>
      <c r="D51" s="25" t="s">
        <v>222</v>
      </c>
      <c r="E51" s="25" t="s">
        <v>223</v>
      </c>
      <c r="F51" s="25" t="s">
        <v>224</v>
      </c>
      <c r="G51" s="9" t="s">
        <v>27</v>
      </c>
      <c r="H51" s="15" t="s">
        <v>78</v>
      </c>
      <c r="I51" s="36" t="s">
        <v>225</v>
      </c>
      <c r="J51" s="50">
        <v>100000000</v>
      </c>
      <c r="K51" s="51">
        <v>0</v>
      </c>
      <c r="L51" s="51">
        <v>0</v>
      </c>
      <c r="M51" s="50">
        <v>100000000</v>
      </c>
      <c r="N51" s="51">
        <v>0</v>
      </c>
      <c r="O51" s="51">
        <v>0</v>
      </c>
      <c r="P51" s="52"/>
      <c r="Q51" s="36" t="s">
        <v>213</v>
      </c>
      <c r="R51" s="36" t="s">
        <v>218</v>
      </c>
      <c r="S51" s="36" t="s">
        <v>219</v>
      </c>
      <c r="T51" s="36"/>
      <c r="U51" s="25"/>
    </row>
    <row r="52" spans="1:27">
      <c r="A52" s="25">
        <v>202503</v>
      </c>
      <c r="B52" s="9" t="s">
        <v>205</v>
      </c>
      <c r="C52" s="9" t="s">
        <v>29</v>
      </c>
      <c r="D52" s="9" t="s">
        <v>42</v>
      </c>
      <c r="E52" s="15" t="s">
        <v>49</v>
      </c>
      <c r="F52" s="9" t="s">
        <v>127</v>
      </c>
      <c r="G52" s="9" t="s">
        <v>27</v>
      </c>
      <c r="H52" s="15" t="s">
        <v>78</v>
      </c>
      <c r="I52" s="32" t="s">
        <v>206</v>
      </c>
      <c r="J52" s="45">
        <v>20000000</v>
      </c>
      <c r="K52" s="45">
        <v>0</v>
      </c>
      <c r="L52" s="45">
        <v>0</v>
      </c>
      <c r="M52" s="45">
        <v>20000000</v>
      </c>
      <c r="N52" s="45">
        <v>0</v>
      </c>
      <c r="O52" s="9">
        <v>0</v>
      </c>
      <c r="P52" s="10"/>
      <c r="Q52" s="32" t="s">
        <v>207</v>
      </c>
      <c r="R52" s="32" t="s">
        <v>208</v>
      </c>
      <c r="S52" s="33" t="s">
        <v>209</v>
      </c>
      <c r="T52" s="9" t="s">
        <v>210</v>
      </c>
      <c r="U52" s="9" t="s">
        <v>211</v>
      </c>
      <c r="V52" s="7"/>
      <c r="W52" s="7"/>
      <c r="X52" s="7"/>
      <c r="Y52" s="7"/>
      <c r="Z52" s="7"/>
      <c r="AA52" s="7"/>
    </row>
    <row r="53" spans="1:27">
      <c r="A53" s="25">
        <v>202502</v>
      </c>
      <c r="B53" s="25" t="s">
        <v>126</v>
      </c>
      <c r="C53" s="25" t="s">
        <v>16</v>
      </c>
      <c r="D53" s="25" t="s">
        <v>34</v>
      </c>
      <c r="E53" s="25" t="s">
        <v>18</v>
      </c>
      <c r="F53" s="25" t="s">
        <v>127</v>
      </c>
      <c r="G53" s="25" t="s">
        <v>27</v>
      </c>
      <c r="H53" s="15" t="s">
        <v>78</v>
      </c>
      <c r="I53" s="36" t="s">
        <v>226</v>
      </c>
      <c r="J53" s="51">
        <v>300000000</v>
      </c>
      <c r="K53" s="51">
        <v>0</v>
      </c>
      <c r="L53" s="51">
        <v>0</v>
      </c>
      <c r="M53" s="51">
        <v>300000000</v>
      </c>
      <c r="N53" s="51">
        <v>300000000</v>
      </c>
      <c r="O53" s="51"/>
      <c r="P53" s="52"/>
      <c r="Q53" s="36" t="s">
        <v>213</v>
      </c>
      <c r="R53" s="36" t="s">
        <v>227</v>
      </c>
      <c r="S53" s="37" t="s">
        <v>228</v>
      </c>
      <c r="T53" s="36"/>
      <c r="U53" s="25"/>
    </row>
    <row r="54" spans="1:27">
      <c r="A54" s="25">
        <v>202502</v>
      </c>
      <c r="B54" s="25" t="s">
        <v>126</v>
      </c>
      <c r="C54" s="25" t="s">
        <v>16</v>
      </c>
      <c r="D54" s="25" t="s">
        <v>34</v>
      </c>
      <c r="E54" s="25" t="s">
        <v>18</v>
      </c>
      <c r="F54" s="25" t="s">
        <v>127</v>
      </c>
      <c r="G54" s="25" t="s">
        <v>27</v>
      </c>
      <c r="H54" s="15" t="s">
        <v>78</v>
      </c>
      <c r="I54" s="36" t="s">
        <v>229</v>
      </c>
      <c r="J54" s="51">
        <v>300000000</v>
      </c>
      <c r="K54" s="51">
        <v>0</v>
      </c>
      <c r="L54" s="51">
        <v>0</v>
      </c>
      <c r="M54" s="51">
        <v>300000000</v>
      </c>
      <c r="N54" s="51">
        <v>300000000</v>
      </c>
      <c r="O54" s="51"/>
      <c r="P54" s="52"/>
      <c r="Q54" s="36" t="s">
        <v>213</v>
      </c>
      <c r="R54" s="36" t="s">
        <v>227</v>
      </c>
      <c r="S54" s="37" t="s">
        <v>228</v>
      </c>
      <c r="T54" s="36"/>
      <c r="U54" s="25"/>
    </row>
    <row r="55" spans="1:27">
      <c r="A55" s="25">
        <v>202502</v>
      </c>
      <c r="B55" s="25" t="s">
        <v>230</v>
      </c>
      <c r="C55" s="25" t="s">
        <v>16</v>
      </c>
      <c r="D55" s="25" t="s">
        <v>34</v>
      </c>
      <c r="E55" s="25" t="s">
        <v>18</v>
      </c>
      <c r="F55" s="25" t="s">
        <v>127</v>
      </c>
      <c r="G55" s="25" t="s">
        <v>27</v>
      </c>
      <c r="H55" s="15" t="s">
        <v>78</v>
      </c>
      <c r="I55" s="36" t="s">
        <v>231</v>
      </c>
      <c r="J55" s="51">
        <v>293740000</v>
      </c>
      <c r="K55" s="51">
        <v>0</v>
      </c>
      <c r="L55" s="51">
        <v>0</v>
      </c>
      <c r="M55" s="51">
        <v>293740000</v>
      </c>
      <c r="N55" s="51">
        <v>293740000</v>
      </c>
      <c r="O55" s="51">
        <v>293740000</v>
      </c>
      <c r="P55" s="52"/>
      <c r="Q55" s="36" t="s">
        <v>213</v>
      </c>
      <c r="R55" s="36" t="s">
        <v>227</v>
      </c>
      <c r="S55" s="37" t="s">
        <v>228</v>
      </c>
      <c r="T55" s="36"/>
      <c r="U55" s="59"/>
    </row>
    <row r="56" spans="1:27">
      <c r="A56" s="25">
        <v>202502</v>
      </c>
      <c r="B56" s="25" t="s">
        <v>126</v>
      </c>
      <c r="C56" s="25" t="s">
        <v>16</v>
      </c>
      <c r="D56" s="25" t="s">
        <v>34</v>
      </c>
      <c r="E56" s="25" t="s">
        <v>18</v>
      </c>
      <c r="F56" s="25" t="s">
        <v>127</v>
      </c>
      <c r="G56" s="25" t="s">
        <v>27</v>
      </c>
      <c r="H56" s="15" t="s">
        <v>78</v>
      </c>
      <c r="I56" s="36" t="s">
        <v>232</v>
      </c>
      <c r="J56" s="51">
        <v>300000000</v>
      </c>
      <c r="K56" s="51">
        <v>0</v>
      </c>
      <c r="L56" s="51">
        <v>0</v>
      </c>
      <c r="M56" s="51">
        <v>300000000</v>
      </c>
      <c r="N56" s="51">
        <v>300000000</v>
      </c>
      <c r="O56" s="51"/>
      <c r="P56" s="52"/>
      <c r="Q56" s="36" t="s">
        <v>213</v>
      </c>
      <c r="R56" s="36" t="s">
        <v>233</v>
      </c>
      <c r="S56" s="37" t="s">
        <v>234</v>
      </c>
      <c r="T56" s="36"/>
      <c r="U56" s="59"/>
    </row>
    <row r="57" spans="1:27">
      <c r="A57" s="25">
        <v>202502</v>
      </c>
      <c r="B57" s="25" t="s">
        <v>126</v>
      </c>
      <c r="C57" s="25" t="s">
        <v>16</v>
      </c>
      <c r="D57" s="25" t="s">
        <v>34</v>
      </c>
      <c r="E57" s="25" t="s">
        <v>18</v>
      </c>
      <c r="F57" s="25" t="s">
        <v>127</v>
      </c>
      <c r="G57" s="25" t="s">
        <v>27</v>
      </c>
      <c r="H57" s="15" t="s">
        <v>78</v>
      </c>
      <c r="I57" s="36" t="s">
        <v>235</v>
      </c>
      <c r="J57" s="51">
        <v>300000000</v>
      </c>
      <c r="K57" s="51">
        <v>0</v>
      </c>
      <c r="L57" s="51">
        <v>0</v>
      </c>
      <c r="M57" s="51">
        <v>300000000</v>
      </c>
      <c r="N57" s="51">
        <v>300000000</v>
      </c>
      <c r="O57" s="51"/>
      <c r="P57" s="52"/>
      <c r="Q57" s="36" t="s">
        <v>213</v>
      </c>
      <c r="R57" s="36" t="s">
        <v>233</v>
      </c>
      <c r="S57" s="37" t="s">
        <v>234</v>
      </c>
      <c r="T57" s="36"/>
      <c r="U57" s="59"/>
    </row>
    <row r="58" spans="1:27">
      <c r="A58" s="25">
        <v>202502</v>
      </c>
      <c r="B58" s="25" t="s">
        <v>126</v>
      </c>
      <c r="C58" s="25" t="s">
        <v>16</v>
      </c>
      <c r="D58" s="25" t="s">
        <v>34</v>
      </c>
      <c r="E58" s="25" t="s">
        <v>18</v>
      </c>
      <c r="F58" s="25" t="s">
        <v>127</v>
      </c>
      <c r="G58" s="25" t="s">
        <v>27</v>
      </c>
      <c r="H58" s="15" t="s">
        <v>78</v>
      </c>
      <c r="I58" s="36" t="s">
        <v>236</v>
      </c>
      <c r="J58" s="51">
        <v>200000000</v>
      </c>
      <c r="K58" s="51">
        <v>0</v>
      </c>
      <c r="L58" s="51">
        <v>0</v>
      </c>
      <c r="M58" s="51">
        <v>200000000</v>
      </c>
      <c r="N58" s="51">
        <v>200000000</v>
      </c>
      <c r="O58" s="51"/>
      <c r="P58" s="52"/>
      <c r="Q58" s="36" t="s">
        <v>213</v>
      </c>
      <c r="R58" s="36" t="s">
        <v>237</v>
      </c>
      <c r="S58" s="37" t="s">
        <v>238</v>
      </c>
      <c r="T58" s="36"/>
      <c r="U58" s="59"/>
    </row>
    <row r="59" spans="1:27">
      <c r="A59" s="25">
        <v>202502</v>
      </c>
      <c r="B59" s="25" t="s">
        <v>126</v>
      </c>
      <c r="C59" s="25" t="s">
        <v>16</v>
      </c>
      <c r="D59" s="25" t="s">
        <v>34</v>
      </c>
      <c r="E59" s="25" t="s">
        <v>18</v>
      </c>
      <c r="F59" s="25" t="s">
        <v>127</v>
      </c>
      <c r="G59" s="25" t="s">
        <v>27</v>
      </c>
      <c r="H59" s="15" t="s">
        <v>78</v>
      </c>
      <c r="I59" s="36" t="s">
        <v>239</v>
      </c>
      <c r="J59" s="51">
        <v>200000000</v>
      </c>
      <c r="K59" s="51">
        <v>0</v>
      </c>
      <c r="L59" s="51">
        <v>0</v>
      </c>
      <c r="M59" s="51">
        <v>200000000</v>
      </c>
      <c r="N59" s="51">
        <v>200000000</v>
      </c>
      <c r="O59" s="51"/>
      <c r="P59" s="52"/>
      <c r="Q59" s="36" t="s">
        <v>213</v>
      </c>
      <c r="R59" s="36" t="s">
        <v>237</v>
      </c>
      <c r="S59" s="37" t="s">
        <v>238</v>
      </c>
      <c r="T59" s="36"/>
      <c r="U59" s="59"/>
    </row>
    <row r="60" spans="1:27">
      <c r="A60" s="25">
        <v>202503</v>
      </c>
      <c r="B60" s="25" t="s">
        <v>220</v>
      </c>
      <c r="C60" s="25" t="s">
        <v>16</v>
      </c>
      <c r="D60" s="25" t="s">
        <v>242</v>
      </c>
      <c r="E60" s="15" t="s">
        <v>49</v>
      </c>
      <c r="F60" s="25" t="s">
        <v>224</v>
      </c>
      <c r="G60" s="25" t="s">
        <v>241</v>
      </c>
      <c r="H60" s="15" t="s">
        <v>78</v>
      </c>
      <c r="I60" s="36" t="s">
        <v>243</v>
      </c>
      <c r="J60" s="51">
        <v>70000000</v>
      </c>
      <c r="K60" s="51"/>
      <c r="L60" s="51">
        <v>550000000</v>
      </c>
      <c r="M60" s="51">
        <v>6200000000</v>
      </c>
      <c r="N60" s="51"/>
      <c r="O60" s="51"/>
      <c r="P60" s="52"/>
      <c r="Q60" s="36" t="s">
        <v>213</v>
      </c>
      <c r="R60" s="36" t="s">
        <v>244</v>
      </c>
      <c r="S60" s="36" t="s">
        <v>245</v>
      </c>
      <c r="T60" s="36"/>
      <c r="U60" s="25"/>
    </row>
    <row r="61" spans="1:27" s="56" customFormat="1">
      <c r="A61" s="25">
        <v>202503</v>
      </c>
      <c r="B61" s="25" t="s">
        <v>240</v>
      </c>
      <c r="C61" s="25" t="s">
        <v>28</v>
      </c>
      <c r="D61" s="25" t="s">
        <v>34</v>
      </c>
      <c r="E61" s="25" t="s">
        <v>49</v>
      </c>
      <c r="F61" s="25" t="s">
        <v>127</v>
      </c>
      <c r="G61" s="25" t="s">
        <v>27</v>
      </c>
      <c r="H61" s="15" t="s">
        <v>78</v>
      </c>
      <c r="I61" s="36" t="s">
        <v>251</v>
      </c>
      <c r="J61" s="50">
        <v>328332000</v>
      </c>
      <c r="K61" s="51">
        <v>0</v>
      </c>
      <c r="L61" s="51">
        <v>0</v>
      </c>
      <c r="M61" s="50">
        <v>328332000</v>
      </c>
      <c r="N61" s="50">
        <v>328332000</v>
      </c>
      <c r="O61" s="39">
        <v>0</v>
      </c>
      <c r="P61" s="39"/>
      <c r="Q61" s="39" t="s">
        <v>246</v>
      </c>
      <c r="R61" s="39" t="s">
        <v>247</v>
      </c>
      <c r="S61" s="39" t="s">
        <v>248</v>
      </c>
      <c r="T61" s="36"/>
      <c r="U61" s="25"/>
      <c r="V61" s="43"/>
      <c r="W61" s="43"/>
      <c r="X61" s="43"/>
      <c r="Y61" s="43"/>
      <c r="Z61" s="43"/>
      <c r="AA61" s="43"/>
    </row>
  </sheetData>
  <autoFilter ref="A1:AA61">
    <sortState ref="A14:AA77">
      <sortCondition ref="A1:A77"/>
    </sortState>
  </autoFilter>
  <phoneticPr fontId="3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Sheet1!$A$2:$A$3</xm:f>
          </x14:formula1>
          <xm:sqref>B2:B8</xm:sqref>
        </x14:dataValidation>
        <x14:dataValidation type="list" allowBlank="1" showInputMessage="1" showErrorMessage="1">
          <x14:formula1>
            <xm:f>Sheet1!$B$2:$B$5</xm:f>
          </x14:formula1>
          <xm:sqref>C2:C8</xm:sqref>
        </x14:dataValidation>
        <x14:dataValidation type="list" allowBlank="1" showInputMessage="1" showErrorMessage="1">
          <x14:formula1>
            <xm:f>Sheet1!$C$2:$C$13</xm:f>
          </x14:formula1>
          <xm:sqref>D2:D8</xm:sqref>
        </x14:dataValidation>
        <x14:dataValidation type="list" allowBlank="1" showInputMessage="1" showErrorMessage="1">
          <x14:formula1>
            <xm:f>Sheet1!$D$2:$D$9</xm:f>
          </x14:formula1>
          <xm:sqref>E2:E12 E17:E22 E24 E26 E31:E42 E45 E47 E52 E60</xm:sqref>
        </x14:dataValidation>
        <x14:dataValidation type="list" allowBlank="1" showInputMessage="1" showErrorMessage="1">
          <x14:formula1>
            <xm:f>Sheet1!$E$2:$E$3</xm:f>
          </x14:formula1>
          <xm:sqref>G2:G8</xm:sqref>
        </x14:dataValidation>
        <x14:dataValidation type="list" allowBlank="1" showInputMessage="1" showErrorMessage="1">
          <x14:formula1>
            <xm:f>Sheet1!$F$2:$F$19</xm:f>
          </x14:formula1>
          <xm:sqref>H2:H61</xm:sqref>
        </x14:dataValidation>
        <x14:dataValidation type="list" allowBlank="1" showInputMessage="1" showErrorMessage="1">
          <x14:formula1>
            <xm:f>Sheet1!$G$2:$G$3</xm:f>
          </x14:formula1>
          <xm:sqref>F2:F8</xm:sqref>
        </x14:dataValidation>
        <x14:dataValidation type="list" allowBlank="1" showInputMessage="1" showErrorMessage="1">
          <x14:formula1>
            <xm:f>[1]Sheet1!#REF!</xm:f>
          </x14:formula1>
          <xm:sqref>B24:D24 F24:G24</xm:sqref>
        </x14:dataValidation>
        <x14:dataValidation type="list" allowBlank="1" showInputMessage="1" showErrorMessage="1">
          <x14:formula1>
            <xm:f>[2]Sheet1!#REF!</xm:f>
          </x14:formula1>
          <xm:sqref>C30 G26:G36 B25:G25</xm:sqref>
        </x14:dataValidation>
        <x14:dataValidation type="list" allowBlank="1" showInputMessage="1" showErrorMessage="1">
          <x14:formula1>
            <xm:f>[3]Sheet1!#REF!</xm:f>
          </x14:formula1>
          <xm:sqref>F26 B26:D26</xm:sqref>
        </x14:dataValidation>
        <x14:dataValidation type="list" allowBlank="1" showInputMessage="1" showErrorMessage="1">
          <x14:formula1>
            <xm:f>[5]Sheet1!#REF!</xm:f>
          </x14:formula1>
          <xm:sqref>B45:D45 F45</xm:sqref>
        </x14:dataValidation>
        <x14:dataValidation type="list" allowBlank="1" showInputMessage="1" showErrorMessage="1">
          <x14:formula1>
            <xm:f>[6]Sheet1!#REF!</xm:f>
          </x14:formula1>
          <xm:sqref>B46:F46</xm:sqref>
        </x14:dataValidation>
        <x14:dataValidation type="list" allowBlank="1" showInputMessage="1" showErrorMessage="1">
          <x14:formula1>
            <xm:f>[7]Sheet1!#REF!</xm:f>
          </x14:formula1>
          <xm:sqref>F47 B47:D47</xm:sqref>
        </x14:dataValidation>
        <x14:dataValidation type="list" allowBlank="1" showInputMessage="1" showErrorMessage="1">
          <x14:formula1>
            <xm:f>[8]Sheet1!#REF!</xm:f>
          </x14:formula1>
          <xm:sqref>B48:F49</xm:sqref>
        </x14:dataValidation>
        <x14:dataValidation type="list" allowBlank="1" showInputMessage="1" showErrorMessage="1">
          <x14:formula1>
            <xm:f>[9]Sheet1!#REF!</xm:f>
          </x14:formula1>
          <xm:sqref>B61:G61</xm:sqref>
        </x14:dataValidation>
        <x14:dataValidation type="list" allowBlank="1" showInputMessage="1" showErrorMessage="1">
          <x14:formula1>
            <xm:f>[4]Sheet1!#REF!</xm:f>
          </x14:formula1>
          <xm:sqref>C27:C29 B27:B30 D27:F30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" sqref="G1:G3"/>
    </sheetView>
  </sheetViews>
  <sheetFormatPr defaultRowHeight="16.5"/>
  <cols>
    <col min="3" max="3" width="26.875" bestFit="1" customWidth="1"/>
    <col min="6" max="6" width="15.125" bestFit="1" customWidth="1"/>
  </cols>
  <sheetData>
    <row r="1" spans="1:7">
      <c r="A1" s="2" t="s">
        <v>22</v>
      </c>
      <c r="B1" s="2" t="s">
        <v>23</v>
      </c>
      <c r="C1" s="2" t="s">
        <v>31</v>
      </c>
      <c r="D1" s="2" t="s">
        <v>51</v>
      </c>
      <c r="E1" s="2" t="s">
        <v>4</v>
      </c>
      <c r="F1" s="2" t="s">
        <v>71</v>
      </c>
      <c r="G1" s="2" t="s">
        <v>72</v>
      </c>
    </row>
    <row r="2" spans="1:7">
      <c r="A2" t="s">
        <v>24</v>
      </c>
      <c r="B2" t="s">
        <v>16</v>
      </c>
      <c r="C2" t="s">
        <v>32</v>
      </c>
      <c r="D2" t="s">
        <v>18</v>
      </c>
      <c r="E2" t="s">
        <v>17</v>
      </c>
      <c r="F2" t="s">
        <v>53</v>
      </c>
      <c r="G2" t="s">
        <v>73</v>
      </c>
    </row>
    <row r="3" spans="1:7">
      <c r="A3" t="s">
        <v>25</v>
      </c>
      <c r="B3" t="s">
        <v>26</v>
      </c>
      <c r="C3" t="s">
        <v>33</v>
      </c>
      <c r="D3" t="s">
        <v>44</v>
      </c>
      <c r="E3" t="s">
        <v>27</v>
      </c>
      <c r="F3" t="s">
        <v>54</v>
      </c>
      <c r="G3" t="s">
        <v>74</v>
      </c>
    </row>
    <row r="4" spans="1:7">
      <c r="B4" t="s">
        <v>28</v>
      </c>
      <c r="C4" t="s">
        <v>20</v>
      </c>
      <c r="D4" t="s">
        <v>45</v>
      </c>
      <c r="F4" t="s">
        <v>55</v>
      </c>
    </row>
    <row r="5" spans="1:7">
      <c r="B5" t="s">
        <v>29</v>
      </c>
      <c r="C5" t="s">
        <v>34</v>
      </c>
      <c r="D5" t="s">
        <v>46</v>
      </c>
      <c r="F5" t="s">
        <v>56</v>
      </c>
    </row>
    <row r="6" spans="1:7">
      <c r="C6" t="s">
        <v>35</v>
      </c>
      <c r="D6" t="s">
        <v>47</v>
      </c>
      <c r="F6" t="s">
        <v>57</v>
      </c>
    </row>
    <row r="7" spans="1:7">
      <c r="C7" t="s">
        <v>36</v>
      </c>
      <c r="D7" t="s">
        <v>48</v>
      </c>
      <c r="F7" t="s">
        <v>58</v>
      </c>
    </row>
    <row r="8" spans="1:7">
      <c r="C8" t="s">
        <v>37</v>
      </c>
      <c r="D8" t="s">
        <v>49</v>
      </c>
      <c r="F8" t="s">
        <v>59</v>
      </c>
    </row>
    <row r="9" spans="1:7">
      <c r="C9" t="s">
        <v>40</v>
      </c>
      <c r="D9" t="s">
        <v>50</v>
      </c>
      <c r="F9" t="s">
        <v>60</v>
      </c>
    </row>
    <row r="10" spans="1:7">
      <c r="C10" t="s">
        <v>39</v>
      </c>
      <c r="F10" t="s">
        <v>61</v>
      </c>
    </row>
    <row r="11" spans="1:7">
      <c r="C11" t="s">
        <v>38</v>
      </c>
      <c r="F11" t="s">
        <v>62</v>
      </c>
    </row>
    <row r="12" spans="1:7">
      <c r="C12" t="s">
        <v>41</v>
      </c>
      <c r="F12" t="s">
        <v>63</v>
      </c>
    </row>
    <row r="13" spans="1:7">
      <c r="C13" t="s">
        <v>42</v>
      </c>
      <c r="F13" t="s">
        <v>64</v>
      </c>
    </row>
    <row r="14" spans="1:7">
      <c r="F14" t="s">
        <v>65</v>
      </c>
    </row>
    <row r="15" spans="1:7">
      <c r="F15" t="s">
        <v>66</v>
      </c>
    </row>
    <row r="16" spans="1:7">
      <c r="F16" t="s">
        <v>67</v>
      </c>
    </row>
    <row r="17" spans="6:6">
      <c r="F17" t="s">
        <v>68</v>
      </c>
    </row>
    <row r="18" spans="6:6">
      <c r="F18" t="s">
        <v>69</v>
      </c>
    </row>
    <row r="19" spans="6:6">
      <c r="F19" t="s">
        <v>70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발주계획(공사-신규)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User</cp:lastModifiedBy>
  <dcterms:created xsi:type="dcterms:W3CDTF">2024-04-08T05:06:15Z</dcterms:created>
  <dcterms:modified xsi:type="dcterms:W3CDTF">2025-02-02T05:55:07Z</dcterms:modified>
</cp:coreProperties>
</file>