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35" yWindow="330" windowWidth="18480" windowHeight="9870" activeTab="3"/>
  </bookViews>
  <sheets>
    <sheet name="가입촉구서 " sheetId="8" r:id="rId1"/>
    <sheet name="체납고지서" sheetId="14" r:id="rId2"/>
    <sheet name="원부과고지서" sheetId="11" r:id="rId3"/>
    <sheet name="부과예고서" sheetId="15" r:id="rId4"/>
  </sheets>
  <definedNames>
    <definedName name="_xlnm._FilterDatabase" localSheetId="0" hidden="1">'가입촉구서 '!$A$2:$G$19</definedName>
    <definedName name="_xlnm._FilterDatabase" localSheetId="2" hidden="1">원부과고지서!$A$2:$G$28</definedName>
  </definedNames>
  <calcPr calcId="145621"/>
</workbook>
</file>

<file path=xl/calcChain.xml><?xml version="1.0" encoding="utf-8"?>
<calcChain xmlns="http://schemas.openxmlformats.org/spreadsheetml/2006/main">
  <c r="L4" i="14" l="1"/>
  <c r="L5" i="14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81" i="14"/>
  <c r="L82" i="14"/>
  <c r="L83" i="14"/>
  <c r="L84" i="14"/>
  <c r="L85" i="14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101" i="14"/>
  <c r="L102" i="14"/>
  <c r="L103" i="14"/>
  <c r="L104" i="14"/>
  <c r="L105" i="14"/>
  <c r="L106" i="14"/>
  <c r="L107" i="14"/>
  <c r="L108" i="14"/>
  <c r="L109" i="14"/>
  <c r="L110" i="14"/>
  <c r="L111" i="14"/>
  <c r="L112" i="14"/>
  <c r="L113" i="14"/>
  <c r="L114" i="14"/>
  <c r="L115" i="14"/>
  <c r="L3" i="14"/>
  <c r="K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K107" i="14"/>
  <c r="K108" i="14"/>
  <c r="K109" i="14"/>
  <c r="K110" i="14"/>
  <c r="K111" i="14"/>
  <c r="K112" i="14"/>
  <c r="K113" i="14"/>
  <c r="K114" i="14"/>
  <c r="K115" i="14"/>
  <c r="K3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3" i="14"/>
  <c r="M4" i="1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3" i="11"/>
  <c r="L4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L67" i="11"/>
  <c r="L68" i="11"/>
  <c r="L69" i="11"/>
  <c r="L70" i="11"/>
  <c r="L71" i="11"/>
  <c r="L72" i="11"/>
  <c r="L73" i="11"/>
  <c r="L74" i="11"/>
  <c r="L75" i="11"/>
  <c r="L76" i="11"/>
  <c r="L77" i="11"/>
  <c r="L78" i="11"/>
  <c r="L79" i="11"/>
  <c r="L80" i="11"/>
  <c r="L81" i="11"/>
  <c r="L82" i="11"/>
  <c r="L83" i="11"/>
  <c r="L84" i="11"/>
  <c r="L85" i="11"/>
  <c r="L86" i="11"/>
  <c r="L87" i="11"/>
  <c r="L88" i="11"/>
  <c r="L89" i="11"/>
  <c r="L90" i="11"/>
  <c r="L91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L104" i="11"/>
  <c r="L3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3" i="11"/>
  <c r="K4" i="15"/>
  <c r="K5" i="15"/>
  <c r="K6" i="15"/>
  <c r="K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3" i="15"/>
  <c r="J4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3" i="15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3" i="15"/>
  <c r="J4" i="11" l="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3" i="11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3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3" i="14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3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</calcChain>
</file>

<file path=xl/sharedStrings.xml><?xml version="1.0" encoding="utf-8"?>
<sst xmlns="http://schemas.openxmlformats.org/spreadsheetml/2006/main" count="2261" uniqueCount="782">
  <si>
    <t>차량번호</t>
  </si>
  <si>
    <t>납부자명</t>
  </si>
  <si>
    <t>주소</t>
  </si>
  <si>
    <t>비고</t>
  </si>
  <si>
    <t>연번</t>
    <phoneticPr fontId="5" type="noConversion"/>
  </si>
  <si>
    <t>1</t>
    <phoneticPr fontId="5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</si>
  <si>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</si>
  <si>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</si>
  <si>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</si>
  <si>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</si>
  <si>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</si>
  <si>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</si>
  <si>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</si>
  <si>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</si>
  <si>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</si>
  <si>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</si>
  <si>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</si>
  <si>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</si>
  <si>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공시송달내역(가입촉구서 반송분)</t>
    <phoneticPr fontId="6" type="noConversion"/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</si>
  <si>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</si>
  <si>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</si>
  <si>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</si>
  <si>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</si>
  <si>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</si>
  <si>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</si>
  <si>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</si>
  <si>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</si>
  <si>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</si>
  <si>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</si>
  <si>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</si>
  <si>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</si>
  <si>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</si>
  <si>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납부자명</t>
    <phoneticPr fontId="5" type="noConversion"/>
  </si>
  <si>
    <t>3</t>
  </si>
  <si>
    <t>29</t>
  </si>
  <si>
    <t>30</t>
  </si>
  <si>
    <t>31</t>
  </si>
  <si>
    <t>32</t>
  </si>
  <si>
    <t>33</t>
  </si>
  <si>
    <t>34</t>
  </si>
  <si>
    <t>수취인불명</t>
  </si>
  <si>
    <t>폐문부재</t>
  </si>
  <si>
    <t>이사불명</t>
  </si>
  <si>
    <t>반송사유</t>
    <phoneticPr fontId="5" type="noConversion"/>
  </si>
  <si>
    <t>반송일</t>
    <phoneticPr fontId="5" type="noConversion"/>
  </si>
  <si>
    <t>반송사유</t>
    <phoneticPr fontId="5" type="noConversion"/>
  </si>
  <si>
    <t>반송일</t>
    <phoneticPr fontId="5" type="noConversion"/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</si>
  <si>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</si>
  <si>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</si>
  <si>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</si>
  <si>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</si>
  <si>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</si>
  <si>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</si>
  <si>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</si>
  <si>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</si>
  <si>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</si>
  <si>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</si>
  <si>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</si>
  <si>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</si>
  <si>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</si>
  <si>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</si>
  <si>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</si>
  <si>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</si>
  <si>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</si>
  <si>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</si>
  <si>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</si>
  <si>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기타</t>
  </si>
  <si>
    <t>비고</t>
    <phoneticPr fontId="5" type="noConversion"/>
  </si>
  <si>
    <t>1</t>
    <phoneticPr fontId="5" type="noConversion"/>
  </si>
  <si>
    <t>2</t>
    <phoneticPr fontId="5" type="noConversion"/>
  </si>
  <si>
    <t>3</t>
    <phoneticPr fontId="5" type="noConversion"/>
  </si>
  <si>
    <t>반송일</t>
    <phoneticPr fontId="5" type="noConversion"/>
  </si>
  <si>
    <t>주소불명</t>
  </si>
  <si>
    <t>이재*</t>
  </si>
  <si>
    <t>수취인부재</t>
  </si>
  <si>
    <t>KH*</t>
  </si>
  <si>
    <t>KI*</t>
  </si>
  <si>
    <t>이종*</t>
  </si>
  <si>
    <t>(주*</t>
  </si>
  <si>
    <t>주식*</t>
  </si>
  <si>
    <t>충청북도 진천군 진천읍 중앙*************</t>
  </si>
  <si>
    <t>충청북도 진천군 덕산읍 신척*************</t>
  </si>
  <si>
    <t>충청북도 진천군 덕산읍 대하*************</t>
  </si>
  <si>
    <t>충청북도 진천군 덕산읍 합목*************</t>
  </si>
  <si>
    <t>충청북도 진천군 진천읍 문화*************</t>
  </si>
  <si>
    <t>충청북도 진천군 덕산읍 용몽*************</t>
  </si>
  <si>
    <t>충청북도 진천군 광혜원면 화*************</t>
  </si>
  <si>
    <t>충청북도 진천군 덕산읍 초금*************</t>
  </si>
  <si>
    <t>충청북도 진천군 진천읍 장관*************</t>
  </si>
  <si>
    <t>충청북도 진천군 광혜원면 구*************</t>
  </si>
  <si>
    <t>2</t>
  </si>
  <si>
    <t>충청북도 진천군 광혜원면 장*************</t>
  </si>
  <si>
    <t>충청북도 진천군 덕산읍 이덕*************</t>
  </si>
  <si>
    <t>최관*</t>
  </si>
  <si>
    <t>김정*</t>
  </si>
  <si>
    <t>충청북도 진천군 진천읍*************</t>
  </si>
  <si>
    <t>충청북도 진천군 광혜원면 진*************</t>
  </si>
  <si>
    <t>충청북도 진천군 덕산읍 산수*************</t>
  </si>
  <si>
    <t>공시송달내역(원부과 고지서 반송분)</t>
    <phoneticPr fontId="6" type="noConversion"/>
  </si>
  <si>
    <t>공시송달내역(부과예고서 반송분)</t>
    <phoneticPr fontId="6" type="noConversion"/>
  </si>
  <si>
    <t>충청북도 진천군 문백면 봉죽*************</t>
  </si>
  <si>
    <t>충청북도 진천군 덕산읍 연미*************</t>
  </si>
  <si>
    <t>충청북도 진천군 이월면 이덕*************</t>
  </si>
  <si>
    <t>충청북도 진천군 이월면 진안*************</t>
  </si>
  <si>
    <t>충청북도 진천군 진천읍 대촌*************</t>
  </si>
  <si>
    <t>충청북도 진천군 덕산읍 덕금*************</t>
  </si>
  <si>
    <t>PA*</t>
  </si>
  <si>
    <t>정윤*</t>
  </si>
  <si>
    <t>최영*</t>
  </si>
  <si>
    <t>충청북도 진천군 진천읍 남산*************</t>
  </si>
  <si>
    <t>충청북도 진천군 진천읍 원덕*************</t>
  </si>
  <si>
    <t>RA*</t>
  </si>
  <si>
    <t>충청북도 진천군 덕산읍 귀농*************</t>
  </si>
  <si>
    <t>김현*</t>
  </si>
  <si>
    <t>이석*</t>
  </si>
  <si>
    <t>이기*</t>
  </si>
  <si>
    <t>공시송달내역(체납고지서, 압류예고서 반송분)</t>
    <phoneticPr fontId="6" type="noConversion"/>
  </si>
  <si>
    <t>이태*</t>
  </si>
  <si>
    <t>장현*</t>
  </si>
  <si>
    <t>장정*</t>
  </si>
  <si>
    <t>황정*</t>
  </si>
  <si>
    <t>54</t>
  </si>
  <si>
    <t>55</t>
  </si>
  <si>
    <t>56</t>
  </si>
  <si>
    <t>57</t>
  </si>
  <si>
    <t>58</t>
  </si>
  <si>
    <t>59</t>
  </si>
  <si>
    <t>60</t>
  </si>
  <si>
    <t>61</t>
  </si>
  <si>
    <t>노영*</t>
  </si>
  <si>
    <t>RU*</t>
  </si>
  <si>
    <t>오명*</t>
  </si>
  <si>
    <t>충청북도 진천군 이월면 미리*************</t>
  </si>
  <si>
    <t>LI*</t>
  </si>
  <si>
    <t>충청북도 진천군 이월면 진광*************</t>
  </si>
  <si>
    <t>충청북도 진천군 진천읍 원동*************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</si>
  <si>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</si>
  <si>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</si>
  <si>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</si>
  <si>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</si>
  <si>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</si>
  <si>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</si>
  <si>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</si>
  <si>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</si>
  <si>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</si>
  <si>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</si>
  <si>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충청북도 진천군 광혜원면 회*************</t>
  </si>
  <si>
    <t>충청북도 진천군 진천읍 농다*************</t>
  </si>
  <si>
    <t>BA*</t>
  </si>
  <si>
    <t>39더97**</t>
  </si>
  <si>
    <t>36마68**</t>
  </si>
  <si>
    <t>SO*</t>
  </si>
  <si>
    <t>충북진천가**</t>
  </si>
  <si>
    <t>34루40**</t>
  </si>
  <si>
    <t>강해*</t>
  </si>
  <si>
    <t>박상*</t>
  </si>
  <si>
    <t>66버48**</t>
  </si>
  <si>
    <t>09라73**</t>
  </si>
  <si>
    <t>67가22**</t>
  </si>
  <si>
    <t>38부39**</t>
  </si>
  <si>
    <t>07머28**</t>
  </si>
  <si>
    <t>89구41**</t>
  </si>
  <si>
    <t>16보05**</t>
  </si>
  <si>
    <t>이원*</t>
  </si>
  <si>
    <t>87거51**</t>
  </si>
  <si>
    <t>김성*</t>
  </si>
  <si>
    <t>59우33**</t>
  </si>
  <si>
    <t>05노89**</t>
  </si>
  <si>
    <t>최상*</t>
  </si>
  <si>
    <t>EG*</t>
  </si>
  <si>
    <t>MU*</t>
  </si>
  <si>
    <t>58수18**</t>
  </si>
  <si>
    <t>94버05**</t>
  </si>
  <si>
    <t>충청북도 진천군 광혜원면 모*************</t>
  </si>
  <si>
    <t>충청북도 진천군 문백면 문진*************</t>
  </si>
  <si>
    <t>충청북도 진천군 이월면 신정*************</t>
  </si>
  <si>
    <t>충청북도 진천군 이월면 신척*************</t>
  </si>
  <si>
    <t>충청북도 진천군 광혜원면 만*************</t>
  </si>
  <si>
    <t>박병*</t>
  </si>
  <si>
    <t>박원*</t>
  </si>
  <si>
    <t>조병*</t>
  </si>
  <si>
    <t>김태*</t>
  </si>
  <si>
    <t>박훈*</t>
  </si>
  <si>
    <t>이규*</t>
  </si>
  <si>
    <t>최연*</t>
  </si>
  <si>
    <t>한상*</t>
  </si>
  <si>
    <t>구본*</t>
  </si>
  <si>
    <t>지창*</t>
  </si>
  <si>
    <t>267가9**</t>
  </si>
  <si>
    <t>최예*</t>
  </si>
  <si>
    <t>충청북도 진천군 광혜원면 바*************</t>
  </si>
  <si>
    <t>충청북도 진천군 초평면 용정*************</t>
  </si>
  <si>
    <t>충청북도 진천군 초평면 은암*************</t>
  </si>
  <si>
    <t>충청북도 진천군 초평면 돌여*************</t>
  </si>
  <si>
    <t>충청북도 진천군 진천읍 덕문*************</t>
  </si>
  <si>
    <t>충청북도 진천군 문백면 계산*************</t>
  </si>
  <si>
    <t>충청북도 진천군 진천읍 행정*************</t>
  </si>
  <si>
    <t>충청북도 진천군 문백면 구곡*************</t>
  </si>
  <si>
    <t>충청북도 진천군 덕산읍 기전*************</t>
  </si>
  <si>
    <t>69무45**</t>
  </si>
  <si>
    <t>AB*</t>
  </si>
  <si>
    <t>충북음성라**</t>
  </si>
  <si>
    <t>GO*</t>
  </si>
  <si>
    <t>19라31**</t>
  </si>
  <si>
    <t>11버70**</t>
  </si>
  <si>
    <t>김솔*</t>
  </si>
  <si>
    <t>94러87**</t>
  </si>
  <si>
    <t>93주23**</t>
  </si>
  <si>
    <t>박준*</t>
  </si>
  <si>
    <t>25가05**</t>
  </si>
  <si>
    <t>박혁*</t>
  </si>
  <si>
    <t>34도63**</t>
  </si>
  <si>
    <t>윤기*</t>
  </si>
  <si>
    <t>93러12**</t>
  </si>
  <si>
    <t>93두07**</t>
  </si>
  <si>
    <t>전중*</t>
  </si>
  <si>
    <t>31우78**</t>
  </si>
  <si>
    <t>최금*</t>
  </si>
  <si>
    <t>28모96**</t>
  </si>
  <si>
    <t>59나27**</t>
  </si>
  <si>
    <t>93소52**</t>
  </si>
  <si>
    <t>해피*</t>
  </si>
  <si>
    <t>34도69**</t>
  </si>
  <si>
    <t>10고51**</t>
  </si>
  <si>
    <t>CH*</t>
  </si>
  <si>
    <t>47러72**</t>
  </si>
  <si>
    <t>24수91**</t>
  </si>
  <si>
    <t>94도67**</t>
  </si>
  <si>
    <t>김민*</t>
  </si>
  <si>
    <t>21더04**</t>
  </si>
  <si>
    <t>김은*</t>
  </si>
  <si>
    <t>07로25**</t>
  </si>
  <si>
    <t>김준*</t>
  </si>
  <si>
    <t>60주13**</t>
  </si>
  <si>
    <t>32거68**</t>
  </si>
  <si>
    <t>김학*</t>
  </si>
  <si>
    <t>97모75**</t>
  </si>
  <si>
    <t>변창*</t>
  </si>
  <si>
    <t>19라38**</t>
  </si>
  <si>
    <t>82라82**</t>
  </si>
  <si>
    <t>이호*</t>
  </si>
  <si>
    <t>67루05**</t>
  </si>
  <si>
    <t>03머52**</t>
  </si>
  <si>
    <t>현상*</t>
  </si>
  <si>
    <t>45머19**</t>
  </si>
  <si>
    <t>58머70**</t>
  </si>
  <si>
    <t>MI*</t>
  </si>
  <si>
    <t>49소56**</t>
  </si>
  <si>
    <t>NA*</t>
  </si>
  <si>
    <t>충북02도**</t>
  </si>
  <si>
    <t>가이*</t>
  </si>
  <si>
    <t>25서98**</t>
  </si>
  <si>
    <t>22오49**</t>
  </si>
  <si>
    <t>김기*</t>
  </si>
  <si>
    <t>84모05**</t>
  </si>
  <si>
    <t>김윤*</t>
  </si>
  <si>
    <t>15나09**</t>
  </si>
  <si>
    <t>김재*</t>
  </si>
  <si>
    <t>57루61**</t>
  </si>
  <si>
    <t>89고75**</t>
  </si>
  <si>
    <t>23부92**</t>
  </si>
  <si>
    <t>대전동파7**</t>
  </si>
  <si>
    <t>박동*</t>
  </si>
  <si>
    <t>경기94다**</t>
  </si>
  <si>
    <t>박춘*</t>
  </si>
  <si>
    <t>75수46**</t>
  </si>
  <si>
    <t>어수*</t>
  </si>
  <si>
    <t>이신*</t>
  </si>
  <si>
    <t>32거60**</t>
  </si>
  <si>
    <t>조민*</t>
  </si>
  <si>
    <t>09러96**</t>
  </si>
  <si>
    <t>충북99바**</t>
  </si>
  <si>
    <t>충북88아**</t>
  </si>
  <si>
    <t>45더66**</t>
  </si>
  <si>
    <t>주은*</t>
  </si>
  <si>
    <t>09주30**</t>
  </si>
  <si>
    <t>최진*</t>
  </si>
  <si>
    <t>20조62**</t>
  </si>
  <si>
    <t>충북진천다**</t>
  </si>
  <si>
    <t>42로83**</t>
  </si>
  <si>
    <t>79너65**</t>
  </si>
  <si>
    <t>09마53**</t>
  </si>
  <si>
    <t>86도21**</t>
  </si>
  <si>
    <t>90오07**</t>
  </si>
  <si>
    <t>39누54**</t>
  </si>
  <si>
    <t>74어75**</t>
  </si>
  <si>
    <t>37주70**</t>
  </si>
  <si>
    <t>32보54**</t>
  </si>
  <si>
    <t>26거92**</t>
  </si>
  <si>
    <t>264노9**</t>
  </si>
  <si>
    <t>41누19**</t>
  </si>
  <si>
    <t>139라5**</t>
  </si>
  <si>
    <t>66거82**</t>
  </si>
  <si>
    <t>13서91**</t>
  </si>
  <si>
    <t>63주49**</t>
  </si>
  <si>
    <t>28마89**</t>
  </si>
  <si>
    <t>24노23**</t>
  </si>
  <si>
    <t>104구4**</t>
  </si>
  <si>
    <t>59로20**</t>
  </si>
  <si>
    <t>충북88가**</t>
  </si>
  <si>
    <t>86버48**</t>
  </si>
  <si>
    <t>89가58**</t>
  </si>
  <si>
    <t>56다18**</t>
  </si>
  <si>
    <t>56저54**</t>
  </si>
  <si>
    <t>51소93**</t>
  </si>
  <si>
    <t>142더9**</t>
  </si>
  <si>
    <t>61우55**</t>
  </si>
  <si>
    <t>26노33**</t>
  </si>
  <si>
    <t>19거58**</t>
  </si>
  <si>
    <t>52루05**</t>
  </si>
  <si>
    <t>67러11**</t>
  </si>
  <si>
    <t>82부77**</t>
  </si>
  <si>
    <t>53누49**</t>
  </si>
  <si>
    <t>15나85**</t>
  </si>
  <si>
    <t>90로05**</t>
  </si>
  <si>
    <t>25수20**</t>
  </si>
  <si>
    <t>74버23**</t>
  </si>
  <si>
    <t>397구7**</t>
  </si>
  <si>
    <t>12머35**</t>
  </si>
  <si>
    <t>이정*</t>
  </si>
  <si>
    <t>KV*</t>
  </si>
  <si>
    <t>서정*</t>
  </si>
  <si>
    <t>유종*</t>
  </si>
  <si>
    <t>이용*</t>
  </si>
  <si>
    <t>임재*</t>
  </si>
  <si>
    <t>김상*</t>
  </si>
  <si>
    <t>배영*</t>
  </si>
  <si>
    <t>이만*</t>
  </si>
  <si>
    <t>TE*</t>
  </si>
  <si>
    <t>김혜*</t>
  </si>
  <si>
    <t>남준*</t>
  </si>
  <si>
    <t>박성*</t>
  </si>
  <si>
    <t>박수*</t>
  </si>
  <si>
    <t>손호*</t>
  </si>
  <si>
    <t>이승*</t>
  </si>
  <si>
    <t>이완*</t>
  </si>
  <si>
    <t>임천*</t>
  </si>
  <si>
    <t>최동*</t>
  </si>
  <si>
    <t>KA*</t>
  </si>
  <si>
    <t>LY*</t>
  </si>
  <si>
    <t>신미*</t>
  </si>
  <si>
    <t>원형*</t>
  </si>
  <si>
    <t>유창*</t>
  </si>
  <si>
    <t>윤민*</t>
  </si>
  <si>
    <t>임태*</t>
  </si>
  <si>
    <t>정상*</t>
  </si>
  <si>
    <t>정일*</t>
  </si>
  <si>
    <t>최은*</t>
  </si>
  <si>
    <t>충청북도 진천군 초평면 금한*************</t>
  </si>
  <si>
    <t>충청북도 진천군 덕산읍 가신*************</t>
  </si>
  <si>
    <t>충청북도 진천군 덕산읍 석장*************</t>
  </si>
  <si>
    <t>충청북도 진천군 덕산읍 인화*************</t>
  </si>
  <si>
    <t>충청북도 진천군 진천읍 혜원*************</t>
  </si>
  <si>
    <t>경기도 안산시 단원구  화정*************</t>
  </si>
  <si>
    <t>충청북도 진천군 백곡면 백곡*************</t>
  </si>
  <si>
    <t>충청북도 진천군 문백면 문덕*************</t>
  </si>
  <si>
    <t>충청북도 진천군 이월면 은행*************</t>
  </si>
  <si>
    <t>충청북도 진천군 이월면 가산*************</t>
  </si>
  <si>
    <t>충청북도 진천군 덕산읍 몽촌*************</t>
  </si>
  <si>
    <t>충청북도 진천군 진천읍 사랑*************</t>
  </si>
  <si>
    <t>충청북도 진천군 진천읍 송두*************</t>
  </si>
  <si>
    <t>충청북도 진천군 문백면 장월*************</t>
  </si>
  <si>
    <t>48오19**</t>
  </si>
  <si>
    <t>36부95**</t>
  </si>
  <si>
    <t>17주53**</t>
  </si>
  <si>
    <t>92노32**</t>
  </si>
  <si>
    <t>62우07**</t>
  </si>
  <si>
    <t>58너27**</t>
  </si>
  <si>
    <t>31러84**</t>
  </si>
  <si>
    <t>32주22**</t>
  </si>
  <si>
    <t>11라51**</t>
  </si>
  <si>
    <t>충청북도 진천군 문백면 평산*************</t>
  </si>
  <si>
    <t>서울특별시 영등포구  디지털*************</t>
  </si>
  <si>
    <t>충청북도 진천군 덕산읍 도장*************</t>
  </si>
  <si>
    <t>임정*</t>
  </si>
  <si>
    <t>고진*</t>
  </si>
  <si>
    <t>박우*</t>
  </si>
  <si>
    <t>염철*</t>
  </si>
  <si>
    <t>임지*</t>
  </si>
  <si>
    <t>정홍*</t>
  </si>
  <si>
    <t>제다*</t>
  </si>
  <si>
    <t>83두86**</t>
  </si>
  <si>
    <t>송유*</t>
  </si>
  <si>
    <t>90어20**</t>
  </si>
  <si>
    <t>17버99**</t>
  </si>
  <si>
    <t>68로50**</t>
  </si>
  <si>
    <t>윤성*</t>
  </si>
  <si>
    <t>최현*</t>
  </si>
  <si>
    <t>09누89**</t>
  </si>
  <si>
    <t>54부72**</t>
  </si>
  <si>
    <t>24</t>
    <phoneticPr fontId="5" type="noConversion"/>
  </si>
  <si>
    <t>2021-03-23</t>
  </si>
  <si>
    <t>2021-03-18</t>
  </si>
  <si>
    <t>2021-03-24</t>
  </si>
  <si>
    <t>2021-03-25</t>
  </si>
  <si>
    <t>2021-03-12</t>
  </si>
  <si>
    <t>2021-03-05</t>
  </si>
  <si>
    <t>자동차 의무보험 가입촉구서 3월1회차</t>
  </si>
  <si>
    <t>자동차 의무보험 가입촉구서 2월3회차</t>
  </si>
  <si>
    <t>자동차 의무보험 가입촉구서 2월2회차</t>
  </si>
  <si>
    <t>2021-03-22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</si>
  <si>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</si>
  <si>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</si>
  <si>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</si>
  <si>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</si>
  <si>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</si>
  <si>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</si>
  <si>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</si>
  <si>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</si>
  <si>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</si>
  <si>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</si>
  <si>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</si>
  <si>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</si>
  <si>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</si>
  <si>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</si>
  <si>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</si>
  <si>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</si>
  <si>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</si>
  <si>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</si>
  <si>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</si>
  <si>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</si>
  <si>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</si>
  <si>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</si>
  <si>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</si>
  <si>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</si>
  <si>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</si>
  <si>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</si>
  <si>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</si>
  <si>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</si>
  <si>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</si>
  <si>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</si>
  <si>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</si>
  <si>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</si>
  <si>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</si>
  <si>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</si>
  <si>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</si>
  <si>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</si>
  <si>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</si>
  <si>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</si>
  <si>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</si>
  <si>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</si>
  <si>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</si>
  <si>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</si>
  <si>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의무보험 과태료 지연가입 원부과 고지서(2020년 12월 부과분)</t>
  </si>
  <si>
    <t>2021-03-11</t>
  </si>
  <si>
    <t>2021-03-09</t>
  </si>
  <si>
    <t>자동차 의무보험 장기미가입 부과예고서 3월발송(2021.1.)</t>
  </si>
  <si>
    <t>자동차 의무보험 장기지연가입 부과예고서 3월발송(2021.1.)</t>
  </si>
  <si>
    <t>자동차 의무보험 지연가입 부과예고서 3월발송(2021.1.)</t>
  </si>
  <si>
    <t>충청북도 진천군 이월면 산삼*************</t>
  </si>
  <si>
    <t>충청북도 진천군 이월면 송림*************</t>
  </si>
  <si>
    <t>충청북도 진천군 이월면 궁동*************</t>
  </si>
  <si>
    <t>경기도 시흥시  서울대학로2*************</t>
  </si>
  <si>
    <t>강원도 원주시  치악로 20*************</t>
  </si>
  <si>
    <t>충청북도 진천군 진천읍 벽암*************</t>
  </si>
  <si>
    <t>충청북도 진천군 백곡면 사송*************</t>
  </si>
  <si>
    <t>충청북도 진천군 광혜원면 중*************</t>
  </si>
  <si>
    <t>39루98**</t>
  </si>
  <si>
    <t>93소16**</t>
  </si>
  <si>
    <t>64두89**</t>
  </si>
  <si>
    <t>394모5**</t>
  </si>
  <si>
    <t>95어99**</t>
  </si>
  <si>
    <t>윤태*</t>
  </si>
  <si>
    <t>충북진천사**</t>
  </si>
  <si>
    <t>조완*</t>
  </si>
  <si>
    <t>84구26**</t>
  </si>
  <si>
    <t>진대*</t>
  </si>
  <si>
    <t>53무29**</t>
  </si>
  <si>
    <t>SA*</t>
  </si>
  <si>
    <t>06로59**</t>
  </si>
  <si>
    <t>43루17**</t>
  </si>
  <si>
    <t>신범*</t>
  </si>
  <si>
    <t>37다67**</t>
  </si>
  <si>
    <t>62도22**</t>
  </si>
  <si>
    <t>임광*</t>
  </si>
  <si>
    <t>01가32**</t>
  </si>
  <si>
    <t>조영*</t>
  </si>
  <si>
    <t>65너24**</t>
  </si>
  <si>
    <t>85버06**</t>
  </si>
  <si>
    <t>337두3**</t>
  </si>
  <si>
    <t>50러90**</t>
  </si>
  <si>
    <t>GA*</t>
  </si>
  <si>
    <t>301보6**</t>
  </si>
  <si>
    <t>JI*</t>
  </si>
  <si>
    <t>10주53**</t>
  </si>
  <si>
    <t>07라41**</t>
  </si>
  <si>
    <t>ND*</t>
  </si>
  <si>
    <t>01무38**</t>
  </si>
  <si>
    <t>NG*</t>
  </si>
  <si>
    <t>28버76**</t>
  </si>
  <si>
    <t>62수28**</t>
  </si>
  <si>
    <t>SH*</t>
  </si>
  <si>
    <t>20보73**</t>
  </si>
  <si>
    <t>48라96**</t>
  </si>
  <si>
    <t>65버27**</t>
  </si>
  <si>
    <t>19마82**</t>
  </si>
  <si>
    <t>김동*</t>
  </si>
  <si>
    <t>60소95**</t>
  </si>
  <si>
    <t>김봉*</t>
  </si>
  <si>
    <t>31마80**</t>
  </si>
  <si>
    <t>28고51**</t>
  </si>
  <si>
    <t>83오58**</t>
  </si>
  <si>
    <t>김승*</t>
  </si>
  <si>
    <t>83오01**</t>
  </si>
  <si>
    <t>김영*</t>
  </si>
  <si>
    <t>46노15**</t>
  </si>
  <si>
    <t>김옥*</t>
  </si>
  <si>
    <t>충북85가**</t>
  </si>
  <si>
    <t>김창*</t>
  </si>
  <si>
    <t>21노31**</t>
  </si>
  <si>
    <t>류진*</t>
  </si>
  <si>
    <t>37소89**</t>
  </si>
  <si>
    <t>93주29**</t>
  </si>
  <si>
    <t>박재*</t>
  </si>
  <si>
    <t>36두26**</t>
  </si>
  <si>
    <t>변해*</t>
  </si>
  <si>
    <t>57로70**</t>
  </si>
  <si>
    <t>송승*</t>
  </si>
  <si>
    <t>88오43**</t>
  </si>
  <si>
    <t>신동*</t>
  </si>
  <si>
    <t>271도7**</t>
  </si>
  <si>
    <t>신상*</t>
  </si>
  <si>
    <t>02서96**</t>
  </si>
  <si>
    <t>신철*</t>
  </si>
  <si>
    <t>22노78**</t>
  </si>
  <si>
    <t>안상*</t>
  </si>
  <si>
    <t>충북청주하**</t>
  </si>
  <si>
    <t>82수33**</t>
  </si>
  <si>
    <t>충북청주파**</t>
  </si>
  <si>
    <t>02거93**</t>
  </si>
  <si>
    <t>06러78**</t>
  </si>
  <si>
    <t>이창*</t>
  </si>
  <si>
    <t>61조39**</t>
  </si>
  <si>
    <t>19라94**</t>
  </si>
  <si>
    <t>임영*</t>
  </si>
  <si>
    <t>38보77**</t>
  </si>
  <si>
    <t>정희*</t>
  </si>
  <si>
    <t>295러5**</t>
  </si>
  <si>
    <t>진광*</t>
  </si>
  <si>
    <t>23조70**</t>
  </si>
  <si>
    <t>최강*</t>
  </si>
  <si>
    <t>64저94**</t>
  </si>
  <si>
    <t>함민*</t>
  </si>
  <si>
    <t>31누76**</t>
  </si>
  <si>
    <t>홍성*</t>
  </si>
  <si>
    <t>충청북도 진천군 문백면 소강*************</t>
  </si>
  <si>
    <t>충청북도 진천군 초평면 초평*************</t>
  </si>
  <si>
    <t>충청북도 진천군 광혜원면 동*************</t>
  </si>
  <si>
    <t>충청북도 음성군 대소면 대동*************</t>
  </si>
  <si>
    <t>대구광역시 수성구 달구벌대로*************</t>
  </si>
  <si>
    <t>충청북도 진천군 문백면 농다*************</t>
  </si>
  <si>
    <t>충청북도 진천군 진천읍 덕금*************</t>
  </si>
  <si>
    <t>충청북도 진천군 진천읍 가산*************</t>
  </si>
  <si>
    <t>충청북도 진천군 진천읍 송강*************</t>
  </si>
  <si>
    <t>충청북도 진천군 이월면 수평*************</t>
  </si>
  <si>
    <t>강원도 원주시 문막읍 궁촌샛*************</t>
  </si>
  <si>
    <t>경기도 부천시  장말로176*************</t>
  </si>
  <si>
    <t>충청북도 진천군 진천읍 진광*************</t>
  </si>
  <si>
    <t>충청북도 진천군 덕산읍 인산*************</t>
  </si>
  <si>
    <t>충청북도 진천군 초평면 중부*************</t>
  </si>
  <si>
    <t>충청북도 진천군 진천읍 성석*************</t>
  </si>
  <si>
    <t>충청북도 진천군 백곡면 모니*************</t>
  </si>
  <si>
    <t>83러81**</t>
  </si>
  <si>
    <t>83버78**</t>
  </si>
  <si>
    <t>01*</t>
  </si>
  <si>
    <t>20저81**</t>
  </si>
  <si>
    <t>김병*</t>
  </si>
  <si>
    <t>김선*</t>
  </si>
  <si>
    <t>충북진천나**</t>
  </si>
  <si>
    <t>박기*</t>
  </si>
  <si>
    <t>61구87**</t>
  </si>
  <si>
    <t>57누14**</t>
  </si>
  <si>
    <t>이선*</t>
  </si>
  <si>
    <t>충북06도**</t>
  </si>
  <si>
    <t>OH*</t>
  </si>
  <si>
    <t>65다58**</t>
  </si>
  <si>
    <t>72모73**</t>
  </si>
  <si>
    <t>김미*</t>
  </si>
  <si>
    <t>18고30**</t>
  </si>
  <si>
    <t>60너36**</t>
  </si>
  <si>
    <t>나별*</t>
  </si>
  <si>
    <t>60루88**</t>
  </si>
  <si>
    <t>민병*</t>
  </si>
  <si>
    <t>27조90**</t>
  </si>
  <si>
    <t>박명*</t>
  </si>
  <si>
    <t>13가92**</t>
  </si>
  <si>
    <t>박은*</t>
  </si>
  <si>
    <t>169가4**</t>
  </si>
  <si>
    <t>반은*</t>
  </si>
  <si>
    <t>90주33**</t>
  </si>
  <si>
    <t>산초*</t>
  </si>
  <si>
    <t>96고73**</t>
  </si>
  <si>
    <t>선한*</t>
  </si>
  <si>
    <t>92우21**</t>
  </si>
  <si>
    <t>손수*</t>
  </si>
  <si>
    <t>81우73**</t>
  </si>
  <si>
    <t>유석*</t>
  </si>
  <si>
    <t>충북88배**</t>
  </si>
  <si>
    <t>유시*</t>
  </si>
  <si>
    <t>19라22**</t>
  </si>
  <si>
    <t>유윤*</t>
  </si>
  <si>
    <t>65누37**</t>
  </si>
  <si>
    <t>이윤*</t>
  </si>
  <si>
    <t>95보36**</t>
  </si>
  <si>
    <t>65서49**</t>
  </si>
  <si>
    <t>73거74**</t>
  </si>
  <si>
    <t>진천*</t>
  </si>
  <si>
    <t>86보37**</t>
  </si>
  <si>
    <t>천강*</t>
  </si>
  <si>
    <t>143노1**</t>
  </si>
  <si>
    <t>최윤*</t>
  </si>
  <si>
    <t>47수33**</t>
  </si>
  <si>
    <t>최재*</t>
  </si>
  <si>
    <t>55러62**</t>
  </si>
  <si>
    <t>최효*</t>
  </si>
  <si>
    <t>14노34**</t>
  </si>
  <si>
    <t>88머46**</t>
  </si>
  <si>
    <t>표광*</t>
  </si>
  <si>
    <t>81러13**</t>
  </si>
  <si>
    <t>충북88자**</t>
  </si>
  <si>
    <t>박광*</t>
  </si>
  <si>
    <t>83버84**</t>
  </si>
  <si>
    <t>박정*</t>
  </si>
  <si>
    <t>51우74**</t>
  </si>
  <si>
    <t>신영*</t>
  </si>
  <si>
    <t>62부37**</t>
  </si>
  <si>
    <t>51머14**</t>
  </si>
  <si>
    <t>이미*</t>
  </si>
  <si>
    <t>19부50**</t>
  </si>
  <si>
    <t>임종*</t>
  </si>
  <si>
    <t>65마04**</t>
  </si>
  <si>
    <t>조남*</t>
  </si>
  <si>
    <t>64가60**</t>
  </si>
  <si>
    <t>차경*</t>
  </si>
  <si>
    <t>49조75**</t>
  </si>
  <si>
    <t>한분*</t>
  </si>
  <si>
    <t>충청북도 진천군 광혜원면 죽*************</t>
  </si>
  <si>
    <t>충청북도 진천군 진천읍 상산*************</t>
  </si>
  <si>
    <t>충청북도 진천군 진천읍 성중*************</t>
  </si>
  <si>
    <t>충청북도 충주시 주덕읍 장록*************</t>
  </si>
  <si>
    <t>충청북도 진천군 이월면 생거*************</t>
  </si>
  <si>
    <t>경기도 시흥시 봉우재로30번*************</t>
  </si>
  <si>
    <t>충청북도 진천군 이월면 귀농*************</t>
  </si>
  <si>
    <t>충청북도 진천군 덕산읍 상고*************</t>
  </si>
  <si>
    <t>충청남도 천안시 서북구 성환*************</t>
  </si>
  <si>
    <t>충청북도 진천군 이월면 살천*************</t>
  </si>
  <si>
    <t>충청북도 진천군 진천읍 건송*************</t>
  </si>
  <si>
    <t>충청북도 청주시 청원구  교*************</t>
  </si>
  <si>
    <t>충청북도 진천군 초평면 서원*************</t>
  </si>
  <si>
    <t>52수20**</t>
  </si>
  <si>
    <t>TH*</t>
  </si>
  <si>
    <t>47루85**</t>
  </si>
  <si>
    <t>고준*</t>
  </si>
  <si>
    <t>01보70**</t>
  </si>
  <si>
    <t>김채*</t>
  </si>
  <si>
    <t>20무70**</t>
  </si>
  <si>
    <t>박창*</t>
  </si>
  <si>
    <t>43무43**</t>
  </si>
  <si>
    <t>신건*</t>
  </si>
  <si>
    <t>05부25**</t>
  </si>
  <si>
    <t>유정*</t>
  </si>
  <si>
    <t>34두70**</t>
  </si>
  <si>
    <t>07나57**</t>
  </si>
  <si>
    <t>임병*</t>
  </si>
  <si>
    <t>46수47**</t>
  </si>
  <si>
    <t>정혜*</t>
  </si>
  <si>
    <t>63마39**</t>
  </si>
  <si>
    <t>김익*</t>
  </si>
  <si>
    <t>37로61**</t>
  </si>
  <si>
    <t>윤명*</t>
  </si>
  <si>
    <t>14노36**</t>
  </si>
  <si>
    <t>조희*</t>
  </si>
  <si>
    <t>충북31누**</t>
  </si>
  <si>
    <t>최종*</t>
  </si>
  <si>
    <t>22수84**</t>
  </si>
  <si>
    <t>MC*</t>
  </si>
  <si>
    <t>06머63**</t>
  </si>
  <si>
    <t>김달*</t>
  </si>
  <si>
    <t>52보79**</t>
  </si>
  <si>
    <t>04우44**</t>
  </si>
  <si>
    <t>목진*</t>
  </si>
  <si>
    <t>31가95**</t>
  </si>
  <si>
    <t>박일*</t>
  </si>
  <si>
    <t>88도41**</t>
  </si>
  <si>
    <t>박희*</t>
  </si>
  <si>
    <t>64노56**</t>
  </si>
  <si>
    <t>변영*</t>
  </si>
  <si>
    <t>송은*</t>
  </si>
  <si>
    <t>82도37**</t>
  </si>
  <si>
    <t>심부*</t>
  </si>
  <si>
    <t>21무08**</t>
  </si>
  <si>
    <t>양정*</t>
  </si>
  <si>
    <t>양철*</t>
  </si>
  <si>
    <t>38누91**</t>
  </si>
  <si>
    <t>오동*</t>
  </si>
  <si>
    <t>95조44**</t>
  </si>
  <si>
    <t>오성*</t>
  </si>
  <si>
    <t>97누85**</t>
  </si>
  <si>
    <t>유신*</t>
  </si>
  <si>
    <t>31우75**</t>
  </si>
  <si>
    <t>10머86**</t>
  </si>
  <si>
    <t>이경*</t>
  </si>
  <si>
    <t>57두73**</t>
  </si>
  <si>
    <t>이문*</t>
  </si>
  <si>
    <t>68부28**</t>
  </si>
  <si>
    <t>46부33**</t>
  </si>
  <si>
    <t>51버56**</t>
  </si>
  <si>
    <t>94라11**</t>
  </si>
  <si>
    <t>25무10**</t>
  </si>
  <si>
    <t>임금*</t>
  </si>
  <si>
    <t>28소80**</t>
  </si>
  <si>
    <t>임미*</t>
  </si>
  <si>
    <t>80나95**</t>
  </si>
  <si>
    <t>정연*</t>
  </si>
  <si>
    <t>03수01**</t>
  </si>
  <si>
    <t>96두75**</t>
  </si>
  <si>
    <t>51나92**</t>
  </si>
  <si>
    <t>49우06**</t>
  </si>
  <si>
    <t>50저39**</t>
  </si>
  <si>
    <t>34모27**</t>
  </si>
  <si>
    <t>50서36**</t>
  </si>
  <si>
    <t>07더24**</t>
  </si>
  <si>
    <t>강미*</t>
  </si>
  <si>
    <t>07수68**</t>
  </si>
  <si>
    <t>곽명*</t>
  </si>
  <si>
    <t>김금*</t>
  </si>
  <si>
    <t>45수72**</t>
  </si>
  <si>
    <t>류지*</t>
  </si>
  <si>
    <t>46노25**</t>
  </si>
  <si>
    <t>박규*</t>
  </si>
  <si>
    <t>64노53**</t>
  </si>
  <si>
    <t>75두84**</t>
  </si>
  <si>
    <t>박진*</t>
  </si>
  <si>
    <t>136라7**</t>
  </si>
  <si>
    <t>신경*</t>
  </si>
  <si>
    <t>충북진천라**</t>
  </si>
  <si>
    <t>신명*</t>
  </si>
  <si>
    <t>30소40**</t>
  </si>
  <si>
    <t>83라55**</t>
  </si>
  <si>
    <t>유제*</t>
  </si>
  <si>
    <t>35두13**</t>
  </si>
  <si>
    <t>이금*</t>
  </si>
  <si>
    <t>43거27**</t>
  </si>
  <si>
    <t>임춘*</t>
  </si>
  <si>
    <t>45조51**</t>
  </si>
  <si>
    <t>전면*</t>
  </si>
  <si>
    <t>51조94**</t>
  </si>
  <si>
    <t>04어86**</t>
  </si>
  <si>
    <t>43부35**</t>
  </si>
  <si>
    <t>CU*</t>
  </si>
  <si>
    <t>69고81**</t>
  </si>
  <si>
    <t>서미*</t>
  </si>
  <si>
    <t>83너62**</t>
  </si>
  <si>
    <t>양주*</t>
  </si>
  <si>
    <t>경기화성라**</t>
  </si>
  <si>
    <t>지재*</t>
  </si>
  <si>
    <t>03노16**</t>
  </si>
  <si>
    <t>24주94**</t>
  </si>
  <si>
    <t>75버57**</t>
  </si>
  <si>
    <t>396로5**</t>
  </si>
  <si>
    <t>63라70**</t>
  </si>
  <si>
    <t>59노75**</t>
  </si>
  <si>
    <t>84조07**</t>
  </si>
  <si>
    <t>김용*</t>
  </si>
  <si>
    <t>29루86**</t>
  </si>
  <si>
    <t>78오71**</t>
  </si>
  <si>
    <t>유명*</t>
  </si>
  <si>
    <t>38라91**</t>
  </si>
  <si>
    <t>80우49**</t>
  </si>
  <si>
    <t>이은*</t>
  </si>
  <si>
    <t>103머4**</t>
  </si>
  <si>
    <t>장태*</t>
  </si>
  <si>
    <t>63부30**</t>
  </si>
  <si>
    <t>33루68**</t>
  </si>
  <si>
    <t>68수22**</t>
  </si>
  <si>
    <t>최정*</t>
  </si>
  <si>
    <t>충청북도 진천군 진천읍 이상*************</t>
  </si>
  <si>
    <t>충청북도 진천군 초평면 은진*************</t>
  </si>
  <si>
    <t>충청북도 진천군 덕산읍 이영*************</t>
  </si>
  <si>
    <t>충청북도 진천군 광혜원면 월*************</t>
  </si>
  <si>
    <t>충청북도 진천군 이월면 고등*************</t>
  </si>
  <si>
    <t>충청북도 진천군 이월면 서당*************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</si>
</sst>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돋움"/>
      <family val="3"/>
      <charset val="129"/>
    </font>
    <font>
      <b/>
      <sz val="10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  <font>
      <sz val="10"/>
      <color indexed="8"/>
      <name val="굴림"/>
      <family val="3"/>
      <charset val="129"/>
    </font>
    <font>
      <sz val="11"/>
      <color theme="1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/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2" fillId="0" borderId="0"/>
    <xf numFmtId="0" fontId="13" fillId="0" borderId="0">
      <alignment vertical="center"/>
    </xf>
    <xf numFmtId="0" fontId="4" fillId="0" borderId="0">
      <alignment vertical="center"/>
    </xf>
    <xf numFmtId="0" fontId="14" fillId="0" borderId="0"/>
    <xf numFmtId="0" fontId="3" fillId="0" borderId="0">
      <alignment vertical="center"/>
    </xf>
    <xf numFmtId="0" fontId="14" fillId="0" borderId="0"/>
    <xf numFmtId="0" fontId="3" fillId="0" borderId="0">
      <alignment vertical="center"/>
    </xf>
    <xf numFmtId="0" fontId="15" fillId="0" borderId="0"/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" fillId="0" borderId="0">
      <alignment vertical="center"/>
    </xf>
    <xf numFmtId="0" fontId="15" fillId="0" borderId="0"/>
    <xf numFmtId="0" fontId="14" fillId="0" borderId="0"/>
    <xf numFmtId="0" fontId="16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8" fillId="0" borderId="0" xfId="0" applyFont="1" applyFill="1" applyAlignment="1">
      <alignment vertical="center"/>
    </xf>
    <xf numFmtId="0" fontId="0" fillId="0" borderId="0" xfId="0" applyFill="1"/>
    <xf numFmtId="0" fontId="0" fillId="2" borderId="0" xfId="0" applyFill="1" applyAlignment="1">
      <alignment horizontal="center"/>
    </xf>
    <xf numFmtId="0" fontId="0" fillId="0" borderId="0" xfId="0" applyAlignment="1"/>
    <xf numFmtId="0" fontId="10" fillId="3" borderId="3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0" xfId="0" applyBorder="1"/>
    <xf numFmtId="49" fontId="9" fillId="0" borderId="4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49" fontId="10" fillId="3" borderId="4" xfId="0" applyNumberFormat="1" applyFont="1" applyFill="1" applyBorder="1" applyAlignment="1">
      <alignment horizontal="center" vertical="center"/>
    </xf>
    <xf numFmtId="0" fontId="0" fillId="0" borderId="0" xfId="0"/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6" fillId="0" borderId="0" xfId="17"/>
    <xf numFmtId="0" fontId="16" fillId="0" borderId="0" xfId="17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4" fillId="0" borderId="0" xfId="16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8">
    <cellStyle name="표준" xfId="0" builtinId="0"/>
    <cellStyle name="표준 10" xfId="14"/>
    <cellStyle name="표준 11" xfId="17"/>
    <cellStyle name="표준 2" xfId="1"/>
    <cellStyle name="표준 2 2" xfId="15"/>
    <cellStyle name="표준 2 3" xfId="16"/>
    <cellStyle name="표준 3" xfId="2"/>
    <cellStyle name="표준 4" xfId="4"/>
    <cellStyle name="표준 5" xfId="3"/>
    <cellStyle name="표준 5 2" xfId="7"/>
    <cellStyle name="표준 5 2 2" xfId="12"/>
    <cellStyle name="표준 5 3" xfId="10"/>
    <cellStyle name="표준 6" xfId="6"/>
    <cellStyle name="표준 7" xfId="5"/>
    <cellStyle name="표준 7 2" xfId="11"/>
    <cellStyle name="표준 8" xfId="8"/>
    <cellStyle name="표준 8 2" xfId="13"/>
    <cellStyle name="표준 9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BE9"/>
      <rgbColor rgb="00000000"/>
      <rgbColor rgb="00ECE9D8"/>
      <rgbColor rgb="00000000"/>
      <rgbColor rgb="00E9EAEC"/>
      <rgbColor rgb="00000000"/>
      <rgbColor rgb="00FFFFFF"/>
      <rgbColor rgb="00000000"/>
      <rgbColor rgb="00CEE2F7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9"/>
  <sheetViews>
    <sheetView workbookViewId="0">
      <pane xSplit="1" ySplit="2" topLeftCell="B12" activePane="bottomRight" state="frozen"/>
      <selection pane="topRight" activeCell="B1" sqref="B1"/>
      <selection pane="bottomLeft" activeCell="A2" sqref="A2"/>
      <selection pane="bottomRight" sqref="A1:G1"/>
    </sheetView>
  </sheetViews>
  <sheetFormatPr defaultRowHeight="12.75" x14ac:dyDescent="0.2"/>
  <cols>
    <col min="1" max="1" width="7.5703125" style="1" customWidth="1"/>
    <col min="2" max="2" width="13.7109375" style="2" bestFit="1" customWidth="1"/>
    <col min="3" max="3" width="21.7109375" style="2" bestFit="1" customWidth="1"/>
    <col min="4" max="4" width="11.140625" style="6" bestFit="1" customWidth="1"/>
    <col min="5" max="5" width="11" style="5" bestFit="1" customWidth="1"/>
    <col min="6" max="6" width="72.85546875" bestFit="1" customWidth="1"/>
    <col min="7" max="7" width="36" customWidth="1"/>
    <col min="8" max="8" width="9.140625" style="4"/>
    <col min="9" max="9" width="0" style="4" hidden="1" customWidth="1"/>
    <col min="10" max="10" width="33.85546875" style="4" hidden="1" customWidth="1"/>
    <col min="11" max="16384" width="9.140625" style="4"/>
  </cols>
  <sheetData>
    <row r="1" spans="1:10" s="3" customFormat="1" ht="28.5" customHeight="1" x14ac:dyDescent="0.2">
      <c r="A1" s="17" t="s">
        <v>18</v>
      </c>
      <c r="B1" s="17"/>
      <c r="C1" s="17"/>
      <c r="D1" s="17"/>
      <c r="E1" s="17"/>
      <c r="F1" s="17"/>
      <c r="G1" s="17"/>
    </row>
    <row r="2" spans="1:10" ht="12.75" customHeight="1" x14ac:dyDescent="0.2">
      <c r="A2" s="8" t="s">
        <v>4</v>
      </c>
      <c r="B2" s="7" t="s">
        <v>0</v>
      </c>
      <c r="C2" s="7" t="s">
        <v>1</v>
      </c>
      <c r="D2" s="7" t="s">
        <v>43</v>
      </c>
      <c r="E2" s="7" t="s">
        <v>71</v>
      </c>
      <c r="F2" s="7" t="s">
        <v>2</v>
      </c>
      <c r="G2" s="7" t="s">
        <v>67</v>
      </c>
    </row>
    <row r="3" spans="1:10" ht="12.75" customHeight="1" x14ac:dyDescent="0.2">
      <c r="A3" s="13" t="s">
        <v>5</v>
      </c>
      <c r="B3" s="20" t="s">
        <v>715</v>
      </c>
      <c r="C3" s="21" t="s">
        <v>78</v>
      </c>
      <c r="D3" s="22" t="s">
        <v>66</v>
      </c>
      <c r="E3" s="23" t="s">
        <v>391</v>
      </c>
      <c r="F3" s="24" t="s">
        <v>776</v>
      </c>
      <c r="G3" s="25" t="s">
        <v>397</v>
      </c>
      <c r="I3" s="4" t="str">
        <f>LEFT(C3, 2) &amp; "*"</f>
        <v>(주*</v>
      </c>
      <c r="J3" s="4" t="str">
        <f>LEFT(F3, 15) &amp; "*************"</f>
        <v>충청북도 진천군 진천읍 이상*************</v>
      </c>
    </row>
    <row r="4" spans="1:10" ht="12.75" customHeight="1" x14ac:dyDescent="0.2">
      <c r="A4" s="13" t="s">
        <v>69</v>
      </c>
      <c r="B4" s="20" t="s">
        <v>244</v>
      </c>
      <c r="C4" s="21" t="s">
        <v>78</v>
      </c>
      <c r="D4" s="22" t="s">
        <v>66</v>
      </c>
      <c r="E4" s="23" t="s">
        <v>391</v>
      </c>
      <c r="F4" s="24" t="s">
        <v>110</v>
      </c>
      <c r="G4" s="25" t="s">
        <v>397</v>
      </c>
      <c r="I4" s="4" t="str">
        <f t="shared" ref="I4:I23" si="0">LEFT(C4, 2) &amp; "*"</f>
        <v>(주*</v>
      </c>
      <c r="J4" s="4" t="str">
        <f t="shared" ref="J4:J23" si="1">LEFT(F4, 15) &amp; "*************"</f>
        <v>충청북도 진천군 진천읍 원덕*************</v>
      </c>
    </row>
    <row r="5" spans="1:10" ht="12.75" customHeight="1" x14ac:dyDescent="0.2">
      <c r="A5" s="13" t="s">
        <v>70</v>
      </c>
      <c r="B5" s="20" t="s">
        <v>716</v>
      </c>
      <c r="C5" s="21" t="s">
        <v>78</v>
      </c>
      <c r="D5" s="22" t="s">
        <v>66</v>
      </c>
      <c r="E5" s="23" t="s">
        <v>391</v>
      </c>
      <c r="F5" s="24" t="s">
        <v>546</v>
      </c>
      <c r="G5" s="25" t="s">
        <v>397</v>
      </c>
      <c r="I5" s="4" t="str">
        <f t="shared" si="0"/>
        <v>(주*</v>
      </c>
      <c r="J5" s="4" t="str">
        <f t="shared" si="1"/>
        <v>충청북도 진천군 초평면 초평*************</v>
      </c>
    </row>
    <row r="6" spans="1:10" ht="12.75" customHeight="1" x14ac:dyDescent="0.2">
      <c r="A6" s="13" t="s">
        <v>6</v>
      </c>
      <c r="B6" s="20" t="s">
        <v>717</v>
      </c>
      <c r="C6" s="21" t="s">
        <v>78</v>
      </c>
      <c r="D6" s="22" t="s">
        <v>66</v>
      </c>
      <c r="E6" s="23" t="s">
        <v>391</v>
      </c>
      <c r="F6" s="24" t="s">
        <v>546</v>
      </c>
      <c r="G6" s="25" t="s">
        <v>397</v>
      </c>
      <c r="I6" s="4" t="str">
        <f t="shared" si="0"/>
        <v>(주*</v>
      </c>
      <c r="J6" s="4" t="str">
        <f t="shared" si="1"/>
        <v>충청북도 진천군 초평면 초평*************</v>
      </c>
    </row>
    <row r="7" spans="1:10" ht="12.75" customHeight="1" x14ac:dyDescent="0.2">
      <c r="A7" s="13" t="s">
        <v>7</v>
      </c>
      <c r="B7" s="20" t="s">
        <v>718</v>
      </c>
      <c r="C7" s="21" t="s">
        <v>78</v>
      </c>
      <c r="D7" s="22" t="s">
        <v>66</v>
      </c>
      <c r="E7" s="23" t="s">
        <v>391</v>
      </c>
      <c r="F7" s="24" t="s">
        <v>91</v>
      </c>
      <c r="G7" s="25" t="s">
        <v>397</v>
      </c>
      <c r="I7" s="4" t="str">
        <f t="shared" si="0"/>
        <v>(주*</v>
      </c>
      <c r="J7" s="4" t="str">
        <f t="shared" si="1"/>
        <v>충청북도 진천군 광혜원면 장*************</v>
      </c>
    </row>
    <row r="8" spans="1:10" ht="12.75" customHeight="1" x14ac:dyDescent="0.2">
      <c r="A8" s="13" t="s">
        <v>8</v>
      </c>
      <c r="B8" s="20" t="s">
        <v>719</v>
      </c>
      <c r="C8" s="21" t="s">
        <v>75</v>
      </c>
      <c r="D8" s="22" t="s">
        <v>66</v>
      </c>
      <c r="E8" s="23" t="s">
        <v>391</v>
      </c>
      <c r="F8" s="24" t="s">
        <v>190</v>
      </c>
      <c r="G8" s="25" t="s">
        <v>397</v>
      </c>
      <c r="I8" s="4" t="str">
        <f t="shared" si="0"/>
        <v>KH*</v>
      </c>
      <c r="J8" s="4" t="str">
        <f t="shared" si="1"/>
        <v>충청북도 진천군 광혜원면 바*************</v>
      </c>
    </row>
    <row r="9" spans="1:10" ht="12.75" customHeight="1" x14ac:dyDescent="0.2">
      <c r="A9" s="13" t="s">
        <v>9</v>
      </c>
      <c r="B9" s="20" t="s">
        <v>720</v>
      </c>
      <c r="C9" s="21" t="s">
        <v>133</v>
      </c>
      <c r="D9" s="22" t="s">
        <v>66</v>
      </c>
      <c r="E9" s="23" t="s">
        <v>391</v>
      </c>
      <c r="F9" s="24" t="s">
        <v>450</v>
      </c>
      <c r="G9" s="25" t="s">
        <v>397</v>
      </c>
      <c r="I9" s="4" t="str">
        <f t="shared" si="0"/>
        <v>LI*</v>
      </c>
      <c r="J9" s="4" t="str">
        <f t="shared" si="1"/>
        <v>충청북도 진천군 이월면 송림*************</v>
      </c>
    </row>
    <row r="10" spans="1:10" ht="12.75" customHeight="1" x14ac:dyDescent="0.2">
      <c r="A10" s="13" t="s">
        <v>10</v>
      </c>
      <c r="B10" s="20" t="s">
        <v>721</v>
      </c>
      <c r="C10" s="21" t="s">
        <v>722</v>
      </c>
      <c r="D10" s="22" t="s">
        <v>66</v>
      </c>
      <c r="E10" s="23" t="s">
        <v>391</v>
      </c>
      <c r="F10" s="24" t="s">
        <v>360</v>
      </c>
      <c r="G10" s="25" t="s">
        <v>397</v>
      </c>
      <c r="I10" s="4" t="str">
        <f t="shared" si="0"/>
        <v>강미*</v>
      </c>
      <c r="J10" s="4" t="str">
        <f t="shared" si="1"/>
        <v>충청북도 진천군 진천읍 송두*************</v>
      </c>
    </row>
    <row r="11" spans="1:10" ht="12.75" customHeight="1" x14ac:dyDescent="0.2">
      <c r="A11" s="13" t="s">
        <v>11</v>
      </c>
      <c r="B11" s="20" t="s">
        <v>723</v>
      </c>
      <c r="C11" s="21" t="s">
        <v>724</v>
      </c>
      <c r="D11" s="22" t="s">
        <v>66</v>
      </c>
      <c r="E11" s="23" t="s">
        <v>391</v>
      </c>
      <c r="F11" s="24" t="s">
        <v>101</v>
      </c>
      <c r="G11" s="25" t="s">
        <v>397</v>
      </c>
      <c r="I11" s="4" t="str">
        <f t="shared" si="0"/>
        <v>곽명*</v>
      </c>
      <c r="J11" s="4" t="str">
        <f t="shared" si="1"/>
        <v>충청북도 진천군 덕산읍 연미*************</v>
      </c>
    </row>
    <row r="12" spans="1:10" ht="12.75" customHeight="1" x14ac:dyDescent="0.2">
      <c r="A12" s="13" t="s">
        <v>12</v>
      </c>
      <c r="B12" s="20" t="s">
        <v>271</v>
      </c>
      <c r="C12" s="21" t="s">
        <v>725</v>
      </c>
      <c r="D12" s="22" t="s">
        <v>66</v>
      </c>
      <c r="E12" s="23" t="s">
        <v>391</v>
      </c>
      <c r="F12" s="24" t="s">
        <v>777</v>
      </c>
      <c r="G12" s="25" t="s">
        <v>397</v>
      </c>
      <c r="I12" s="4" t="str">
        <f t="shared" si="0"/>
        <v>김금*</v>
      </c>
      <c r="J12" s="4" t="str">
        <f t="shared" si="1"/>
        <v>충청북도 진천군 초평면 은진*************</v>
      </c>
    </row>
    <row r="13" spans="1:10" ht="12.75" customHeight="1" x14ac:dyDescent="0.2">
      <c r="A13" s="13" t="s">
        <v>13</v>
      </c>
      <c r="B13" s="20" t="s">
        <v>252</v>
      </c>
      <c r="C13" s="21" t="s">
        <v>253</v>
      </c>
      <c r="D13" s="22" t="s">
        <v>66</v>
      </c>
      <c r="E13" s="23" t="s">
        <v>391</v>
      </c>
      <c r="F13" s="24" t="s">
        <v>197</v>
      </c>
      <c r="G13" s="25" t="s">
        <v>397</v>
      </c>
      <c r="I13" s="4" t="str">
        <f t="shared" si="0"/>
        <v>김기*</v>
      </c>
      <c r="J13" s="4" t="str">
        <f t="shared" si="1"/>
        <v>충청북도 진천군 문백면 구곡*************</v>
      </c>
    </row>
    <row r="14" spans="1:10" ht="12.75" customHeight="1" x14ac:dyDescent="0.2">
      <c r="A14" s="13" t="s">
        <v>14</v>
      </c>
      <c r="B14" s="20" t="s">
        <v>495</v>
      </c>
      <c r="C14" s="21" t="s">
        <v>496</v>
      </c>
      <c r="D14" s="22" t="s">
        <v>66</v>
      </c>
      <c r="E14" s="23" t="s">
        <v>391</v>
      </c>
      <c r="F14" s="24" t="s">
        <v>147</v>
      </c>
      <c r="G14" s="25" t="s">
        <v>397</v>
      </c>
      <c r="I14" s="4" t="str">
        <f t="shared" si="0"/>
        <v>김동*</v>
      </c>
      <c r="J14" s="4" t="str">
        <f t="shared" si="1"/>
        <v>충청북도 진천군 진천읍 농다*************</v>
      </c>
    </row>
    <row r="15" spans="1:10" ht="12.75" customHeight="1" x14ac:dyDescent="0.2">
      <c r="A15" s="13" t="s">
        <v>15</v>
      </c>
      <c r="B15" s="20" t="s">
        <v>249</v>
      </c>
      <c r="C15" s="21" t="s">
        <v>165</v>
      </c>
      <c r="D15" s="22" t="s">
        <v>66</v>
      </c>
      <c r="E15" s="23" t="s">
        <v>391</v>
      </c>
      <c r="F15" s="24" t="s">
        <v>174</v>
      </c>
      <c r="G15" s="25" t="s">
        <v>397</v>
      </c>
      <c r="I15" s="4" t="str">
        <f t="shared" si="0"/>
        <v>김성*</v>
      </c>
      <c r="J15" s="4" t="str">
        <f t="shared" si="1"/>
        <v>충청북도 진천군 문백면 문진*************</v>
      </c>
    </row>
    <row r="16" spans="1:10" ht="12.75" customHeight="1" x14ac:dyDescent="0.2">
      <c r="A16" s="13" t="s">
        <v>16</v>
      </c>
      <c r="B16" s="20" t="s">
        <v>726</v>
      </c>
      <c r="C16" s="21" t="s">
        <v>727</v>
      </c>
      <c r="D16" s="22" t="s">
        <v>66</v>
      </c>
      <c r="E16" s="23" t="s">
        <v>391</v>
      </c>
      <c r="F16" s="24" t="s">
        <v>82</v>
      </c>
      <c r="G16" s="25" t="s">
        <v>397</v>
      </c>
      <c r="I16" s="4" t="str">
        <f t="shared" si="0"/>
        <v>류지*</v>
      </c>
      <c r="J16" s="4" t="str">
        <f t="shared" si="1"/>
        <v>충청북도 진천군 덕산읍 대하*************</v>
      </c>
    </row>
    <row r="17" spans="1:10" ht="12.75" customHeight="1" x14ac:dyDescent="0.2">
      <c r="A17" s="13" t="s">
        <v>17</v>
      </c>
      <c r="B17" s="20" t="s">
        <v>728</v>
      </c>
      <c r="C17" s="21" t="s">
        <v>729</v>
      </c>
      <c r="D17" s="22" t="s">
        <v>66</v>
      </c>
      <c r="E17" s="23" t="s">
        <v>391</v>
      </c>
      <c r="F17" s="24" t="s">
        <v>778</v>
      </c>
      <c r="G17" s="25" t="s">
        <v>397</v>
      </c>
      <c r="I17" s="4" t="str">
        <f t="shared" si="0"/>
        <v>박규*</v>
      </c>
      <c r="J17" s="4" t="str">
        <f t="shared" si="1"/>
        <v>충청북도 진천군 덕산읍 이영*************</v>
      </c>
    </row>
    <row r="18" spans="1:10" ht="12.75" customHeight="1" x14ac:dyDescent="0.2">
      <c r="A18" s="13" t="s">
        <v>19</v>
      </c>
      <c r="B18" s="20" t="s">
        <v>730</v>
      </c>
      <c r="C18" s="21" t="s">
        <v>331</v>
      </c>
      <c r="D18" s="22" t="s">
        <v>66</v>
      </c>
      <c r="E18" s="23" t="s">
        <v>391</v>
      </c>
      <c r="F18" s="24" t="s">
        <v>95</v>
      </c>
      <c r="G18" s="25" t="s">
        <v>397</v>
      </c>
      <c r="I18" s="4" t="str">
        <f t="shared" si="0"/>
        <v>박성*</v>
      </c>
      <c r="J18" s="4" t="str">
        <f t="shared" si="1"/>
        <v>충청북도 진천군 진천읍****************</v>
      </c>
    </row>
    <row r="19" spans="1:10" ht="12.75" customHeight="1" x14ac:dyDescent="0.2">
      <c r="A19" s="13" t="s">
        <v>20</v>
      </c>
      <c r="B19" s="20" t="s">
        <v>731</v>
      </c>
      <c r="C19" s="21" t="s">
        <v>179</v>
      </c>
      <c r="D19" s="22" t="s">
        <v>66</v>
      </c>
      <c r="E19" s="23" t="s">
        <v>391</v>
      </c>
      <c r="F19" s="24" t="s">
        <v>95</v>
      </c>
      <c r="G19" s="25" t="s">
        <v>397</v>
      </c>
      <c r="I19" s="4" t="str">
        <f t="shared" si="0"/>
        <v>박원*</v>
      </c>
      <c r="J19" s="4" t="str">
        <f t="shared" si="1"/>
        <v>충청북도 진천군 진천읍****************</v>
      </c>
    </row>
    <row r="20" spans="1:10" x14ac:dyDescent="0.2">
      <c r="A20" s="13" t="s">
        <v>21</v>
      </c>
      <c r="B20" s="20" t="s">
        <v>573</v>
      </c>
      <c r="C20" s="21" t="s">
        <v>732</v>
      </c>
      <c r="D20" s="22" t="s">
        <v>66</v>
      </c>
      <c r="E20" s="23" t="s">
        <v>391</v>
      </c>
      <c r="F20" s="24" t="s">
        <v>174</v>
      </c>
      <c r="G20" s="25" t="s">
        <v>397</v>
      </c>
      <c r="I20" s="4" t="str">
        <f t="shared" si="0"/>
        <v>박진*</v>
      </c>
      <c r="J20" s="4" t="str">
        <f t="shared" si="1"/>
        <v>충청북도 진천군 문백면 문진*************</v>
      </c>
    </row>
    <row r="21" spans="1:10" x14ac:dyDescent="0.2">
      <c r="A21" s="13" t="s">
        <v>22</v>
      </c>
      <c r="B21" s="20" t="s">
        <v>733</v>
      </c>
      <c r="C21" s="21" t="s">
        <v>734</v>
      </c>
      <c r="D21" s="22" t="s">
        <v>66</v>
      </c>
      <c r="E21" s="23" t="s">
        <v>391</v>
      </c>
      <c r="F21" s="24" t="s">
        <v>134</v>
      </c>
      <c r="G21" s="25" t="s">
        <v>397</v>
      </c>
      <c r="I21" s="4" t="str">
        <f t="shared" si="0"/>
        <v>신경*</v>
      </c>
      <c r="J21" s="4" t="str">
        <f t="shared" si="1"/>
        <v>충청북도 진천군 이월면 진광*************</v>
      </c>
    </row>
    <row r="22" spans="1:10" x14ac:dyDescent="0.2">
      <c r="A22" s="13" t="s">
        <v>23</v>
      </c>
      <c r="B22" s="20" t="s">
        <v>735</v>
      </c>
      <c r="C22" s="21" t="s">
        <v>736</v>
      </c>
      <c r="D22" s="22" t="s">
        <v>66</v>
      </c>
      <c r="E22" s="23" t="s">
        <v>391</v>
      </c>
      <c r="F22" s="24" t="s">
        <v>100</v>
      </c>
      <c r="G22" s="25" t="s">
        <v>397</v>
      </c>
      <c r="I22" s="4" t="str">
        <f t="shared" si="0"/>
        <v>신명*</v>
      </c>
      <c r="J22" s="4" t="str">
        <f t="shared" si="1"/>
        <v>충청북도 진천군 문백면 봉죽*************</v>
      </c>
    </row>
    <row r="23" spans="1:10" x14ac:dyDescent="0.2">
      <c r="A23" s="13" t="s">
        <v>24</v>
      </c>
      <c r="B23" s="20" t="s">
        <v>737</v>
      </c>
      <c r="C23" s="21" t="s">
        <v>694</v>
      </c>
      <c r="D23" s="22" t="s">
        <v>66</v>
      </c>
      <c r="E23" s="23" t="s">
        <v>391</v>
      </c>
      <c r="F23" s="24" t="s">
        <v>101</v>
      </c>
      <c r="G23" s="25" t="s">
        <v>397</v>
      </c>
      <c r="I23" s="4" t="str">
        <f t="shared" si="0"/>
        <v>오동*</v>
      </c>
      <c r="J23" s="4" t="str">
        <f t="shared" si="1"/>
        <v>충청북도 진천군 덕산읍 연미*************</v>
      </c>
    </row>
    <row r="24" spans="1:10" x14ac:dyDescent="0.2">
      <c r="A24" s="13" t="s">
        <v>25</v>
      </c>
      <c r="B24" s="20" t="s">
        <v>738</v>
      </c>
      <c r="C24" s="21" t="s">
        <v>739</v>
      </c>
      <c r="D24" s="22" t="s">
        <v>66</v>
      </c>
      <c r="E24" s="23" t="s">
        <v>391</v>
      </c>
      <c r="F24" s="24" t="s">
        <v>80</v>
      </c>
      <c r="G24" s="25" t="s">
        <v>397</v>
      </c>
    </row>
    <row r="25" spans="1:10" x14ac:dyDescent="0.2">
      <c r="A25" s="13" t="s">
        <v>26</v>
      </c>
      <c r="B25" s="20" t="s">
        <v>740</v>
      </c>
      <c r="C25" s="21" t="s">
        <v>741</v>
      </c>
      <c r="D25" s="22" t="s">
        <v>66</v>
      </c>
      <c r="E25" s="23" t="s">
        <v>391</v>
      </c>
      <c r="F25" s="24" t="s">
        <v>88</v>
      </c>
      <c r="G25" s="25" t="s">
        <v>397</v>
      </c>
    </row>
    <row r="26" spans="1:10" x14ac:dyDescent="0.2">
      <c r="A26" s="13" t="s">
        <v>390</v>
      </c>
      <c r="B26" s="20" t="s">
        <v>742</v>
      </c>
      <c r="C26" s="21" t="s">
        <v>627</v>
      </c>
      <c r="D26" s="22" t="s">
        <v>66</v>
      </c>
      <c r="E26" s="23" t="s">
        <v>391</v>
      </c>
      <c r="F26" s="24" t="s">
        <v>545</v>
      </c>
      <c r="G26" s="25" t="s">
        <v>397</v>
      </c>
    </row>
    <row r="27" spans="1:10" x14ac:dyDescent="0.2">
      <c r="A27" s="13" t="s">
        <v>28</v>
      </c>
      <c r="B27" s="20" t="s">
        <v>299</v>
      </c>
      <c r="C27" s="21" t="s">
        <v>743</v>
      </c>
      <c r="D27" s="22" t="s">
        <v>66</v>
      </c>
      <c r="E27" s="23" t="s">
        <v>391</v>
      </c>
      <c r="F27" s="24" t="s">
        <v>779</v>
      </c>
      <c r="G27" s="25" t="s">
        <v>397</v>
      </c>
    </row>
    <row r="28" spans="1:10" x14ac:dyDescent="0.2">
      <c r="A28" s="13" t="s">
        <v>29</v>
      </c>
      <c r="B28" s="20" t="s">
        <v>171</v>
      </c>
      <c r="C28" s="21" t="s">
        <v>118</v>
      </c>
      <c r="D28" s="22" t="s">
        <v>66</v>
      </c>
      <c r="E28" s="23" t="s">
        <v>391</v>
      </c>
      <c r="F28" s="24" t="s">
        <v>84</v>
      </c>
      <c r="G28" s="25" t="s">
        <v>397</v>
      </c>
    </row>
    <row r="29" spans="1:10" x14ac:dyDescent="0.2">
      <c r="A29" s="13" t="s">
        <v>30</v>
      </c>
      <c r="B29" s="20" t="s">
        <v>744</v>
      </c>
      <c r="C29" s="21" t="s">
        <v>745</v>
      </c>
      <c r="D29" s="22" t="s">
        <v>66</v>
      </c>
      <c r="E29" s="23" t="s">
        <v>391</v>
      </c>
      <c r="F29" s="24" t="s">
        <v>100</v>
      </c>
      <c r="G29" s="25" t="s">
        <v>397</v>
      </c>
    </row>
    <row r="30" spans="1:10" x14ac:dyDescent="0.2">
      <c r="A30" s="13" t="s">
        <v>31</v>
      </c>
      <c r="B30" s="20" t="s">
        <v>746</v>
      </c>
      <c r="C30" s="21" t="s">
        <v>79</v>
      </c>
      <c r="D30" s="22" t="s">
        <v>66</v>
      </c>
      <c r="E30" s="23" t="s">
        <v>391</v>
      </c>
      <c r="F30" s="24" t="s">
        <v>780</v>
      </c>
      <c r="G30" s="25" t="s">
        <v>397</v>
      </c>
    </row>
    <row r="31" spans="1:10" x14ac:dyDescent="0.2">
      <c r="A31" s="13" t="s">
        <v>34</v>
      </c>
      <c r="B31" s="20" t="s">
        <v>473</v>
      </c>
      <c r="C31" s="21" t="s">
        <v>387</v>
      </c>
      <c r="D31" s="22" t="s">
        <v>66</v>
      </c>
      <c r="E31" s="23" t="s">
        <v>391</v>
      </c>
      <c r="F31" s="24" t="s">
        <v>85</v>
      </c>
      <c r="G31" s="25" t="s">
        <v>397</v>
      </c>
    </row>
    <row r="32" spans="1:10" x14ac:dyDescent="0.2">
      <c r="A32" s="13" t="s">
        <v>35</v>
      </c>
      <c r="B32" s="20" t="s">
        <v>747</v>
      </c>
      <c r="C32" s="21" t="s">
        <v>78</v>
      </c>
      <c r="D32" s="22" t="s">
        <v>42</v>
      </c>
      <c r="E32" s="23" t="s">
        <v>392</v>
      </c>
      <c r="F32" s="24" t="s">
        <v>349</v>
      </c>
      <c r="G32" s="25" t="s">
        <v>398</v>
      </c>
    </row>
    <row r="33" spans="1:7" x14ac:dyDescent="0.2">
      <c r="A33" s="13" t="s">
        <v>36</v>
      </c>
      <c r="B33" s="20" t="s">
        <v>748</v>
      </c>
      <c r="C33" s="21" t="s">
        <v>749</v>
      </c>
      <c r="D33" s="22" t="s">
        <v>41</v>
      </c>
      <c r="E33" s="23" t="s">
        <v>393</v>
      </c>
      <c r="F33" s="24" t="s">
        <v>86</v>
      </c>
      <c r="G33" s="25" t="s">
        <v>398</v>
      </c>
    </row>
    <row r="34" spans="1:7" x14ac:dyDescent="0.2">
      <c r="A34" s="13" t="s">
        <v>37</v>
      </c>
      <c r="B34" s="20" t="s">
        <v>750</v>
      </c>
      <c r="C34" s="21" t="s">
        <v>106</v>
      </c>
      <c r="D34" s="22" t="s">
        <v>66</v>
      </c>
      <c r="E34" s="23" t="s">
        <v>394</v>
      </c>
      <c r="F34" s="24" t="s">
        <v>83</v>
      </c>
      <c r="G34" s="25" t="s">
        <v>398</v>
      </c>
    </row>
    <row r="35" spans="1:7" x14ac:dyDescent="0.2">
      <c r="A35" s="13" t="s">
        <v>38</v>
      </c>
      <c r="B35" s="20" t="s">
        <v>576</v>
      </c>
      <c r="C35" s="21" t="s">
        <v>577</v>
      </c>
      <c r="D35" s="22" t="s">
        <v>66</v>
      </c>
      <c r="E35" s="23" t="s">
        <v>394</v>
      </c>
      <c r="F35" s="24" t="s">
        <v>101</v>
      </c>
      <c r="G35" s="25" t="s">
        <v>398</v>
      </c>
    </row>
    <row r="36" spans="1:7" x14ac:dyDescent="0.2">
      <c r="A36" s="13" t="s">
        <v>39</v>
      </c>
      <c r="B36" s="20" t="s">
        <v>578</v>
      </c>
      <c r="C36" s="21" t="s">
        <v>577</v>
      </c>
      <c r="D36" s="22" t="s">
        <v>66</v>
      </c>
      <c r="E36" s="23" t="s">
        <v>394</v>
      </c>
      <c r="F36" s="24" t="s">
        <v>101</v>
      </c>
      <c r="G36" s="25" t="s">
        <v>398</v>
      </c>
    </row>
    <row r="37" spans="1:7" x14ac:dyDescent="0.2">
      <c r="A37" s="13" t="s">
        <v>47</v>
      </c>
      <c r="B37" s="20" t="s">
        <v>619</v>
      </c>
      <c r="C37" s="21" t="s">
        <v>751</v>
      </c>
      <c r="D37" s="22" t="s">
        <v>66</v>
      </c>
      <c r="E37" s="23" t="s">
        <v>391</v>
      </c>
      <c r="F37" s="24" t="s">
        <v>82</v>
      </c>
      <c r="G37" s="25" t="s">
        <v>398</v>
      </c>
    </row>
    <row r="38" spans="1:7" x14ac:dyDescent="0.2">
      <c r="A38" s="13" t="s">
        <v>48</v>
      </c>
      <c r="B38" s="20" t="s">
        <v>752</v>
      </c>
      <c r="C38" s="21" t="s">
        <v>753</v>
      </c>
      <c r="D38" s="22" t="s">
        <v>66</v>
      </c>
      <c r="E38" s="23" t="s">
        <v>394</v>
      </c>
      <c r="F38" s="24" t="s">
        <v>105</v>
      </c>
      <c r="G38" s="25" t="s">
        <v>398</v>
      </c>
    </row>
    <row r="39" spans="1:7" x14ac:dyDescent="0.2">
      <c r="A39" s="13" t="s">
        <v>49</v>
      </c>
      <c r="B39" s="20" t="s">
        <v>754</v>
      </c>
      <c r="C39" s="21" t="s">
        <v>755</v>
      </c>
      <c r="D39" s="22" t="s">
        <v>66</v>
      </c>
      <c r="E39" s="23" t="s">
        <v>394</v>
      </c>
      <c r="F39" s="24" t="s">
        <v>82</v>
      </c>
      <c r="G39" s="25" t="s">
        <v>398</v>
      </c>
    </row>
    <row r="40" spans="1:7" x14ac:dyDescent="0.2">
      <c r="A40" s="13" t="s">
        <v>50</v>
      </c>
      <c r="B40" s="20" t="s">
        <v>389</v>
      </c>
      <c r="C40" s="21" t="s">
        <v>347</v>
      </c>
      <c r="D40" s="22" t="s">
        <v>66</v>
      </c>
      <c r="E40" s="23" t="s">
        <v>394</v>
      </c>
      <c r="F40" s="24" t="s">
        <v>101</v>
      </c>
      <c r="G40" s="25" t="s">
        <v>398</v>
      </c>
    </row>
    <row r="41" spans="1:7" x14ac:dyDescent="0.2">
      <c r="A41" s="13" t="s">
        <v>51</v>
      </c>
      <c r="B41" s="20" t="s">
        <v>756</v>
      </c>
      <c r="C41" s="21" t="s">
        <v>483</v>
      </c>
      <c r="D41" s="22" t="s">
        <v>66</v>
      </c>
      <c r="E41" s="23" t="s">
        <v>395</v>
      </c>
      <c r="F41" s="24" t="s">
        <v>109</v>
      </c>
      <c r="G41" s="25" t="s">
        <v>399</v>
      </c>
    </row>
    <row r="42" spans="1:7" x14ac:dyDescent="0.2">
      <c r="A42" s="13" t="s">
        <v>52</v>
      </c>
      <c r="B42" s="20" t="s">
        <v>757</v>
      </c>
      <c r="C42" s="21" t="s">
        <v>76</v>
      </c>
      <c r="D42" s="22" t="s">
        <v>66</v>
      </c>
      <c r="E42" s="23" t="s">
        <v>395</v>
      </c>
      <c r="F42" s="24" t="s">
        <v>104</v>
      </c>
      <c r="G42" s="25" t="s">
        <v>399</v>
      </c>
    </row>
    <row r="43" spans="1:7" x14ac:dyDescent="0.2">
      <c r="A43" s="13" t="s">
        <v>53</v>
      </c>
      <c r="B43" s="20" t="s">
        <v>758</v>
      </c>
      <c r="C43" s="21" t="s">
        <v>76</v>
      </c>
      <c r="D43" s="22" t="s">
        <v>66</v>
      </c>
      <c r="E43" s="23" t="s">
        <v>395</v>
      </c>
      <c r="F43" s="24" t="s">
        <v>83</v>
      </c>
      <c r="G43" s="25" t="s">
        <v>399</v>
      </c>
    </row>
    <row r="44" spans="1:7" x14ac:dyDescent="0.2">
      <c r="A44" s="13" t="s">
        <v>54</v>
      </c>
      <c r="B44" s="20" t="s">
        <v>759</v>
      </c>
      <c r="C44" s="21" t="s">
        <v>133</v>
      </c>
      <c r="D44" s="22" t="s">
        <v>41</v>
      </c>
      <c r="E44" s="23" t="s">
        <v>395</v>
      </c>
      <c r="F44" s="24" t="s">
        <v>779</v>
      </c>
      <c r="G44" s="25" t="s">
        <v>399</v>
      </c>
    </row>
    <row r="45" spans="1:7" x14ac:dyDescent="0.2">
      <c r="A45" s="13" t="s">
        <v>55</v>
      </c>
      <c r="B45" s="20" t="s">
        <v>760</v>
      </c>
      <c r="C45" s="21" t="s">
        <v>111</v>
      </c>
      <c r="D45" s="22" t="s">
        <v>66</v>
      </c>
      <c r="E45" s="23" t="s">
        <v>395</v>
      </c>
      <c r="F45" s="24" t="s">
        <v>85</v>
      </c>
      <c r="G45" s="25" t="s">
        <v>399</v>
      </c>
    </row>
    <row r="46" spans="1:7" x14ac:dyDescent="0.2">
      <c r="A46" s="13" t="s">
        <v>56</v>
      </c>
      <c r="B46" s="20" t="s">
        <v>761</v>
      </c>
      <c r="C46" s="21" t="s">
        <v>506</v>
      </c>
      <c r="D46" s="22" t="s">
        <v>66</v>
      </c>
      <c r="E46" s="23" t="s">
        <v>395</v>
      </c>
      <c r="F46" s="24" t="s">
        <v>101</v>
      </c>
      <c r="G46" s="25" t="s">
        <v>399</v>
      </c>
    </row>
    <row r="47" spans="1:7" x14ac:dyDescent="0.2">
      <c r="A47" s="13" t="s">
        <v>57</v>
      </c>
      <c r="B47" s="20" t="s">
        <v>505</v>
      </c>
      <c r="C47" s="21" t="s">
        <v>506</v>
      </c>
      <c r="D47" s="22" t="s">
        <v>40</v>
      </c>
      <c r="E47" s="23" t="s">
        <v>396</v>
      </c>
      <c r="F47" s="24" t="s">
        <v>85</v>
      </c>
      <c r="G47" s="25" t="s">
        <v>399</v>
      </c>
    </row>
    <row r="48" spans="1:7" x14ac:dyDescent="0.2">
      <c r="A48" s="13" t="s">
        <v>58</v>
      </c>
      <c r="B48" s="20" t="s">
        <v>762</v>
      </c>
      <c r="C48" s="21" t="s">
        <v>763</v>
      </c>
      <c r="D48" s="22" t="s">
        <v>66</v>
      </c>
      <c r="E48" s="23" t="s">
        <v>395</v>
      </c>
      <c r="F48" s="24" t="s">
        <v>101</v>
      </c>
      <c r="G48" s="25" t="s">
        <v>399</v>
      </c>
    </row>
    <row r="49" spans="1:7" x14ac:dyDescent="0.2">
      <c r="A49" s="13" t="s">
        <v>59</v>
      </c>
      <c r="B49" s="20" t="s">
        <v>764</v>
      </c>
      <c r="C49" s="21" t="s">
        <v>178</v>
      </c>
      <c r="D49" s="22" t="s">
        <v>40</v>
      </c>
      <c r="E49" s="23" t="s">
        <v>396</v>
      </c>
      <c r="F49" s="24" t="s">
        <v>104</v>
      </c>
      <c r="G49" s="25" t="s">
        <v>399</v>
      </c>
    </row>
    <row r="50" spans="1:7" x14ac:dyDescent="0.2">
      <c r="A50" s="13" t="s">
        <v>60</v>
      </c>
      <c r="B50" s="20" t="s">
        <v>381</v>
      </c>
      <c r="C50" s="21" t="s">
        <v>382</v>
      </c>
      <c r="D50" s="22" t="s">
        <v>66</v>
      </c>
      <c r="E50" s="23" t="s">
        <v>395</v>
      </c>
      <c r="F50" s="24" t="s">
        <v>147</v>
      </c>
      <c r="G50" s="25" t="s">
        <v>399</v>
      </c>
    </row>
    <row r="51" spans="1:7" x14ac:dyDescent="0.2">
      <c r="A51" s="13" t="s">
        <v>61</v>
      </c>
      <c r="B51" s="20" t="s">
        <v>765</v>
      </c>
      <c r="C51" s="21" t="s">
        <v>766</v>
      </c>
      <c r="D51" s="22" t="s">
        <v>40</v>
      </c>
      <c r="E51" s="23" t="s">
        <v>396</v>
      </c>
      <c r="F51" s="24" t="s">
        <v>80</v>
      </c>
      <c r="G51" s="25" t="s">
        <v>399</v>
      </c>
    </row>
    <row r="52" spans="1:7" x14ac:dyDescent="0.2">
      <c r="A52" s="13" t="s">
        <v>62</v>
      </c>
      <c r="B52" s="20" t="s">
        <v>767</v>
      </c>
      <c r="C52" s="21" t="s">
        <v>701</v>
      </c>
      <c r="D52" s="22" t="s">
        <v>66</v>
      </c>
      <c r="E52" s="23" t="s">
        <v>395</v>
      </c>
      <c r="F52" s="24" t="s">
        <v>82</v>
      </c>
      <c r="G52" s="25" t="s">
        <v>399</v>
      </c>
    </row>
    <row r="53" spans="1:7" x14ac:dyDescent="0.2">
      <c r="A53" s="13" t="s">
        <v>63</v>
      </c>
      <c r="B53" s="20" t="s">
        <v>463</v>
      </c>
      <c r="C53" s="21" t="s">
        <v>115</v>
      </c>
      <c r="D53" s="22" t="s">
        <v>66</v>
      </c>
      <c r="E53" s="23" t="s">
        <v>395</v>
      </c>
      <c r="F53" s="24" t="s">
        <v>95</v>
      </c>
      <c r="G53" s="25" t="s">
        <v>399</v>
      </c>
    </row>
    <row r="54" spans="1:7" x14ac:dyDescent="0.2">
      <c r="A54" s="13" t="s">
        <v>64</v>
      </c>
      <c r="B54" s="20" t="s">
        <v>768</v>
      </c>
      <c r="C54" s="21" t="s">
        <v>769</v>
      </c>
      <c r="D54" s="22" t="s">
        <v>66</v>
      </c>
      <c r="E54" s="23" t="s">
        <v>395</v>
      </c>
      <c r="F54" s="24" t="s">
        <v>196</v>
      </c>
      <c r="G54" s="25" t="s">
        <v>399</v>
      </c>
    </row>
    <row r="55" spans="1:7" x14ac:dyDescent="0.2">
      <c r="A55" s="13" t="s">
        <v>65</v>
      </c>
      <c r="B55" s="20" t="s">
        <v>604</v>
      </c>
      <c r="C55" s="21" t="s">
        <v>77</v>
      </c>
      <c r="D55" s="22" t="s">
        <v>41</v>
      </c>
      <c r="E55" s="23" t="s">
        <v>395</v>
      </c>
      <c r="F55" s="24" t="s">
        <v>134</v>
      </c>
      <c r="G55" s="25" t="s">
        <v>399</v>
      </c>
    </row>
    <row r="56" spans="1:7" x14ac:dyDescent="0.2">
      <c r="A56" s="13" t="s">
        <v>121</v>
      </c>
      <c r="B56" s="20" t="s">
        <v>770</v>
      </c>
      <c r="C56" s="21" t="s">
        <v>771</v>
      </c>
      <c r="D56" s="22" t="s">
        <v>66</v>
      </c>
      <c r="E56" s="23" t="s">
        <v>395</v>
      </c>
      <c r="F56" s="24" t="s">
        <v>87</v>
      </c>
      <c r="G56" s="25" t="s">
        <v>399</v>
      </c>
    </row>
    <row r="57" spans="1:7" x14ac:dyDescent="0.2">
      <c r="A57" s="13" t="s">
        <v>122</v>
      </c>
      <c r="B57" s="20" t="s">
        <v>772</v>
      </c>
      <c r="C57" s="21" t="s">
        <v>79</v>
      </c>
      <c r="D57" s="22" t="s">
        <v>41</v>
      </c>
      <c r="E57" s="23" t="s">
        <v>395</v>
      </c>
      <c r="F57" s="24" t="s">
        <v>781</v>
      </c>
      <c r="G57" s="25" t="s">
        <v>399</v>
      </c>
    </row>
    <row r="58" spans="1:7" x14ac:dyDescent="0.2">
      <c r="A58" s="13" t="s">
        <v>123</v>
      </c>
      <c r="B58" s="20" t="s">
        <v>773</v>
      </c>
      <c r="C58" s="21" t="s">
        <v>347</v>
      </c>
      <c r="D58" s="22" t="s">
        <v>40</v>
      </c>
      <c r="E58" s="23" t="s">
        <v>396</v>
      </c>
      <c r="F58" s="24" t="s">
        <v>83</v>
      </c>
      <c r="G58" s="25" t="s">
        <v>399</v>
      </c>
    </row>
    <row r="59" spans="1:7" x14ac:dyDescent="0.2">
      <c r="A59" s="13" t="s">
        <v>124</v>
      </c>
      <c r="B59" s="20" t="s">
        <v>774</v>
      </c>
      <c r="C59" s="21" t="s">
        <v>775</v>
      </c>
      <c r="D59" s="22" t="s">
        <v>40</v>
      </c>
      <c r="E59" s="23" t="s">
        <v>396</v>
      </c>
      <c r="F59" s="24" t="s">
        <v>87</v>
      </c>
      <c r="G59" s="25" t="s">
        <v>399</v>
      </c>
    </row>
  </sheetData>
  <mergeCells count="1">
    <mergeCell ref="A1:G1"/>
  </mergeCells>
  <phoneticPr fontId="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15"/>
  <sheetViews>
    <sheetView workbookViewId="0">
      <selection sqref="A1:F1"/>
    </sheetView>
  </sheetViews>
  <sheetFormatPr defaultRowHeight="12.75" x14ac:dyDescent="0.2"/>
  <cols>
    <col min="2" max="2" width="15.5703125" bestFit="1" customWidth="1"/>
    <col min="3" max="3" width="29.28515625" bestFit="1" customWidth="1"/>
    <col min="4" max="4" width="11.140625" bestFit="1" customWidth="1"/>
    <col min="5" max="5" width="11" bestFit="1" customWidth="1"/>
    <col min="6" max="6" width="73.140625" bestFit="1" customWidth="1"/>
    <col min="8" max="8" width="0" hidden="1" customWidth="1"/>
    <col min="9" max="9" width="38.140625" hidden="1" customWidth="1"/>
    <col min="10" max="11" width="0" hidden="1" customWidth="1"/>
    <col min="12" max="12" width="38.140625" hidden="1" customWidth="1"/>
  </cols>
  <sheetData>
    <row r="1" spans="1:12" s="3" customFormat="1" ht="28.5" customHeight="1" x14ac:dyDescent="0.2">
      <c r="A1" s="18" t="s">
        <v>116</v>
      </c>
      <c r="B1" s="18"/>
      <c r="C1" s="18"/>
      <c r="D1" s="18"/>
      <c r="E1" s="18"/>
      <c r="F1" s="18"/>
    </row>
    <row r="2" spans="1:12" s="4" customFormat="1" ht="12.75" customHeight="1" x14ac:dyDescent="0.2">
      <c r="A2" s="15" t="s">
        <v>4</v>
      </c>
      <c r="B2" s="14" t="s">
        <v>0</v>
      </c>
      <c r="C2" s="14" t="s">
        <v>1</v>
      </c>
      <c r="D2" s="14" t="s">
        <v>43</v>
      </c>
      <c r="E2" s="14" t="s">
        <v>44</v>
      </c>
      <c r="F2" s="14" t="s">
        <v>2</v>
      </c>
    </row>
    <row r="3" spans="1:12" s="4" customFormat="1" ht="12.75" customHeight="1" x14ac:dyDescent="0.2">
      <c r="A3" s="12" t="s">
        <v>5</v>
      </c>
      <c r="B3" s="28" t="s">
        <v>199</v>
      </c>
      <c r="C3" s="26" t="s">
        <v>200</v>
      </c>
      <c r="D3" s="29" t="s">
        <v>66</v>
      </c>
      <c r="E3" s="30" t="s">
        <v>391</v>
      </c>
      <c r="F3" s="27" t="s">
        <v>176</v>
      </c>
      <c r="H3" s="4" t="str">
        <f>LEFT(C3, 2) &amp; "*"</f>
        <v>AB*</v>
      </c>
      <c r="I3" s="4" t="str">
        <f>LEFT(F3, 15) &amp; "*************"</f>
        <v>충청북도 진천군 이월면 신척*************</v>
      </c>
      <c r="J3" s="4" t="str">
        <f>LEFT(B3,5)&amp;"**"</f>
        <v>69무45**</v>
      </c>
      <c r="K3" s="4" t="str">
        <f>LEFT(C3, 2) &amp; "*"</f>
        <v>AB*</v>
      </c>
      <c r="L3" s="4" t="str">
        <f>LEFT(F3, 15) &amp; "*************"</f>
        <v>충청북도 진천군 이월면 신척*************</v>
      </c>
    </row>
    <row r="4" spans="1:12" s="4" customFormat="1" ht="12.75" customHeight="1" x14ac:dyDescent="0.2">
      <c r="A4" s="12" t="s">
        <v>69</v>
      </c>
      <c r="B4" s="28" t="s">
        <v>201</v>
      </c>
      <c r="C4" s="26" t="s">
        <v>202</v>
      </c>
      <c r="D4" s="29" t="s">
        <v>66</v>
      </c>
      <c r="E4" s="30" t="s">
        <v>391</v>
      </c>
      <c r="F4" s="27" t="s">
        <v>190</v>
      </c>
      <c r="H4" s="4" t="str">
        <f t="shared" ref="H4:H46" si="0">LEFT(C4, 2) &amp; "*"</f>
        <v>GO*</v>
      </c>
      <c r="I4" s="4" t="str">
        <f t="shared" ref="I4:I46" si="1">LEFT(F4, 15) &amp; "*************"</f>
        <v>충청북도 진천군 광혜원면 바*************</v>
      </c>
      <c r="J4" s="4" t="str">
        <f t="shared" ref="J4:J67" si="2">LEFT(B4,5)&amp;"**"</f>
        <v>충북음성라**</v>
      </c>
      <c r="K4" s="4" t="str">
        <f t="shared" ref="K4:K67" si="3">LEFT(C4, 2) &amp; "*"</f>
        <v>GO*</v>
      </c>
      <c r="L4" s="4" t="str">
        <f t="shared" ref="L4:L67" si="4">LEFT(F4, 15) &amp; "*************"</f>
        <v>충청북도 진천군 광혜원면 바*************</v>
      </c>
    </row>
    <row r="5" spans="1:12" s="4" customFormat="1" ht="12.75" customHeight="1" x14ac:dyDescent="0.2">
      <c r="A5" s="12" t="s">
        <v>33</v>
      </c>
      <c r="B5" s="28" t="s">
        <v>203</v>
      </c>
      <c r="C5" s="26" t="s">
        <v>130</v>
      </c>
      <c r="D5" s="29" t="s">
        <v>40</v>
      </c>
      <c r="E5" s="30" t="s">
        <v>391</v>
      </c>
      <c r="F5" s="27" t="s">
        <v>84</v>
      </c>
      <c r="H5" s="4" t="str">
        <f t="shared" si="0"/>
        <v>RU*</v>
      </c>
      <c r="I5" s="4" t="str">
        <f t="shared" si="1"/>
        <v>충청북도 진천군 진천읍 문화*************</v>
      </c>
      <c r="J5" s="4" t="str">
        <f t="shared" si="2"/>
        <v>19라31**</v>
      </c>
      <c r="K5" s="4" t="str">
        <f t="shared" si="3"/>
        <v>RU*</v>
      </c>
      <c r="L5" s="4" t="str">
        <f t="shared" si="4"/>
        <v>충청북도 진천군 진천읍 문화*************</v>
      </c>
    </row>
    <row r="6" spans="1:12" s="4" customFormat="1" ht="12.75" customHeight="1" x14ac:dyDescent="0.2">
      <c r="A6" s="12" t="s">
        <v>6</v>
      </c>
      <c r="B6" s="28" t="s">
        <v>649</v>
      </c>
      <c r="C6" s="26" t="s">
        <v>650</v>
      </c>
      <c r="D6" s="29" t="s">
        <v>42</v>
      </c>
      <c r="E6" s="30" t="s">
        <v>391</v>
      </c>
      <c r="F6" s="27" t="s">
        <v>636</v>
      </c>
      <c r="H6" s="4" t="str">
        <f t="shared" si="0"/>
        <v>TH*</v>
      </c>
      <c r="I6" s="4" t="str">
        <f t="shared" si="1"/>
        <v>충청북도 진천군 광혜원면 죽*************</v>
      </c>
      <c r="J6" s="4" t="str">
        <f t="shared" si="2"/>
        <v>52수20**</v>
      </c>
      <c r="K6" s="4" t="str">
        <f t="shared" si="3"/>
        <v>TH*</v>
      </c>
      <c r="L6" s="4" t="str">
        <f t="shared" si="4"/>
        <v>충청북도 진천군 광혜원면 죽*************</v>
      </c>
    </row>
    <row r="7" spans="1:12" s="4" customFormat="1" ht="12.75" customHeight="1" x14ac:dyDescent="0.2">
      <c r="A7" s="12" t="s">
        <v>7</v>
      </c>
      <c r="B7" s="28" t="s">
        <v>651</v>
      </c>
      <c r="C7" s="26" t="s">
        <v>652</v>
      </c>
      <c r="D7" s="29" t="s">
        <v>66</v>
      </c>
      <c r="E7" s="30" t="s">
        <v>391</v>
      </c>
      <c r="F7" s="27" t="s">
        <v>637</v>
      </c>
      <c r="H7" s="4" t="str">
        <f t="shared" si="0"/>
        <v>고준*</v>
      </c>
      <c r="I7" s="4" t="str">
        <f t="shared" si="1"/>
        <v>충청북도 진천군 진천읍 상산*************</v>
      </c>
      <c r="J7" s="4" t="str">
        <f t="shared" si="2"/>
        <v>47루85**</v>
      </c>
      <c r="K7" s="4" t="str">
        <f t="shared" si="3"/>
        <v>고준*</v>
      </c>
      <c r="L7" s="4" t="str">
        <f t="shared" si="4"/>
        <v>충청북도 진천군 진천읍 상산*************</v>
      </c>
    </row>
    <row r="8" spans="1:12" s="4" customFormat="1" ht="12.75" customHeight="1" x14ac:dyDescent="0.2">
      <c r="A8" s="12" t="s">
        <v>8</v>
      </c>
      <c r="B8" s="28" t="s">
        <v>204</v>
      </c>
      <c r="C8" s="26" t="s">
        <v>205</v>
      </c>
      <c r="D8" s="29" t="s">
        <v>66</v>
      </c>
      <c r="E8" s="30" t="s">
        <v>391</v>
      </c>
      <c r="F8" s="27" t="s">
        <v>174</v>
      </c>
      <c r="H8" s="4" t="str">
        <f t="shared" si="0"/>
        <v>김솔*</v>
      </c>
      <c r="I8" s="4" t="str">
        <f t="shared" si="1"/>
        <v>충청북도 진천군 문백면 문진*************</v>
      </c>
      <c r="J8" s="4" t="str">
        <f t="shared" si="2"/>
        <v>11버70**</v>
      </c>
      <c r="K8" s="4" t="str">
        <f t="shared" si="3"/>
        <v>김솔*</v>
      </c>
      <c r="L8" s="4" t="str">
        <f t="shared" si="4"/>
        <v>충청북도 진천군 문백면 문진*************</v>
      </c>
    </row>
    <row r="9" spans="1:12" s="4" customFormat="1" ht="12.75" customHeight="1" x14ac:dyDescent="0.2">
      <c r="A9" s="12" t="s">
        <v>9</v>
      </c>
      <c r="B9" s="28" t="s">
        <v>206</v>
      </c>
      <c r="C9" s="26" t="s">
        <v>94</v>
      </c>
      <c r="D9" s="29" t="s">
        <v>66</v>
      </c>
      <c r="E9" s="30" t="s">
        <v>391</v>
      </c>
      <c r="F9" s="27" t="s">
        <v>638</v>
      </c>
      <c r="H9" s="4" t="str">
        <f t="shared" si="0"/>
        <v>김정*</v>
      </c>
      <c r="I9" s="4" t="str">
        <f t="shared" si="1"/>
        <v>충청북도 진천군 진천읍 성중*************</v>
      </c>
      <c r="J9" s="4" t="str">
        <f t="shared" si="2"/>
        <v>94러87**</v>
      </c>
      <c r="K9" s="4" t="str">
        <f t="shared" si="3"/>
        <v>김정*</v>
      </c>
      <c r="L9" s="4" t="str">
        <f t="shared" si="4"/>
        <v>충청북도 진천군 진천읍 성중*************</v>
      </c>
    </row>
    <row r="10" spans="1:12" s="4" customFormat="1" ht="12.75" customHeight="1" x14ac:dyDescent="0.2">
      <c r="A10" s="12" t="s">
        <v>10</v>
      </c>
      <c r="B10" s="28" t="s">
        <v>653</v>
      </c>
      <c r="C10" s="26" t="s">
        <v>654</v>
      </c>
      <c r="D10" s="29" t="s">
        <v>66</v>
      </c>
      <c r="E10" s="30" t="s">
        <v>400</v>
      </c>
      <c r="F10" s="27" t="s">
        <v>103</v>
      </c>
      <c r="H10" s="4" t="str">
        <f t="shared" si="0"/>
        <v>김채*</v>
      </c>
      <c r="I10" s="4" t="str">
        <f t="shared" si="1"/>
        <v>충청북도 진천군 이월면 진안*************</v>
      </c>
      <c r="J10" s="4" t="str">
        <f t="shared" si="2"/>
        <v>01보70**</v>
      </c>
      <c r="K10" s="4" t="str">
        <f t="shared" si="3"/>
        <v>김채*</v>
      </c>
      <c r="L10" s="4" t="str">
        <f t="shared" si="4"/>
        <v>충청북도 진천군 이월면 진안*************</v>
      </c>
    </row>
    <row r="11" spans="1:12" s="4" customFormat="1" ht="12.75" customHeight="1" x14ac:dyDescent="0.2">
      <c r="A11" s="12" t="s">
        <v>11</v>
      </c>
      <c r="B11" s="28" t="s">
        <v>207</v>
      </c>
      <c r="C11" s="26" t="s">
        <v>129</v>
      </c>
      <c r="D11" s="29" t="s">
        <v>42</v>
      </c>
      <c r="E11" s="30" t="s">
        <v>400</v>
      </c>
      <c r="F11" s="27" t="s">
        <v>134</v>
      </c>
      <c r="H11" s="4" t="str">
        <f t="shared" si="0"/>
        <v>노영*</v>
      </c>
      <c r="I11" s="4" t="str">
        <f t="shared" si="1"/>
        <v>충청북도 진천군 이월면 진광*************</v>
      </c>
      <c r="J11" s="4" t="str">
        <f t="shared" si="2"/>
        <v>93주23**</v>
      </c>
      <c r="K11" s="4" t="str">
        <f t="shared" si="3"/>
        <v>노영*</v>
      </c>
      <c r="L11" s="4" t="str">
        <f t="shared" si="4"/>
        <v>충청북도 진천군 이월면 진광*************</v>
      </c>
    </row>
    <row r="12" spans="1:12" s="4" customFormat="1" ht="12.75" customHeight="1" x14ac:dyDescent="0.2">
      <c r="A12" s="12" t="s">
        <v>12</v>
      </c>
      <c r="B12" s="28" t="s">
        <v>152</v>
      </c>
      <c r="C12" s="26" t="s">
        <v>208</v>
      </c>
      <c r="D12" s="29" t="s">
        <v>66</v>
      </c>
      <c r="E12" s="30" t="s">
        <v>391</v>
      </c>
      <c r="F12" s="27" t="s">
        <v>88</v>
      </c>
      <c r="H12" s="4" t="str">
        <f t="shared" si="0"/>
        <v>박준*</v>
      </c>
      <c r="I12" s="4" t="str">
        <f t="shared" si="1"/>
        <v>충청북도 진천군 진천읍 장관*************</v>
      </c>
      <c r="J12" s="4" t="str">
        <f t="shared" si="2"/>
        <v>충북진천가**</v>
      </c>
      <c r="K12" s="4" t="str">
        <f t="shared" si="3"/>
        <v>박준*</v>
      </c>
      <c r="L12" s="4" t="str">
        <f t="shared" si="4"/>
        <v>충청북도 진천군 진천읍 장관*************</v>
      </c>
    </row>
    <row r="13" spans="1:12" s="4" customFormat="1" ht="12.75" customHeight="1" x14ac:dyDescent="0.2">
      <c r="A13" s="12" t="s">
        <v>13</v>
      </c>
      <c r="B13" s="28" t="s">
        <v>655</v>
      </c>
      <c r="C13" s="26" t="s">
        <v>656</v>
      </c>
      <c r="D13" s="29" t="s">
        <v>66</v>
      </c>
      <c r="E13" s="30" t="s">
        <v>391</v>
      </c>
      <c r="F13" s="27" t="s">
        <v>87</v>
      </c>
      <c r="H13" s="4" t="str">
        <f t="shared" si="0"/>
        <v>박창*</v>
      </c>
      <c r="I13" s="4" t="str">
        <f t="shared" si="1"/>
        <v>충청북도 진천군 덕산읍 초금*************</v>
      </c>
      <c r="J13" s="4" t="str">
        <f t="shared" si="2"/>
        <v>20무70**</v>
      </c>
      <c r="K13" s="4" t="str">
        <f t="shared" si="3"/>
        <v>박창*</v>
      </c>
      <c r="L13" s="4" t="str">
        <f t="shared" si="4"/>
        <v>충청북도 진천군 덕산읍 초금*************</v>
      </c>
    </row>
    <row r="14" spans="1:12" s="4" customFormat="1" ht="12.75" customHeight="1" x14ac:dyDescent="0.2">
      <c r="A14" s="12" t="s">
        <v>14</v>
      </c>
      <c r="B14" s="28" t="s">
        <v>209</v>
      </c>
      <c r="C14" s="26" t="s">
        <v>210</v>
      </c>
      <c r="D14" s="29" t="s">
        <v>66</v>
      </c>
      <c r="E14" s="30" t="s">
        <v>391</v>
      </c>
      <c r="F14" s="27" t="s">
        <v>190</v>
      </c>
      <c r="H14" s="4" t="str">
        <f t="shared" si="0"/>
        <v>박혁*</v>
      </c>
      <c r="I14" s="4" t="str">
        <f t="shared" si="1"/>
        <v>충청북도 진천군 광혜원면 바*************</v>
      </c>
      <c r="J14" s="4" t="str">
        <f t="shared" si="2"/>
        <v>25가05**</v>
      </c>
      <c r="K14" s="4" t="str">
        <f t="shared" si="3"/>
        <v>박혁*</v>
      </c>
      <c r="L14" s="4" t="str">
        <f t="shared" si="4"/>
        <v>충청북도 진천군 광혜원면 바*************</v>
      </c>
    </row>
    <row r="15" spans="1:12" s="4" customFormat="1" ht="12.75" customHeight="1" x14ac:dyDescent="0.2">
      <c r="A15" s="12" t="s">
        <v>15</v>
      </c>
      <c r="B15" s="28" t="s">
        <v>657</v>
      </c>
      <c r="C15" s="26" t="s">
        <v>658</v>
      </c>
      <c r="D15" s="29" t="s">
        <v>66</v>
      </c>
      <c r="E15" s="30" t="s">
        <v>391</v>
      </c>
      <c r="F15" s="27" t="s">
        <v>84</v>
      </c>
      <c r="H15" s="4" t="str">
        <f t="shared" si="0"/>
        <v>신건*</v>
      </c>
      <c r="I15" s="4" t="str">
        <f t="shared" si="1"/>
        <v>충청북도 진천군 진천읍 문화*************</v>
      </c>
      <c r="J15" s="4" t="str">
        <f t="shared" si="2"/>
        <v>43무43**</v>
      </c>
      <c r="K15" s="4" t="str">
        <f t="shared" si="3"/>
        <v>신건*</v>
      </c>
      <c r="L15" s="4" t="str">
        <f t="shared" si="4"/>
        <v>충청북도 진천군 진천읍 문화*************</v>
      </c>
    </row>
    <row r="16" spans="1:12" s="4" customFormat="1" ht="12.75" customHeight="1" x14ac:dyDescent="0.2">
      <c r="A16" s="12" t="s">
        <v>16</v>
      </c>
      <c r="B16" s="28" t="s">
        <v>659</v>
      </c>
      <c r="C16" s="26" t="s">
        <v>660</v>
      </c>
      <c r="D16" s="29" t="s">
        <v>66</v>
      </c>
      <c r="E16" s="30" t="s">
        <v>391</v>
      </c>
      <c r="F16" s="27" t="s">
        <v>112</v>
      </c>
      <c r="H16" s="4" t="str">
        <f t="shared" si="0"/>
        <v>유정*</v>
      </c>
      <c r="I16" s="4" t="str">
        <f t="shared" si="1"/>
        <v>충청북도 진천군 덕산읍 귀농*************</v>
      </c>
      <c r="J16" s="4" t="str">
        <f t="shared" si="2"/>
        <v>05부25**</v>
      </c>
      <c r="K16" s="4" t="str">
        <f t="shared" si="3"/>
        <v>유정*</v>
      </c>
      <c r="L16" s="4" t="str">
        <f t="shared" si="4"/>
        <v>충청북도 진천군 덕산읍 귀농*************</v>
      </c>
    </row>
    <row r="17" spans="1:12" s="4" customFormat="1" ht="12.75" customHeight="1" x14ac:dyDescent="0.2">
      <c r="A17" s="12" t="s">
        <v>17</v>
      </c>
      <c r="B17" s="28" t="s">
        <v>211</v>
      </c>
      <c r="C17" s="26" t="s">
        <v>212</v>
      </c>
      <c r="D17" s="29" t="s">
        <v>66</v>
      </c>
      <c r="E17" s="30" t="s">
        <v>391</v>
      </c>
      <c r="F17" s="27" t="s">
        <v>192</v>
      </c>
      <c r="H17" s="4" t="str">
        <f t="shared" si="0"/>
        <v>윤기*</v>
      </c>
      <c r="I17" s="4" t="str">
        <f t="shared" si="1"/>
        <v>충청북도 진천군 초평면 은암*************</v>
      </c>
      <c r="J17" s="4" t="str">
        <f t="shared" si="2"/>
        <v>34도63**</v>
      </c>
      <c r="K17" s="4" t="str">
        <f t="shared" si="3"/>
        <v>윤기*</v>
      </c>
      <c r="L17" s="4" t="str">
        <f t="shared" si="4"/>
        <v>충청북도 진천군 초평면 은암*************</v>
      </c>
    </row>
    <row r="18" spans="1:12" s="4" customFormat="1" ht="12.75" customHeight="1" x14ac:dyDescent="0.2">
      <c r="A18" s="12" t="s">
        <v>19</v>
      </c>
      <c r="B18" s="28" t="s">
        <v>661</v>
      </c>
      <c r="C18" s="26" t="s">
        <v>183</v>
      </c>
      <c r="D18" s="29" t="s">
        <v>66</v>
      </c>
      <c r="E18" s="30" t="s">
        <v>391</v>
      </c>
      <c r="F18" s="27" t="s">
        <v>103</v>
      </c>
      <c r="H18" s="4" t="str">
        <f t="shared" si="0"/>
        <v>이규*</v>
      </c>
      <c r="I18" s="4" t="str">
        <f t="shared" si="1"/>
        <v>충청북도 진천군 이월면 진안*************</v>
      </c>
      <c r="J18" s="4" t="str">
        <f t="shared" si="2"/>
        <v>34두70**</v>
      </c>
      <c r="K18" s="4" t="str">
        <f t="shared" si="3"/>
        <v>이규*</v>
      </c>
      <c r="L18" s="4" t="str">
        <f t="shared" si="4"/>
        <v>충청북도 진천군 이월면 진안*************</v>
      </c>
    </row>
    <row r="19" spans="1:12" s="4" customFormat="1" ht="12.75" customHeight="1" x14ac:dyDescent="0.2">
      <c r="A19" s="12" t="s">
        <v>20</v>
      </c>
      <c r="B19" s="28" t="s">
        <v>213</v>
      </c>
      <c r="C19" s="26" t="s">
        <v>163</v>
      </c>
      <c r="D19" s="29" t="s">
        <v>66</v>
      </c>
      <c r="E19" s="30" t="s">
        <v>391</v>
      </c>
      <c r="F19" s="27" t="s">
        <v>96</v>
      </c>
      <c r="H19" s="4" t="str">
        <f t="shared" si="0"/>
        <v>이원*</v>
      </c>
      <c r="I19" s="4" t="str">
        <f t="shared" si="1"/>
        <v>충청북도 진천군 광혜원면 진*************</v>
      </c>
      <c r="J19" s="4" t="str">
        <f t="shared" si="2"/>
        <v>93러12**</v>
      </c>
      <c r="K19" s="4" t="str">
        <f t="shared" si="3"/>
        <v>이원*</v>
      </c>
      <c r="L19" s="4" t="str">
        <f t="shared" si="4"/>
        <v>충청북도 진천군 광혜원면 진*************</v>
      </c>
    </row>
    <row r="20" spans="1:12" s="4" customFormat="1" ht="12.75" customHeight="1" x14ac:dyDescent="0.2">
      <c r="A20" s="12" t="s">
        <v>21</v>
      </c>
      <c r="B20" s="28" t="s">
        <v>662</v>
      </c>
      <c r="C20" s="26" t="s">
        <v>663</v>
      </c>
      <c r="D20" s="29" t="s">
        <v>66</v>
      </c>
      <c r="E20" s="30" t="s">
        <v>391</v>
      </c>
      <c r="F20" s="27" t="s">
        <v>83</v>
      </c>
      <c r="H20" s="4" t="str">
        <f t="shared" si="0"/>
        <v>임병*</v>
      </c>
      <c r="I20" s="4" t="str">
        <f t="shared" si="1"/>
        <v>충청북도 진천군 덕산읍 합목*************</v>
      </c>
      <c r="J20" s="4" t="str">
        <f t="shared" si="2"/>
        <v>07나57**</v>
      </c>
      <c r="K20" s="4" t="str">
        <f t="shared" si="3"/>
        <v>임병*</v>
      </c>
      <c r="L20" s="4" t="str">
        <f t="shared" si="4"/>
        <v>충청북도 진천군 덕산읍 합목*************</v>
      </c>
    </row>
    <row r="21" spans="1:12" s="4" customFormat="1" ht="12.75" customHeight="1" x14ac:dyDescent="0.2">
      <c r="A21" s="12" t="s">
        <v>22</v>
      </c>
      <c r="B21" s="28" t="s">
        <v>362</v>
      </c>
      <c r="C21" s="26" t="s">
        <v>374</v>
      </c>
      <c r="D21" s="29" t="s">
        <v>66</v>
      </c>
      <c r="E21" s="30" t="s">
        <v>391</v>
      </c>
      <c r="F21" s="27" t="s">
        <v>371</v>
      </c>
      <c r="H21" s="4" t="str">
        <f t="shared" si="0"/>
        <v>임정*</v>
      </c>
      <c r="I21" s="4" t="str">
        <f t="shared" si="1"/>
        <v>충청북도 진천군 문백면 평산*************</v>
      </c>
      <c r="J21" s="4" t="str">
        <f t="shared" si="2"/>
        <v>48오19**</v>
      </c>
      <c r="K21" s="4" t="str">
        <f t="shared" si="3"/>
        <v>임정*</v>
      </c>
      <c r="L21" s="4" t="str">
        <f t="shared" si="4"/>
        <v>충청북도 진천군 문백면 평산*************</v>
      </c>
    </row>
    <row r="22" spans="1:12" s="4" customFormat="1" ht="12.75" customHeight="1" x14ac:dyDescent="0.2">
      <c r="A22" s="12" t="s">
        <v>23</v>
      </c>
      <c r="B22" s="28" t="s">
        <v>214</v>
      </c>
      <c r="C22" s="26" t="s">
        <v>215</v>
      </c>
      <c r="D22" s="29" t="s">
        <v>40</v>
      </c>
      <c r="E22" s="30" t="s">
        <v>400</v>
      </c>
      <c r="F22" s="27" t="s">
        <v>175</v>
      </c>
      <c r="H22" s="4" t="str">
        <f t="shared" si="0"/>
        <v>전중*</v>
      </c>
      <c r="I22" s="4" t="str">
        <f t="shared" si="1"/>
        <v>충청북도 진천군 이월면 신정*************</v>
      </c>
      <c r="J22" s="4" t="str">
        <f t="shared" si="2"/>
        <v>93두07**</v>
      </c>
      <c r="K22" s="4" t="str">
        <f t="shared" si="3"/>
        <v>전중*</v>
      </c>
      <c r="L22" s="4" t="str">
        <f t="shared" si="4"/>
        <v>충청북도 진천군 이월면 신정*************</v>
      </c>
    </row>
    <row r="23" spans="1:12" s="4" customFormat="1" ht="12.75" customHeight="1" x14ac:dyDescent="0.2">
      <c r="A23" s="12" t="s">
        <v>24</v>
      </c>
      <c r="B23" s="28" t="s">
        <v>664</v>
      </c>
      <c r="C23" s="26" t="s">
        <v>665</v>
      </c>
      <c r="D23" s="30" t="s">
        <v>66</v>
      </c>
      <c r="E23" s="30" t="s">
        <v>400</v>
      </c>
      <c r="F23" s="27" t="s">
        <v>190</v>
      </c>
      <c r="H23" s="4" t="str">
        <f t="shared" si="0"/>
        <v>정혜*</v>
      </c>
      <c r="I23" s="4" t="str">
        <f t="shared" si="1"/>
        <v>충청북도 진천군 광혜원면 바*************</v>
      </c>
      <c r="J23" s="4" t="str">
        <f t="shared" si="2"/>
        <v>46수47**</v>
      </c>
      <c r="K23" s="4" t="str">
        <f t="shared" si="3"/>
        <v>정혜*</v>
      </c>
      <c r="L23" s="4" t="str">
        <f t="shared" si="4"/>
        <v>충청북도 진천군 광혜원면 바*************</v>
      </c>
    </row>
    <row r="24" spans="1:12" s="4" customFormat="1" ht="12.75" customHeight="1" x14ac:dyDescent="0.2">
      <c r="A24" s="12" t="s">
        <v>25</v>
      </c>
      <c r="B24" s="28" t="s">
        <v>216</v>
      </c>
      <c r="C24" s="26" t="s">
        <v>217</v>
      </c>
      <c r="D24" s="29" t="s">
        <v>66</v>
      </c>
      <c r="E24" s="30" t="s">
        <v>391</v>
      </c>
      <c r="F24" s="27" t="s">
        <v>193</v>
      </c>
      <c r="H24" s="4" t="str">
        <f t="shared" si="0"/>
        <v>최금*</v>
      </c>
      <c r="I24" s="4" t="str">
        <f t="shared" si="1"/>
        <v>충청북도 진천군 초평면 돌여*************</v>
      </c>
      <c r="J24" s="4" t="str">
        <f t="shared" si="2"/>
        <v>31우78**</v>
      </c>
      <c r="K24" s="4" t="str">
        <f t="shared" si="3"/>
        <v>최금*</v>
      </c>
      <c r="L24" s="4" t="str">
        <f t="shared" si="4"/>
        <v>충청북도 진천군 초평면 돌여*************</v>
      </c>
    </row>
    <row r="25" spans="1:12" s="4" customFormat="1" ht="12.75" customHeight="1" x14ac:dyDescent="0.2">
      <c r="A25" s="12" t="s">
        <v>26</v>
      </c>
      <c r="B25" s="28" t="s">
        <v>218</v>
      </c>
      <c r="C25" s="26" t="s">
        <v>189</v>
      </c>
      <c r="D25" s="29" t="s">
        <v>66</v>
      </c>
      <c r="E25" s="30" t="s">
        <v>391</v>
      </c>
      <c r="F25" s="27" t="s">
        <v>101</v>
      </c>
      <c r="H25" s="4" t="str">
        <f t="shared" si="0"/>
        <v>최예*</v>
      </c>
      <c r="I25" s="4" t="str">
        <f t="shared" si="1"/>
        <v>충청북도 진천군 덕산읍 연미*************</v>
      </c>
      <c r="J25" s="4" t="str">
        <f t="shared" si="2"/>
        <v>28모96**</v>
      </c>
      <c r="K25" s="4" t="str">
        <f t="shared" si="3"/>
        <v>최예*</v>
      </c>
      <c r="L25" s="4" t="str">
        <f t="shared" si="4"/>
        <v>충청북도 진천군 덕산읍 연미*************</v>
      </c>
    </row>
    <row r="26" spans="1:12" s="4" customFormat="1" ht="12.75" customHeight="1" x14ac:dyDescent="0.2">
      <c r="A26" s="12" t="s">
        <v>27</v>
      </c>
      <c r="B26" s="28" t="s">
        <v>219</v>
      </c>
      <c r="C26" s="26" t="s">
        <v>185</v>
      </c>
      <c r="D26" s="29" t="s">
        <v>40</v>
      </c>
      <c r="E26" s="30" t="s">
        <v>391</v>
      </c>
      <c r="F26" s="27" t="s">
        <v>194</v>
      </c>
      <c r="H26" s="4" t="str">
        <f t="shared" si="0"/>
        <v>한상*</v>
      </c>
      <c r="I26" s="4" t="str">
        <f t="shared" si="1"/>
        <v>충청북도 진천군 진천읍 덕문*************</v>
      </c>
      <c r="J26" s="4" t="str">
        <f t="shared" si="2"/>
        <v>59나27**</v>
      </c>
      <c r="K26" s="4" t="str">
        <f t="shared" si="3"/>
        <v>한상*</v>
      </c>
      <c r="L26" s="4" t="str">
        <f t="shared" si="4"/>
        <v>충청북도 진천군 진천읍 덕문*************</v>
      </c>
    </row>
    <row r="27" spans="1:12" s="4" customFormat="1" ht="12.75" customHeight="1" x14ac:dyDescent="0.2">
      <c r="A27" s="12" t="s">
        <v>28</v>
      </c>
      <c r="B27" s="28" t="s">
        <v>220</v>
      </c>
      <c r="C27" s="26" t="s">
        <v>221</v>
      </c>
      <c r="D27" s="29" t="s">
        <v>40</v>
      </c>
      <c r="E27" s="30" t="s">
        <v>400</v>
      </c>
      <c r="F27" s="27" t="s">
        <v>195</v>
      </c>
      <c r="H27" s="4" t="str">
        <f t="shared" si="0"/>
        <v>해피*</v>
      </c>
      <c r="I27" s="4" t="str">
        <f t="shared" si="1"/>
        <v>충청북도 진천군 문백면 계산*************</v>
      </c>
      <c r="J27" s="4" t="str">
        <f t="shared" si="2"/>
        <v>93소52**</v>
      </c>
      <c r="K27" s="4" t="str">
        <f t="shared" si="3"/>
        <v>해피*</v>
      </c>
      <c r="L27" s="4" t="str">
        <f t="shared" si="4"/>
        <v>충청북도 진천군 문백면 계산*************</v>
      </c>
    </row>
    <row r="28" spans="1:12" x14ac:dyDescent="0.2">
      <c r="A28" s="12" t="s">
        <v>29</v>
      </c>
      <c r="B28" s="28" t="s">
        <v>222</v>
      </c>
      <c r="C28" s="26" t="s">
        <v>78</v>
      </c>
      <c r="D28" s="29" t="s">
        <v>40</v>
      </c>
      <c r="E28" s="30" t="s">
        <v>391</v>
      </c>
      <c r="F28" s="27" t="s">
        <v>80</v>
      </c>
      <c r="H28" s="4" t="str">
        <f t="shared" si="0"/>
        <v>(주*</v>
      </c>
      <c r="I28" s="4" t="str">
        <f t="shared" si="1"/>
        <v>충청북도 진천군 진천읍 중앙*************</v>
      </c>
      <c r="J28" s="4" t="str">
        <f t="shared" si="2"/>
        <v>34도69**</v>
      </c>
      <c r="K28" s="4" t="str">
        <f t="shared" si="3"/>
        <v>(주*</v>
      </c>
      <c r="L28" s="4" t="str">
        <f t="shared" si="4"/>
        <v>충청북도 진천군 진천읍 중앙*************</v>
      </c>
    </row>
    <row r="29" spans="1:12" x14ac:dyDescent="0.2">
      <c r="A29" s="12" t="s">
        <v>30</v>
      </c>
      <c r="B29" s="28" t="s">
        <v>223</v>
      </c>
      <c r="C29" s="26" t="s">
        <v>224</v>
      </c>
      <c r="D29" s="29" t="s">
        <v>66</v>
      </c>
      <c r="E29" s="30" t="s">
        <v>391</v>
      </c>
      <c r="F29" s="27" t="s">
        <v>86</v>
      </c>
      <c r="H29" s="4" t="str">
        <f t="shared" si="0"/>
        <v>CH*</v>
      </c>
      <c r="I29" s="4" t="str">
        <f t="shared" si="1"/>
        <v>충청북도 진천군 광혜원면 화*************</v>
      </c>
      <c r="J29" s="4" t="str">
        <f t="shared" si="2"/>
        <v>10고51**</v>
      </c>
      <c r="K29" s="4" t="str">
        <f t="shared" si="3"/>
        <v>CH*</v>
      </c>
      <c r="L29" s="4" t="str">
        <f t="shared" si="4"/>
        <v>충청북도 진천군 광혜원면 화*************</v>
      </c>
    </row>
    <row r="30" spans="1:12" x14ac:dyDescent="0.2">
      <c r="A30" s="12" t="s">
        <v>31</v>
      </c>
      <c r="B30" s="28" t="s">
        <v>225</v>
      </c>
      <c r="C30" s="26" t="s">
        <v>133</v>
      </c>
      <c r="D30" s="29" t="s">
        <v>66</v>
      </c>
      <c r="E30" s="30" t="s">
        <v>391</v>
      </c>
      <c r="F30" s="27" t="s">
        <v>372</v>
      </c>
      <c r="H30" s="4" t="str">
        <f t="shared" si="0"/>
        <v>LI*</v>
      </c>
      <c r="I30" s="4" t="str">
        <f t="shared" si="1"/>
        <v>서울특별시 영등포구  디지털*************</v>
      </c>
      <c r="J30" s="4" t="str">
        <f t="shared" si="2"/>
        <v>47러72**</v>
      </c>
      <c r="K30" s="4" t="str">
        <f t="shared" si="3"/>
        <v>LI*</v>
      </c>
      <c r="L30" s="4" t="str">
        <f t="shared" si="4"/>
        <v>서울특별시 영등포구  디지털*************</v>
      </c>
    </row>
    <row r="31" spans="1:12" x14ac:dyDescent="0.2">
      <c r="A31" s="12" t="s">
        <v>34</v>
      </c>
      <c r="B31" s="28" t="s">
        <v>226</v>
      </c>
      <c r="C31" s="26" t="s">
        <v>111</v>
      </c>
      <c r="D31" s="29" t="s">
        <v>66</v>
      </c>
      <c r="E31" s="30" t="s">
        <v>391</v>
      </c>
      <c r="F31" s="27" t="s">
        <v>86</v>
      </c>
      <c r="H31" s="4" t="str">
        <f t="shared" si="0"/>
        <v>RA*</v>
      </c>
      <c r="I31" s="4" t="str">
        <f t="shared" si="1"/>
        <v>충청북도 진천군 광혜원면 화*************</v>
      </c>
      <c r="J31" s="4" t="str">
        <f t="shared" si="2"/>
        <v>24수91**</v>
      </c>
      <c r="K31" s="4" t="str">
        <f t="shared" si="3"/>
        <v>RA*</v>
      </c>
      <c r="L31" s="4" t="str">
        <f t="shared" si="4"/>
        <v>충청북도 진천군 광혜원면 화*************</v>
      </c>
    </row>
    <row r="32" spans="1:12" x14ac:dyDescent="0.2">
      <c r="A32" s="12" t="s">
        <v>35</v>
      </c>
      <c r="B32" s="28" t="s">
        <v>363</v>
      </c>
      <c r="C32" s="26" t="s">
        <v>375</v>
      </c>
      <c r="D32" s="29" t="s">
        <v>66</v>
      </c>
      <c r="E32" s="30" t="s">
        <v>391</v>
      </c>
      <c r="F32" s="27" t="s">
        <v>92</v>
      </c>
      <c r="H32" s="4" t="str">
        <f t="shared" si="0"/>
        <v>고진*</v>
      </c>
      <c r="I32" s="4" t="str">
        <f t="shared" si="1"/>
        <v>충청북도 진천군 덕산읍 이덕*************</v>
      </c>
      <c r="J32" s="4" t="str">
        <f t="shared" si="2"/>
        <v>36부95**</v>
      </c>
      <c r="K32" s="4" t="str">
        <f t="shared" si="3"/>
        <v>고진*</v>
      </c>
      <c r="L32" s="4" t="str">
        <f t="shared" si="4"/>
        <v>충청북도 진천군 덕산읍 이덕*************</v>
      </c>
    </row>
    <row r="33" spans="1:12" x14ac:dyDescent="0.2">
      <c r="A33" s="12" t="s">
        <v>36</v>
      </c>
      <c r="B33" s="28" t="s">
        <v>227</v>
      </c>
      <c r="C33" s="26" t="s">
        <v>228</v>
      </c>
      <c r="D33" s="29" t="s">
        <v>66</v>
      </c>
      <c r="E33" s="30" t="s">
        <v>391</v>
      </c>
      <c r="F33" s="27" t="s">
        <v>92</v>
      </c>
      <c r="H33" s="4" t="str">
        <f t="shared" si="0"/>
        <v>김민*</v>
      </c>
      <c r="I33" s="4" t="str">
        <f t="shared" si="1"/>
        <v>충청북도 진천군 덕산읍 이덕*************</v>
      </c>
      <c r="J33" s="4" t="str">
        <f t="shared" si="2"/>
        <v>94도67**</v>
      </c>
      <c r="K33" s="4" t="str">
        <f t="shared" si="3"/>
        <v>김민*</v>
      </c>
      <c r="L33" s="4" t="str">
        <f t="shared" si="4"/>
        <v>충청북도 진천군 덕산읍 이덕*************</v>
      </c>
    </row>
    <row r="34" spans="1:12" x14ac:dyDescent="0.2">
      <c r="A34" s="12" t="s">
        <v>37</v>
      </c>
      <c r="B34" s="28" t="s">
        <v>229</v>
      </c>
      <c r="C34" s="26" t="s">
        <v>230</v>
      </c>
      <c r="D34" s="29" t="s">
        <v>66</v>
      </c>
      <c r="E34" s="30" t="s">
        <v>391</v>
      </c>
      <c r="F34" s="27" t="s">
        <v>86</v>
      </c>
      <c r="H34" s="4" t="str">
        <f t="shared" si="0"/>
        <v>김은*</v>
      </c>
      <c r="I34" s="4" t="str">
        <f t="shared" si="1"/>
        <v>충청북도 진천군 광혜원면 화*************</v>
      </c>
      <c r="J34" s="4" t="str">
        <f t="shared" si="2"/>
        <v>21더04**</v>
      </c>
      <c r="K34" s="4" t="str">
        <f t="shared" si="3"/>
        <v>김은*</v>
      </c>
      <c r="L34" s="4" t="str">
        <f t="shared" si="4"/>
        <v>충청북도 진천군 광혜원면 화*************</v>
      </c>
    </row>
    <row r="35" spans="1:12" x14ac:dyDescent="0.2">
      <c r="A35" s="12" t="s">
        <v>38</v>
      </c>
      <c r="B35" s="28" t="s">
        <v>666</v>
      </c>
      <c r="C35" s="26" t="s">
        <v>667</v>
      </c>
      <c r="D35" s="29" t="s">
        <v>66</v>
      </c>
      <c r="E35" s="30" t="s">
        <v>391</v>
      </c>
      <c r="F35" s="27" t="s">
        <v>639</v>
      </c>
      <c r="H35" s="4" t="str">
        <f t="shared" si="0"/>
        <v>김익*</v>
      </c>
      <c r="I35" s="4" t="str">
        <f t="shared" si="1"/>
        <v>충청북도 충주시 주덕읍 장록*************</v>
      </c>
      <c r="J35" s="4" t="str">
        <f t="shared" si="2"/>
        <v>63마39**</v>
      </c>
      <c r="K35" s="4" t="str">
        <f t="shared" si="3"/>
        <v>김익*</v>
      </c>
      <c r="L35" s="4" t="str">
        <f t="shared" si="4"/>
        <v>충청북도 충주시 주덕읍 장록*************</v>
      </c>
    </row>
    <row r="36" spans="1:12" x14ac:dyDescent="0.2">
      <c r="A36" s="12" t="s">
        <v>39</v>
      </c>
      <c r="B36" s="28" t="s">
        <v>231</v>
      </c>
      <c r="C36" s="26" t="s">
        <v>232</v>
      </c>
      <c r="D36" s="29" t="s">
        <v>66</v>
      </c>
      <c r="E36" s="30" t="s">
        <v>391</v>
      </c>
      <c r="F36" s="27" t="s">
        <v>100</v>
      </c>
      <c r="H36" s="4" t="str">
        <f t="shared" si="0"/>
        <v>김준*</v>
      </c>
      <c r="I36" s="4" t="str">
        <f t="shared" si="1"/>
        <v>충청북도 진천군 문백면 봉죽*************</v>
      </c>
      <c r="J36" s="4" t="str">
        <f t="shared" si="2"/>
        <v>07로25**</v>
      </c>
      <c r="K36" s="4" t="str">
        <f t="shared" si="3"/>
        <v>김준*</v>
      </c>
      <c r="L36" s="4" t="str">
        <f t="shared" si="4"/>
        <v>충청북도 진천군 문백면 봉죽*************</v>
      </c>
    </row>
    <row r="37" spans="1:12" x14ac:dyDescent="0.2">
      <c r="A37" s="12" t="s">
        <v>47</v>
      </c>
      <c r="B37" s="28" t="s">
        <v>233</v>
      </c>
      <c r="C37" s="26" t="s">
        <v>181</v>
      </c>
      <c r="D37" s="29" t="s">
        <v>66</v>
      </c>
      <c r="E37" s="30" t="s">
        <v>391</v>
      </c>
      <c r="F37" s="27" t="s">
        <v>91</v>
      </c>
      <c r="H37" s="4" t="str">
        <f t="shared" si="0"/>
        <v>김태*</v>
      </c>
      <c r="I37" s="4" t="str">
        <f t="shared" si="1"/>
        <v>충청북도 진천군 광혜원면 장*************</v>
      </c>
      <c r="J37" s="4" t="str">
        <f t="shared" si="2"/>
        <v>60주13**</v>
      </c>
      <c r="K37" s="4" t="str">
        <f t="shared" si="3"/>
        <v>김태*</v>
      </c>
      <c r="L37" s="4" t="str">
        <f t="shared" si="4"/>
        <v>충청북도 진천군 광혜원면 장*************</v>
      </c>
    </row>
    <row r="38" spans="1:12" x14ac:dyDescent="0.2">
      <c r="A38" s="12" t="s">
        <v>48</v>
      </c>
      <c r="B38" s="28" t="s">
        <v>234</v>
      </c>
      <c r="C38" s="26" t="s">
        <v>235</v>
      </c>
      <c r="D38" s="29" t="s">
        <v>66</v>
      </c>
      <c r="E38" s="30" t="s">
        <v>391</v>
      </c>
      <c r="F38" s="27" t="s">
        <v>135</v>
      </c>
      <c r="H38" s="4" t="str">
        <f t="shared" si="0"/>
        <v>김학*</v>
      </c>
      <c r="I38" s="4" t="str">
        <f t="shared" si="1"/>
        <v>충청북도 진천군 진천읍 원동*************</v>
      </c>
      <c r="J38" s="4" t="str">
        <f t="shared" si="2"/>
        <v>32거68**</v>
      </c>
      <c r="K38" s="4" t="str">
        <f t="shared" si="3"/>
        <v>김학*</v>
      </c>
      <c r="L38" s="4" t="str">
        <f t="shared" si="4"/>
        <v>충청북도 진천군 진천읍 원동*************</v>
      </c>
    </row>
    <row r="39" spans="1:12" x14ac:dyDescent="0.2">
      <c r="A39" s="12" t="s">
        <v>49</v>
      </c>
      <c r="B39" s="28" t="s">
        <v>364</v>
      </c>
      <c r="C39" s="26" t="s">
        <v>376</v>
      </c>
      <c r="D39" s="29" t="s">
        <v>66</v>
      </c>
      <c r="E39" s="30" t="s">
        <v>391</v>
      </c>
      <c r="F39" s="27" t="s">
        <v>373</v>
      </c>
      <c r="H39" s="4" t="str">
        <f t="shared" si="0"/>
        <v>박우*</v>
      </c>
      <c r="I39" s="4" t="str">
        <f t="shared" si="1"/>
        <v>충청북도 진천군 덕산읍 도장*************</v>
      </c>
      <c r="J39" s="4" t="str">
        <f t="shared" si="2"/>
        <v>17주53**</v>
      </c>
      <c r="K39" s="4" t="str">
        <f t="shared" si="3"/>
        <v>박우*</v>
      </c>
      <c r="L39" s="4" t="str">
        <f t="shared" si="4"/>
        <v>충청북도 진천군 덕산읍 도장*************</v>
      </c>
    </row>
    <row r="40" spans="1:12" x14ac:dyDescent="0.2">
      <c r="A40" s="12" t="s">
        <v>50</v>
      </c>
      <c r="B40" s="28" t="s">
        <v>236</v>
      </c>
      <c r="C40" s="26" t="s">
        <v>237</v>
      </c>
      <c r="D40" s="29" t="s">
        <v>66</v>
      </c>
      <c r="E40" s="30" t="s">
        <v>391</v>
      </c>
      <c r="F40" s="27" t="s">
        <v>191</v>
      </c>
      <c r="H40" s="4" t="str">
        <f t="shared" si="0"/>
        <v>변창*</v>
      </c>
      <c r="I40" s="4" t="str">
        <f t="shared" si="1"/>
        <v>충청북도 진천군 초평면 용정*************</v>
      </c>
      <c r="J40" s="4" t="str">
        <f t="shared" si="2"/>
        <v>97모75**</v>
      </c>
      <c r="K40" s="4" t="str">
        <f t="shared" si="3"/>
        <v>변창*</v>
      </c>
      <c r="L40" s="4" t="str">
        <f t="shared" si="4"/>
        <v>충청북도 진천군 초평면 용정*************</v>
      </c>
    </row>
    <row r="41" spans="1:12" x14ac:dyDescent="0.2">
      <c r="A41" s="12" t="s">
        <v>51</v>
      </c>
      <c r="B41" s="28" t="s">
        <v>156</v>
      </c>
      <c r="C41" s="26" t="s">
        <v>131</v>
      </c>
      <c r="D41" s="29" t="s">
        <v>66</v>
      </c>
      <c r="E41" s="30" t="s">
        <v>391</v>
      </c>
      <c r="F41" s="27" t="s">
        <v>89</v>
      </c>
      <c r="H41" s="4" t="str">
        <f t="shared" si="0"/>
        <v>오명*</v>
      </c>
      <c r="I41" s="4" t="str">
        <f t="shared" si="1"/>
        <v>충청북도 진천군 광혜원면 구*************</v>
      </c>
      <c r="J41" s="4" t="str">
        <f t="shared" si="2"/>
        <v>66버48**</v>
      </c>
      <c r="K41" s="4" t="str">
        <f t="shared" si="3"/>
        <v>오명*</v>
      </c>
      <c r="L41" s="4" t="str">
        <f t="shared" si="4"/>
        <v>충청북도 진천군 광혜원면 구*************</v>
      </c>
    </row>
    <row r="42" spans="1:12" x14ac:dyDescent="0.2">
      <c r="A42" s="12" t="s">
        <v>52</v>
      </c>
      <c r="B42" s="28" t="s">
        <v>668</v>
      </c>
      <c r="C42" s="26" t="s">
        <v>669</v>
      </c>
      <c r="D42" s="29" t="s">
        <v>66</v>
      </c>
      <c r="E42" s="30" t="s">
        <v>391</v>
      </c>
      <c r="F42" s="27" t="s">
        <v>456</v>
      </c>
      <c r="H42" s="4" t="str">
        <f t="shared" si="0"/>
        <v>윤명*</v>
      </c>
      <c r="I42" s="4" t="str">
        <f t="shared" si="1"/>
        <v>충청북도 진천군 광혜원면 중*************</v>
      </c>
      <c r="J42" s="4" t="str">
        <f t="shared" si="2"/>
        <v>37로61**</v>
      </c>
      <c r="K42" s="4" t="str">
        <f t="shared" si="3"/>
        <v>윤명*</v>
      </c>
      <c r="L42" s="4" t="str">
        <f t="shared" si="4"/>
        <v>충청북도 진천군 광혜원면 중*************</v>
      </c>
    </row>
    <row r="43" spans="1:12" x14ac:dyDescent="0.2">
      <c r="A43" s="12" t="s">
        <v>53</v>
      </c>
      <c r="B43" s="28" t="s">
        <v>238</v>
      </c>
      <c r="C43" s="26" t="s">
        <v>73</v>
      </c>
      <c r="D43" s="29" t="s">
        <v>66</v>
      </c>
      <c r="E43" s="30" t="s">
        <v>391</v>
      </c>
      <c r="F43" s="27" t="s">
        <v>81</v>
      </c>
      <c r="H43" s="4" t="str">
        <f t="shared" si="0"/>
        <v>이재*</v>
      </c>
      <c r="I43" s="4" t="str">
        <f t="shared" si="1"/>
        <v>충청북도 진천군 덕산읍 신척*************</v>
      </c>
      <c r="J43" s="4" t="str">
        <f t="shared" si="2"/>
        <v>19라38**</v>
      </c>
      <c r="K43" s="4" t="str">
        <f t="shared" si="3"/>
        <v>이재*</v>
      </c>
      <c r="L43" s="4" t="str">
        <f t="shared" si="4"/>
        <v>충청북도 진천군 덕산읍 신척*************</v>
      </c>
    </row>
    <row r="44" spans="1:12" x14ac:dyDescent="0.2">
      <c r="A44" s="12" t="s">
        <v>54</v>
      </c>
      <c r="B44" s="28" t="s">
        <v>239</v>
      </c>
      <c r="C44" s="26" t="s">
        <v>240</v>
      </c>
      <c r="D44" s="29" t="s">
        <v>66</v>
      </c>
      <c r="E44" s="30" t="s">
        <v>391</v>
      </c>
      <c r="F44" s="27" t="s">
        <v>196</v>
      </c>
      <c r="H44" s="4" t="str">
        <f t="shared" si="0"/>
        <v>이호*</v>
      </c>
      <c r="I44" s="4" t="str">
        <f t="shared" si="1"/>
        <v>충청북도 진천군 진천읍 행정*************</v>
      </c>
      <c r="J44" s="4" t="str">
        <f t="shared" si="2"/>
        <v>82라82**</v>
      </c>
      <c r="K44" s="4" t="str">
        <f t="shared" si="3"/>
        <v>이호*</v>
      </c>
      <c r="L44" s="4" t="str">
        <f t="shared" si="4"/>
        <v>충청북도 진천군 진천읍 행정*************</v>
      </c>
    </row>
    <row r="45" spans="1:12" x14ac:dyDescent="0.2">
      <c r="A45" s="12" t="s">
        <v>55</v>
      </c>
      <c r="B45" s="28" t="s">
        <v>241</v>
      </c>
      <c r="C45" s="26" t="s">
        <v>119</v>
      </c>
      <c r="D45" s="29" t="s">
        <v>66</v>
      </c>
      <c r="E45" s="30" t="s">
        <v>391</v>
      </c>
      <c r="F45" s="27" t="s">
        <v>91</v>
      </c>
      <c r="H45" s="4" t="str">
        <f t="shared" si="0"/>
        <v>장정*</v>
      </c>
      <c r="I45" s="4" t="str">
        <f t="shared" si="1"/>
        <v>충청북도 진천군 광혜원면 장*************</v>
      </c>
      <c r="J45" s="4" t="str">
        <f t="shared" si="2"/>
        <v>67루05**</v>
      </c>
      <c r="K45" s="4" t="str">
        <f t="shared" si="3"/>
        <v>장정*</v>
      </c>
      <c r="L45" s="4" t="str">
        <f t="shared" si="4"/>
        <v>충청북도 진천군 광혜원면 장*************</v>
      </c>
    </row>
    <row r="46" spans="1:12" x14ac:dyDescent="0.2">
      <c r="A46" s="12" t="s">
        <v>56</v>
      </c>
      <c r="B46" s="28" t="s">
        <v>670</v>
      </c>
      <c r="C46" s="26" t="s">
        <v>671</v>
      </c>
      <c r="D46" s="29" t="s">
        <v>66</v>
      </c>
      <c r="E46" s="30" t="s">
        <v>391</v>
      </c>
      <c r="F46" s="27" t="s">
        <v>456</v>
      </c>
      <c r="H46" s="4" t="str">
        <f t="shared" si="0"/>
        <v>조희*</v>
      </c>
      <c r="I46" s="4" t="str">
        <f t="shared" si="1"/>
        <v>충청북도 진천군 광혜원면 중*************</v>
      </c>
      <c r="J46" s="4" t="str">
        <f t="shared" si="2"/>
        <v>14노36**</v>
      </c>
      <c r="K46" s="4" t="str">
        <f t="shared" si="3"/>
        <v>조희*</v>
      </c>
      <c r="L46" s="4" t="str">
        <f t="shared" si="4"/>
        <v>충청북도 진천군 광혜원면 중*************</v>
      </c>
    </row>
    <row r="47" spans="1:12" x14ac:dyDescent="0.2">
      <c r="A47" s="12" t="s">
        <v>57</v>
      </c>
      <c r="B47" s="28" t="s">
        <v>672</v>
      </c>
      <c r="C47" s="26" t="s">
        <v>673</v>
      </c>
      <c r="D47" s="29" t="s">
        <v>66</v>
      </c>
      <c r="E47" s="30" t="s">
        <v>391</v>
      </c>
      <c r="F47" s="27" t="s">
        <v>197</v>
      </c>
      <c r="J47" s="4" t="str">
        <f t="shared" si="2"/>
        <v>충북31누**</v>
      </c>
      <c r="K47" s="4" t="str">
        <f t="shared" si="3"/>
        <v>최종*</v>
      </c>
      <c r="L47" s="4" t="str">
        <f t="shared" si="4"/>
        <v>충청북도 진천군 문백면 구곡*************</v>
      </c>
    </row>
    <row r="48" spans="1:12" x14ac:dyDescent="0.2">
      <c r="A48" s="12" t="s">
        <v>58</v>
      </c>
      <c r="B48" s="28" t="s">
        <v>242</v>
      </c>
      <c r="C48" s="26" t="s">
        <v>243</v>
      </c>
      <c r="D48" s="29" t="s">
        <v>66</v>
      </c>
      <c r="E48" s="30" t="s">
        <v>391</v>
      </c>
      <c r="F48" s="27" t="s">
        <v>80</v>
      </c>
      <c r="J48" s="4" t="str">
        <f t="shared" si="2"/>
        <v>03머52**</v>
      </c>
      <c r="K48" s="4" t="str">
        <f t="shared" si="3"/>
        <v>현상*</v>
      </c>
      <c r="L48" s="4" t="str">
        <f t="shared" si="4"/>
        <v>충청북도 진천군 진천읍 중앙*************</v>
      </c>
    </row>
    <row r="49" spans="1:12" x14ac:dyDescent="0.2">
      <c r="A49" s="12" t="s">
        <v>59</v>
      </c>
      <c r="B49" s="28" t="s">
        <v>244</v>
      </c>
      <c r="C49" s="26" t="s">
        <v>78</v>
      </c>
      <c r="D49" s="29" t="s">
        <v>40</v>
      </c>
      <c r="E49" s="30" t="s">
        <v>391</v>
      </c>
      <c r="F49" s="27" t="s">
        <v>110</v>
      </c>
      <c r="J49" s="4" t="str">
        <f t="shared" si="2"/>
        <v>45머19**</v>
      </c>
      <c r="K49" s="4" t="str">
        <f t="shared" si="3"/>
        <v>(주*</v>
      </c>
      <c r="L49" s="4" t="str">
        <f t="shared" si="4"/>
        <v>충청북도 진천군 진천읍 원덕*************</v>
      </c>
    </row>
    <row r="50" spans="1:12" x14ac:dyDescent="0.2">
      <c r="A50" s="12" t="s">
        <v>60</v>
      </c>
      <c r="B50" s="28" t="s">
        <v>158</v>
      </c>
      <c r="C50" s="26" t="s">
        <v>169</v>
      </c>
      <c r="D50" s="29" t="s">
        <v>40</v>
      </c>
      <c r="E50" s="30" t="s">
        <v>400</v>
      </c>
      <c r="F50" s="27" t="s">
        <v>102</v>
      </c>
      <c r="J50" s="4" t="str">
        <f t="shared" si="2"/>
        <v>67가22**</v>
      </c>
      <c r="K50" s="4" t="str">
        <f t="shared" si="3"/>
        <v>EG*</v>
      </c>
      <c r="L50" s="4" t="str">
        <f t="shared" si="4"/>
        <v>충청북도 진천군 이월면 이덕*************</v>
      </c>
    </row>
    <row r="51" spans="1:12" x14ac:dyDescent="0.2">
      <c r="A51" s="12" t="s">
        <v>61</v>
      </c>
      <c r="B51" s="28" t="s">
        <v>674</v>
      </c>
      <c r="C51" s="26" t="s">
        <v>675</v>
      </c>
      <c r="D51" s="30" t="s">
        <v>66</v>
      </c>
      <c r="E51" s="30" t="s">
        <v>400</v>
      </c>
      <c r="F51" s="27" t="s">
        <v>640</v>
      </c>
      <c r="J51" s="4" t="str">
        <f t="shared" si="2"/>
        <v>22수84**</v>
      </c>
      <c r="K51" s="4" t="str">
        <f t="shared" si="3"/>
        <v>MC*</v>
      </c>
      <c r="L51" s="4" t="str">
        <f t="shared" si="4"/>
        <v>충청북도 진천군 이월면 생거*************</v>
      </c>
    </row>
    <row r="52" spans="1:12" x14ac:dyDescent="0.2">
      <c r="A52" s="12" t="s">
        <v>62</v>
      </c>
      <c r="B52" s="28" t="s">
        <v>245</v>
      </c>
      <c r="C52" s="26" t="s">
        <v>246</v>
      </c>
      <c r="D52" s="29" t="s">
        <v>66</v>
      </c>
      <c r="E52" s="30" t="s">
        <v>391</v>
      </c>
      <c r="F52" s="27" t="s">
        <v>85</v>
      </c>
      <c r="J52" s="4" t="str">
        <f t="shared" si="2"/>
        <v>58머70**</v>
      </c>
      <c r="K52" s="4" t="str">
        <f t="shared" si="3"/>
        <v>MI*</v>
      </c>
      <c r="L52" s="4" t="str">
        <f t="shared" si="4"/>
        <v>충청북도 진천군 덕산읍 용몽*************</v>
      </c>
    </row>
    <row r="53" spans="1:12" x14ac:dyDescent="0.2">
      <c r="A53" s="12" t="s">
        <v>63</v>
      </c>
      <c r="B53" s="28" t="s">
        <v>247</v>
      </c>
      <c r="C53" s="26" t="s">
        <v>170</v>
      </c>
      <c r="D53" s="29" t="s">
        <v>66</v>
      </c>
      <c r="E53" s="30" t="s">
        <v>391</v>
      </c>
      <c r="F53" s="27" t="s">
        <v>641</v>
      </c>
      <c r="J53" s="4" t="str">
        <f t="shared" si="2"/>
        <v>49소56**</v>
      </c>
      <c r="K53" s="4" t="str">
        <f t="shared" si="3"/>
        <v>MU*</v>
      </c>
      <c r="L53" s="4" t="str">
        <f t="shared" si="4"/>
        <v>경기도 시흥시 봉우재로30번*************</v>
      </c>
    </row>
    <row r="54" spans="1:12" x14ac:dyDescent="0.2">
      <c r="A54" s="12" t="s">
        <v>64</v>
      </c>
      <c r="B54" s="28" t="s">
        <v>676</v>
      </c>
      <c r="C54" s="26" t="s">
        <v>248</v>
      </c>
      <c r="D54" s="29" t="s">
        <v>40</v>
      </c>
      <c r="E54" s="30" t="s">
        <v>400</v>
      </c>
      <c r="F54" s="27" t="s">
        <v>642</v>
      </c>
      <c r="J54" s="4" t="str">
        <f t="shared" si="2"/>
        <v>06머63**</v>
      </c>
      <c r="K54" s="4" t="str">
        <f t="shared" si="3"/>
        <v>NA*</v>
      </c>
      <c r="L54" s="4" t="str">
        <f t="shared" si="4"/>
        <v>충청북도 진천군 이월면 귀농*************</v>
      </c>
    </row>
    <row r="55" spans="1:12" x14ac:dyDescent="0.2">
      <c r="A55" s="12" t="s">
        <v>65</v>
      </c>
      <c r="B55" s="28" t="s">
        <v>149</v>
      </c>
      <c r="C55" s="26" t="s">
        <v>130</v>
      </c>
      <c r="D55" s="29" t="s">
        <v>40</v>
      </c>
      <c r="E55" s="30" t="s">
        <v>400</v>
      </c>
      <c r="F55" s="27" t="s">
        <v>132</v>
      </c>
      <c r="J55" s="4" t="str">
        <f t="shared" si="2"/>
        <v>39더97**</v>
      </c>
      <c r="K55" s="4" t="str">
        <f t="shared" si="3"/>
        <v>RU*</v>
      </c>
      <c r="L55" s="4" t="str">
        <f t="shared" si="4"/>
        <v>충청북도 진천군 이월면 미리*************</v>
      </c>
    </row>
    <row r="56" spans="1:12" x14ac:dyDescent="0.2">
      <c r="A56" s="12" t="s">
        <v>121</v>
      </c>
      <c r="B56" s="28" t="s">
        <v>249</v>
      </c>
      <c r="C56" s="26" t="s">
        <v>250</v>
      </c>
      <c r="D56" s="29" t="s">
        <v>66</v>
      </c>
      <c r="E56" s="31" t="s">
        <v>391</v>
      </c>
      <c r="F56" s="27" t="s">
        <v>109</v>
      </c>
      <c r="J56" s="4" t="str">
        <f t="shared" si="2"/>
        <v>충북02도**</v>
      </c>
      <c r="K56" s="4" t="str">
        <f t="shared" si="3"/>
        <v>가이*</v>
      </c>
      <c r="L56" s="4" t="str">
        <f t="shared" si="4"/>
        <v>충청북도 진천군 진천읍 남산*************</v>
      </c>
    </row>
    <row r="57" spans="1:12" x14ac:dyDescent="0.2">
      <c r="A57" s="12" t="s">
        <v>122</v>
      </c>
      <c r="B57" s="28" t="s">
        <v>251</v>
      </c>
      <c r="C57" s="26" t="s">
        <v>186</v>
      </c>
      <c r="D57" s="29" t="s">
        <v>66</v>
      </c>
      <c r="E57" s="30" t="s">
        <v>391</v>
      </c>
      <c r="F57" s="27" t="s">
        <v>190</v>
      </c>
      <c r="J57" s="4" t="str">
        <f t="shared" si="2"/>
        <v>25서98**</v>
      </c>
      <c r="K57" s="4" t="str">
        <f t="shared" si="3"/>
        <v>구본*</v>
      </c>
      <c r="L57" s="4" t="str">
        <f t="shared" si="4"/>
        <v>충청북도 진천군 광혜원면 바*************</v>
      </c>
    </row>
    <row r="58" spans="1:12" x14ac:dyDescent="0.2">
      <c r="A58" s="12" t="s">
        <v>123</v>
      </c>
      <c r="B58" s="28" t="s">
        <v>252</v>
      </c>
      <c r="C58" s="26" t="s">
        <v>253</v>
      </c>
      <c r="D58" s="29" t="s">
        <v>66</v>
      </c>
      <c r="E58" s="30" t="s">
        <v>391</v>
      </c>
      <c r="F58" s="27" t="s">
        <v>197</v>
      </c>
      <c r="J58" s="4" t="str">
        <f t="shared" si="2"/>
        <v>22오49**</v>
      </c>
      <c r="K58" s="4" t="str">
        <f t="shared" si="3"/>
        <v>김기*</v>
      </c>
      <c r="L58" s="4" t="str">
        <f t="shared" si="4"/>
        <v>충청북도 진천군 문백면 구곡*************</v>
      </c>
    </row>
    <row r="59" spans="1:12" x14ac:dyDescent="0.2">
      <c r="A59" s="12" t="s">
        <v>124</v>
      </c>
      <c r="B59" s="28" t="s">
        <v>252</v>
      </c>
      <c r="C59" s="26" t="s">
        <v>253</v>
      </c>
      <c r="D59" s="29" t="s">
        <v>66</v>
      </c>
      <c r="E59" s="30" t="s">
        <v>391</v>
      </c>
      <c r="F59" s="27" t="s">
        <v>197</v>
      </c>
      <c r="J59" s="4" t="str">
        <f t="shared" si="2"/>
        <v>22오49**</v>
      </c>
      <c r="K59" s="4" t="str">
        <f t="shared" si="3"/>
        <v>김기*</v>
      </c>
      <c r="L59" s="4" t="str">
        <f t="shared" si="4"/>
        <v>충청북도 진천군 문백면 구곡*************</v>
      </c>
    </row>
    <row r="60" spans="1:12" x14ac:dyDescent="0.2">
      <c r="A60" s="12" t="s">
        <v>125</v>
      </c>
      <c r="B60" s="28" t="s">
        <v>568</v>
      </c>
      <c r="C60" s="26" t="s">
        <v>677</v>
      </c>
      <c r="D60" s="29" t="s">
        <v>66</v>
      </c>
      <c r="E60" s="30" t="s">
        <v>391</v>
      </c>
      <c r="F60" s="27" t="s">
        <v>643</v>
      </c>
      <c r="J60" s="4" t="str">
        <f t="shared" si="2"/>
        <v>충북진천나**</v>
      </c>
      <c r="K60" s="4" t="str">
        <f t="shared" si="3"/>
        <v>김달*</v>
      </c>
      <c r="L60" s="4" t="str">
        <f t="shared" si="4"/>
        <v>충청북도 진천군 덕산읍 상고*************</v>
      </c>
    </row>
    <row r="61" spans="1:12" x14ac:dyDescent="0.2">
      <c r="A61" s="12" t="s">
        <v>126</v>
      </c>
      <c r="B61" s="28" t="s">
        <v>576</v>
      </c>
      <c r="C61" s="26" t="s">
        <v>577</v>
      </c>
      <c r="D61" s="29" t="s">
        <v>66</v>
      </c>
      <c r="E61" s="30" t="s">
        <v>391</v>
      </c>
      <c r="F61" s="27" t="s">
        <v>101</v>
      </c>
      <c r="J61" s="4" t="str">
        <f t="shared" si="2"/>
        <v>72모73**</v>
      </c>
      <c r="K61" s="4" t="str">
        <f t="shared" si="3"/>
        <v>김미*</v>
      </c>
      <c r="L61" s="4" t="str">
        <f t="shared" si="4"/>
        <v>충청북도 진천군 덕산읍 연미*************</v>
      </c>
    </row>
    <row r="62" spans="1:12" x14ac:dyDescent="0.2">
      <c r="A62" s="12" t="s">
        <v>127</v>
      </c>
      <c r="B62" s="28" t="s">
        <v>578</v>
      </c>
      <c r="C62" s="26" t="s">
        <v>577</v>
      </c>
      <c r="D62" s="29" t="s">
        <v>66</v>
      </c>
      <c r="E62" s="30" t="s">
        <v>391</v>
      </c>
      <c r="F62" s="27" t="s">
        <v>101</v>
      </c>
      <c r="J62" s="4" t="str">
        <f t="shared" si="2"/>
        <v>18고30**</v>
      </c>
      <c r="K62" s="4" t="str">
        <f t="shared" si="3"/>
        <v>김미*</v>
      </c>
      <c r="L62" s="4" t="str">
        <f t="shared" si="4"/>
        <v>충청북도 진천군 덕산읍 연미*************</v>
      </c>
    </row>
    <row r="63" spans="1:12" x14ac:dyDescent="0.2">
      <c r="A63" s="12" t="s">
        <v>128</v>
      </c>
      <c r="B63" s="28" t="s">
        <v>164</v>
      </c>
      <c r="C63" s="26" t="s">
        <v>165</v>
      </c>
      <c r="D63" s="29" t="s">
        <v>66</v>
      </c>
      <c r="E63" s="30" t="s">
        <v>391</v>
      </c>
      <c r="F63" s="27" t="s">
        <v>95</v>
      </c>
      <c r="J63" s="4" t="str">
        <f t="shared" si="2"/>
        <v>87거51**</v>
      </c>
      <c r="K63" s="4" t="str">
        <f t="shared" si="3"/>
        <v>김성*</v>
      </c>
      <c r="L63" s="4" t="str">
        <f t="shared" si="4"/>
        <v>충청북도 진천군 진천읍****************</v>
      </c>
    </row>
    <row r="64" spans="1:12" x14ac:dyDescent="0.2">
      <c r="A64" s="12" t="s">
        <v>136</v>
      </c>
      <c r="B64" s="28" t="s">
        <v>166</v>
      </c>
      <c r="C64" s="26" t="s">
        <v>165</v>
      </c>
      <c r="D64" s="29" t="s">
        <v>66</v>
      </c>
      <c r="E64" s="30" t="s">
        <v>391</v>
      </c>
      <c r="F64" s="27" t="s">
        <v>95</v>
      </c>
      <c r="J64" s="4" t="str">
        <f t="shared" si="2"/>
        <v>59우33**</v>
      </c>
      <c r="K64" s="4" t="str">
        <f t="shared" si="3"/>
        <v>김성*</v>
      </c>
      <c r="L64" s="4" t="str">
        <f t="shared" si="4"/>
        <v>충청북도 진천군 진천읍****************</v>
      </c>
    </row>
    <row r="65" spans="1:12" x14ac:dyDescent="0.2">
      <c r="A65" s="12" t="s">
        <v>137</v>
      </c>
      <c r="B65" s="28" t="s">
        <v>254</v>
      </c>
      <c r="C65" s="26" t="s">
        <v>255</v>
      </c>
      <c r="D65" s="29" t="s">
        <v>66</v>
      </c>
      <c r="E65" s="30" t="s">
        <v>391</v>
      </c>
      <c r="F65" s="27" t="s">
        <v>101</v>
      </c>
      <c r="J65" s="4" t="str">
        <f t="shared" si="2"/>
        <v>84모05**</v>
      </c>
      <c r="K65" s="4" t="str">
        <f t="shared" si="3"/>
        <v>김윤*</v>
      </c>
      <c r="L65" s="4" t="str">
        <f t="shared" si="4"/>
        <v>충청북도 진천군 덕산읍 연미*************</v>
      </c>
    </row>
    <row r="66" spans="1:12" x14ac:dyDescent="0.2">
      <c r="A66" s="12" t="s">
        <v>138</v>
      </c>
      <c r="B66" s="28" t="s">
        <v>256</v>
      </c>
      <c r="C66" s="26" t="s">
        <v>255</v>
      </c>
      <c r="D66" s="29" t="s">
        <v>66</v>
      </c>
      <c r="E66" s="30" t="s">
        <v>391</v>
      </c>
      <c r="F66" s="27" t="s">
        <v>101</v>
      </c>
      <c r="J66" s="4" t="str">
        <f t="shared" si="2"/>
        <v>15나09**</v>
      </c>
      <c r="K66" s="4" t="str">
        <f t="shared" si="3"/>
        <v>김윤*</v>
      </c>
      <c r="L66" s="4" t="str">
        <f t="shared" si="4"/>
        <v>충청북도 진천군 덕산읍 연미*************</v>
      </c>
    </row>
    <row r="67" spans="1:12" x14ac:dyDescent="0.2">
      <c r="A67" s="12" t="s">
        <v>139</v>
      </c>
      <c r="B67" s="28" t="s">
        <v>573</v>
      </c>
      <c r="C67" s="26" t="s">
        <v>230</v>
      </c>
      <c r="D67" s="29" t="s">
        <v>66</v>
      </c>
      <c r="E67" s="30" t="s">
        <v>391</v>
      </c>
      <c r="F67" s="27" t="s">
        <v>174</v>
      </c>
      <c r="J67" s="4" t="str">
        <f t="shared" si="2"/>
        <v>충북06도**</v>
      </c>
      <c r="K67" s="4" t="str">
        <f t="shared" si="3"/>
        <v>김은*</v>
      </c>
      <c r="L67" s="4" t="str">
        <f t="shared" si="4"/>
        <v>충청북도 진천군 문백면 문진*************</v>
      </c>
    </row>
    <row r="68" spans="1:12" x14ac:dyDescent="0.2">
      <c r="A68" s="12" t="s">
        <v>140</v>
      </c>
      <c r="B68" s="28" t="s">
        <v>678</v>
      </c>
      <c r="C68" s="26" t="s">
        <v>257</v>
      </c>
      <c r="D68" s="29" t="s">
        <v>66</v>
      </c>
      <c r="E68" s="30" t="s">
        <v>391</v>
      </c>
      <c r="F68" s="27" t="s">
        <v>80</v>
      </c>
      <c r="J68" s="4" t="str">
        <f t="shared" ref="J68:J115" si="5">LEFT(B68,5)&amp;"**"</f>
        <v>52보79**</v>
      </c>
      <c r="K68" s="4" t="str">
        <f t="shared" ref="K68:K115" si="6">LEFT(C68, 2) &amp; "*"</f>
        <v>김재*</v>
      </c>
      <c r="L68" s="4" t="str">
        <f t="shared" ref="L68:L115" si="7">LEFT(F68, 15) &amp; "*************"</f>
        <v>충청북도 진천군 진천읍 중앙*************</v>
      </c>
    </row>
    <row r="69" spans="1:12" x14ac:dyDescent="0.2">
      <c r="A69" s="12" t="s">
        <v>141</v>
      </c>
      <c r="B69" s="28" t="s">
        <v>258</v>
      </c>
      <c r="C69" s="26" t="s">
        <v>257</v>
      </c>
      <c r="D69" s="29" t="s">
        <v>66</v>
      </c>
      <c r="E69" s="30" t="s">
        <v>391</v>
      </c>
      <c r="F69" s="27" t="s">
        <v>100</v>
      </c>
      <c r="J69" s="4" t="str">
        <f t="shared" si="5"/>
        <v>57루61**</v>
      </c>
      <c r="K69" s="4" t="str">
        <f t="shared" si="6"/>
        <v>김재*</v>
      </c>
      <c r="L69" s="4" t="str">
        <f t="shared" si="7"/>
        <v>충청북도 진천군 문백면 봉죽*************</v>
      </c>
    </row>
    <row r="70" spans="1:12" x14ac:dyDescent="0.2">
      <c r="A70" s="12" t="s">
        <v>142</v>
      </c>
      <c r="B70" s="28" t="s">
        <v>259</v>
      </c>
      <c r="C70" s="26" t="s">
        <v>181</v>
      </c>
      <c r="D70" s="29" t="s">
        <v>66</v>
      </c>
      <c r="E70" s="30" t="s">
        <v>391</v>
      </c>
      <c r="F70" s="27" t="s">
        <v>95</v>
      </c>
      <c r="J70" s="4" t="str">
        <f t="shared" si="5"/>
        <v>89고75**</v>
      </c>
      <c r="K70" s="4" t="str">
        <f t="shared" si="6"/>
        <v>김태*</v>
      </c>
      <c r="L70" s="4" t="str">
        <f t="shared" si="7"/>
        <v>충청북도 진천군 진천읍****************</v>
      </c>
    </row>
    <row r="71" spans="1:12" x14ac:dyDescent="0.2">
      <c r="A71" s="12" t="s">
        <v>143</v>
      </c>
      <c r="B71" s="28" t="s">
        <v>260</v>
      </c>
      <c r="C71" s="26" t="s">
        <v>113</v>
      </c>
      <c r="D71" s="29" t="s">
        <v>66</v>
      </c>
      <c r="E71" s="30" t="s">
        <v>391</v>
      </c>
      <c r="F71" s="27" t="s">
        <v>101</v>
      </c>
      <c r="J71" s="4" t="str">
        <f t="shared" si="5"/>
        <v>23부92**</v>
      </c>
      <c r="K71" s="4" t="str">
        <f t="shared" si="6"/>
        <v>김현*</v>
      </c>
      <c r="L71" s="4" t="str">
        <f t="shared" si="7"/>
        <v>충청북도 진천군 덕산읍 연미*************</v>
      </c>
    </row>
    <row r="72" spans="1:12" x14ac:dyDescent="0.2">
      <c r="A72" s="12" t="s">
        <v>144</v>
      </c>
      <c r="B72" s="28" t="s">
        <v>679</v>
      </c>
      <c r="C72" s="26" t="s">
        <v>680</v>
      </c>
      <c r="D72" s="30" t="s">
        <v>66</v>
      </c>
      <c r="E72" s="30" t="s">
        <v>391</v>
      </c>
      <c r="F72" s="27" t="s">
        <v>644</v>
      </c>
      <c r="J72" s="4" t="str">
        <f t="shared" si="5"/>
        <v>04우44**</v>
      </c>
      <c r="K72" s="4" t="str">
        <f t="shared" si="6"/>
        <v>목진*</v>
      </c>
      <c r="L72" s="4" t="str">
        <f t="shared" si="7"/>
        <v>충청남도 천안시 서북구 성환*************</v>
      </c>
    </row>
    <row r="73" spans="1:12" x14ac:dyDescent="0.2">
      <c r="A73" s="12" t="s">
        <v>145</v>
      </c>
      <c r="B73" s="28" t="s">
        <v>261</v>
      </c>
      <c r="C73" s="26" t="s">
        <v>262</v>
      </c>
      <c r="D73" s="30" t="s">
        <v>66</v>
      </c>
      <c r="E73" s="30" t="s">
        <v>391</v>
      </c>
      <c r="F73" s="27" t="s">
        <v>95</v>
      </c>
      <c r="J73" s="4" t="str">
        <f t="shared" si="5"/>
        <v>대전동파7**</v>
      </c>
      <c r="K73" s="4" t="str">
        <f t="shared" si="6"/>
        <v>박동*</v>
      </c>
      <c r="L73" s="4" t="str">
        <f t="shared" si="7"/>
        <v>충청북도 진천군 진천읍****************</v>
      </c>
    </row>
    <row r="74" spans="1:12" x14ac:dyDescent="0.2">
      <c r="A74" s="12" t="s">
        <v>401</v>
      </c>
      <c r="B74" s="28" t="s">
        <v>681</v>
      </c>
      <c r="C74" s="26" t="s">
        <v>682</v>
      </c>
      <c r="D74" s="30" t="s">
        <v>66</v>
      </c>
      <c r="E74" s="30" t="s">
        <v>400</v>
      </c>
      <c r="F74" s="27" t="s">
        <v>645</v>
      </c>
      <c r="J74" s="4" t="str">
        <f t="shared" si="5"/>
        <v>31가95**</v>
      </c>
      <c r="K74" s="4" t="str">
        <f t="shared" si="6"/>
        <v>박일*</v>
      </c>
      <c r="L74" s="4" t="str">
        <f t="shared" si="7"/>
        <v>충청북도 진천군 이월면 살천*************</v>
      </c>
    </row>
    <row r="75" spans="1:12" x14ac:dyDescent="0.2">
      <c r="A75" s="12" t="s">
        <v>402</v>
      </c>
      <c r="B75" s="28" t="s">
        <v>263</v>
      </c>
      <c r="C75" s="26" t="s">
        <v>264</v>
      </c>
      <c r="D75" s="30" t="s">
        <v>66</v>
      </c>
      <c r="E75" s="30" t="s">
        <v>400</v>
      </c>
      <c r="F75" s="27" t="s">
        <v>86</v>
      </c>
      <c r="J75" s="4" t="str">
        <f t="shared" si="5"/>
        <v>경기94다**</v>
      </c>
      <c r="K75" s="4" t="str">
        <f t="shared" si="6"/>
        <v>박춘*</v>
      </c>
      <c r="L75" s="4" t="str">
        <f t="shared" si="7"/>
        <v>충청북도 진천군 광혜원면 화*************</v>
      </c>
    </row>
    <row r="76" spans="1:12" x14ac:dyDescent="0.2">
      <c r="A76" s="12" t="s">
        <v>403</v>
      </c>
      <c r="B76" s="28" t="s">
        <v>152</v>
      </c>
      <c r="C76" s="26" t="s">
        <v>182</v>
      </c>
      <c r="D76" s="29" t="s">
        <v>42</v>
      </c>
      <c r="E76" s="30" t="s">
        <v>400</v>
      </c>
      <c r="F76" s="27" t="s">
        <v>91</v>
      </c>
      <c r="J76" s="4" t="str">
        <f t="shared" si="5"/>
        <v>충북진천가**</v>
      </c>
      <c r="K76" s="4" t="str">
        <f t="shared" si="6"/>
        <v>박훈*</v>
      </c>
      <c r="L76" s="4" t="str">
        <f t="shared" si="7"/>
        <v>충청북도 진천군 광혜원면 장*************</v>
      </c>
    </row>
    <row r="77" spans="1:12" x14ac:dyDescent="0.2">
      <c r="A77" s="12" t="s">
        <v>404</v>
      </c>
      <c r="B77" s="28" t="s">
        <v>683</v>
      </c>
      <c r="C77" s="26" t="s">
        <v>684</v>
      </c>
      <c r="D77" s="30" t="s">
        <v>66</v>
      </c>
      <c r="E77" s="30" t="s">
        <v>391</v>
      </c>
      <c r="F77" s="27" t="s">
        <v>109</v>
      </c>
      <c r="J77" s="4" t="str">
        <f t="shared" si="5"/>
        <v>88도41**</v>
      </c>
      <c r="K77" s="4" t="str">
        <f t="shared" si="6"/>
        <v>박희*</v>
      </c>
      <c r="L77" s="4" t="str">
        <f t="shared" si="7"/>
        <v>충청북도 진천군 진천읍 남산*************</v>
      </c>
    </row>
    <row r="78" spans="1:12" x14ac:dyDescent="0.2">
      <c r="A78" s="12" t="s">
        <v>405</v>
      </c>
      <c r="B78" s="28" t="s">
        <v>685</v>
      </c>
      <c r="C78" s="26" t="s">
        <v>686</v>
      </c>
      <c r="D78" s="30" t="s">
        <v>66</v>
      </c>
      <c r="E78" s="30" t="s">
        <v>391</v>
      </c>
      <c r="F78" s="27" t="s">
        <v>85</v>
      </c>
      <c r="J78" s="4" t="str">
        <f t="shared" si="5"/>
        <v>64노56**</v>
      </c>
      <c r="K78" s="4" t="str">
        <f t="shared" si="6"/>
        <v>변영*</v>
      </c>
      <c r="L78" s="4" t="str">
        <f t="shared" si="7"/>
        <v>충청북도 진천군 덕산읍 용몽*************</v>
      </c>
    </row>
    <row r="79" spans="1:12" x14ac:dyDescent="0.2">
      <c r="A79" s="12" t="s">
        <v>406</v>
      </c>
      <c r="B79" s="28" t="s">
        <v>365</v>
      </c>
      <c r="C79" s="26" t="s">
        <v>687</v>
      </c>
      <c r="D79" s="30" t="s">
        <v>66</v>
      </c>
      <c r="E79" s="30" t="s">
        <v>391</v>
      </c>
      <c r="F79" s="27" t="s">
        <v>104</v>
      </c>
      <c r="J79" s="4" t="str">
        <f t="shared" si="5"/>
        <v>92노32**</v>
      </c>
      <c r="K79" s="4" t="str">
        <f t="shared" si="6"/>
        <v>송은*</v>
      </c>
      <c r="L79" s="4" t="str">
        <f t="shared" si="7"/>
        <v>충청북도 진천군 진천읍 대촌*************</v>
      </c>
    </row>
    <row r="80" spans="1:12" x14ac:dyDescent="0.2">
      <c r="A80" s="12" t="s">
        <v>407</v>
      </c>
      <c r="B80" s="28" t="s">
        <v>688</v>
      </c>
      <c r="C80" s="26" t="s">
        <v>689</v>
      </c>
      <c r="D80" s="29" t="s">
        <v>66</v>
      </c>
      <c r="E80" s="30" t="s">
        <v>391</v>
      </c>
      <c r="F80" s="27" t="s">
        <v>82</v>
      </c>
      <c r="J80" s="4" t="str">
        <f t="shared" si="5"/>
        <v>82도37**</v>
      </c>
      <c r="K80" s="4" t="str">
        <f t="shared" si="6"/>
        <v>심부*</v>
      </c>
      <c r="L80" s="4" t="str">
        <f t="shared" si="7"/>
        <v>충청북도 진천군 덕산읍 대하*************</v>
      </c>
    </row>
    <row r="81" spans="1:12" x14ac:dyDescent="0.2">
      <c r="A81" s="12" t="s">
        <v>408</v>
      </c>
      <c r="B81" s="28" t="s">
        <v>690</v>
      </c>
      <c r="C81" s="26" t="s">
        <v>691</v>
      </c>
      <c r="D81" s="29" t="s">
        <v>66</v>
      </c>
      <c r="E81" s="30" t="s">
        <v>391</v>
      </c>
      <c r="F81" s="27" t="s">
        <v>646</v>
      </c>
      <c r="J81" s="4" t="str">
        <f t="shared" si="5"/>
        <v>21무08**</v>
      </c>
      <c r="K81" s="4" t="str">
        <f t="shared" si="6"/>
        <v>양정*</v>
      </c>
      <c r="L81" s="4" t="str">
        <f t="shared" si="7"/>
        <v>충청북도 진천군 진천읍 건송*************</v>
      </c>
    </row>
    <row r="82" spans="1:12" x14ac:dyDescent="0.2">
      <c r="A82" s="12" t="s">
        <v>409</v>
      </c>
      <c r="B82" s="28" t="s">
        <v>152</v>
      </c>
      <c r="C82" s="26" t="s">
        <v>692</v>
      </c>
      <c r="D82" s="29" t="s">
        <v>66</v>
      </c>
      <c r="E82" s="30" t="s">
        <v>391</v>
      </c>
      <c r="F82" s="27" t="s">
        <v>647</v>
      </c>
      <c r="J82" s="4" t="str">
        <f t="shared" si="5"/>
        <v>충북진천가**</v>
      </c>
      <c r="K82" s="4" t="str">
        <f t="shared" si="6"/>
        <v>양철*</v>
      </c>
      <c r="L82" s="4" t="str">
        <f t="shared" si="7"/>
        <v>충청북도 청주시 청원구  교*************</v>
      </c>
    </row>
    <row r="83" spans="1:12" x14ac:dyDescent="0.2">
      <c r="A83" s="12" t="s">
        <v>410</v>
      </c>
      <c r="B83" s="28" t="s">
        <v>265</v>
      </c>
      <c r="C83" s="26" t="s">
        <v>266</v>
      </c>
      <c r="D83" s="29" t="s">
        <v>66</v>
      </c>
      <c r="E83" s="30" t="s">
        <v>391</v>
      </c>
      <c r="F83" s="27" t="s">
        <v>100</v>
      </c>
      <c r="J83" s="4" t="str">
        <f t="shared" si="5"/>
        <v>75수46**</v>
      </c>
      <c r="K83" s="4" t="str">
        <f t="shared" si="6"/>
        <v>어수*</v>
      </c>
      <c r="L83" s="4" t="str">
        <f t="shared" si="7"/>
        <v>충청북도 진천군 문백면 봉죽*************</v>
      </c>
    </row>
    <row r="84" spans="1:12" x14ac:dyDescent="0.2">
      <c r="A84" s="12" t="s">
        <v>411</v>
      </c>
      <c r="B84" s="28" t="s">
        <v>366</v>
      </c>
      <c r="C84" s="26" t="s">
        <v>377</v>
      </c>
      <c r="D84" s="29" t="s">
        <v>66</v>
      </c>
      <c r="E84" s="30" t="s">
        <v>391</v>
      </c>
      <c r="F84" s="27" t="s">
        <v>86</v>
      </c>
      <c r="J84" s="4" t="str">
        <f t="shared" si="5"/>
        <v>62우07**</v>
      </c>
      <c r="K84" s="4" t="str">
        <f t="shared" si="6"/>
        <v>염철*</v>
      </c>
      <c r="L84" s="4" t="str">
        <f t="shared" si="7"/>
        <v>충청북도 진천군 광혜원면 화*************</v>
      </c>
    </row>
    <row r="85" spans="1:12" x14ac:dyDescent="0.2">
      <c r="A85" s="12" t="s">
        <v>412</v>
      </c>
      <c r="B85" s="28" t="s">
        <v>693</v>
      </c>
      <c r="C85" s="26" t="s">
        <v>694</v>
      </c>
      <c r="D85" s="29" t="s">
        <v>66</v>
      </c>
      <c r="E85" s="30" t="s">
        <v>391</v>
      </c>
      <c r="F85" s="27" t="s">
        <v>101</v>
      </c>
      <c r="J85" s="4" t="str">
        <f t="shared" si="5"/>
        <v>38누91**</v>
      </c>
      <c r="K85" s="4" t="str">
        <f t="shared" si="6"/>
        <v>오동*</v>
      </c>
      <c r="L85" s="4" t="str">
        <f t="shared" si="7"/>
        <v>충청북도 진천군 덕산읍 연미*************</v>
      </c>
    </row>
    <row r="86" spans="1:12" x14ac:dyDescent="0.2">
      <c r="A86" s="12" t="s">
        <v>413</v>
      </c>
      <c r="B86" s="28" t="s">
        <v>695</v>
      </c>
      <c r="C86" s="26" t="s">
        <v>696</v>
      </c>
      <c r="D86" s="29" t="s">
        <v>66</v>
      </c>
      <c r="E86" s="30" t="s">
        <v>391</v>
      </c>
      <c r="F86" s="27" t="s">
        <v>109</v>
      </c>
      <c r="J86" s="4" t="str">
        <f t="shared" si="5"/>
        <v>95조44**</v>
      </c>
      <c r="K86" s="4" t="str">
        <f t="shared" si="6"/>
        <v>오성*</v>
      </c>
      <c r="L86" s="4" t="str">
        <f t="shared" si="7"/>
        <v>충청북도 진천군 진천읍 남산*************</v>
      </c>
    </row>
    <row r="87" spans="1:12" x14ac:dyDescent="0.2">
      <c r="A87" s="12" t="s">
        <v>414</v>
      </c>
      <c r="B87" s="28" t="s">
        <v>697</v>
      </c>
      <c r="C87" s="26" t="s">
        <v>698</v>
      </c>
      <c r="D87" s="29" t="s">
        <v>66</v>
      </c>
      <c r="E87" s="30" t="s">
        <v>391</v>
      </c>
      <c r="F87" s="27" t="s">
        <v>648</v>
      </c>
      <c r="J87" s="4" t="str">
        <f t="shared" si="5"/>
        <v>97누85**</v>
      </c>
      <c r="K87" s="4" t="str">
        <f t="shared" si="6"/>
        <v>유신*</v>
      </c>
      <c r="L87" s="4" t="str">
        <f t="shared" si="7"/>
        <v>충청북도 진천군 초평면 서원*************</v>
      </c>
    </row>
    <row r="88" spans="1:12" x14ac:dyDescent="0.2">
      <c r="A88" s="12" t="s">
        <v>415</v>
      </c>
      <c r="B88" s="28" t="s">
        <v>699</v>
      </c>
      <c r="C88" s="26" t="s">
        <v>698</v>
      </c>
      <c r="D88" s="29" t="s">
        <v>66</v>
      </c>
      <c r="E88" s="30" t="s">
        <v>391</v>
      </c>
      <c r="F88" s="27" t="s">
        <v>648</v>
      </c>
      <c r="J88" s="4" t="str">
        <f t="shared" si="5"/>
        <v>31우75**</v>
      </c>
      <c r="K88" s="4" t="str">
        <f t="shared" si="6"/>
        <v>유신*</v>
      </c>
      <c r="L88" s="4" t="str">
        <f t="shared" si="7"/>
        <v>충청북도 진천군 초평면 서원*************</v>
      </c>
    </row>
    <row r="89" spans="1:12" x14ac:dyDescent="0.2">
      <c r="A89" s="12" t="s">
        <v>416</v>
      </c>
      <c r="B89" s="28" t="s">
        <v>700</v>
      </c>
      <c r="C89" s="26" t="s">
        <v>701</v>
      </c>
      <c r="D89" s="29" t="s">
        <v>66</v>
      </c>
      <c r="E89" s="30" t="s">
        <v>391</v>
      </c>
      <c r="F89" s="27" t="s">
        <v>190</v>
      </c>
      <c r="J89" s="4" t="str">
        <f t="shared" si="5"/>
        <v>10머86**</v>
      </c>
      <c r="K89" s="4" t="str">
        <f t="shared" si="6"/>
        <v>이경*</v>
      </c>
      <c r="L89" s="4" t="str">
        <f t="shared" si="7"/>
        <v>충청북도 진천군 광혜원면 바*************</v>
      </c>
    </row>
    <row r="90" spans="1:12" x14ac:dyDescent="0.2">
      <c r="A90" s="12" t="s">
        <v>417</v>
      </c>
      <c r="B90" s="28" t="s">
        <v>702</v>
      </c>
      <c r="C90" s="26" t="s">
        <v>703</v>
      </c>
      <c r="D90" s="30" t="s">
        <v>66</v>
      </c>
      <c r="E90" s="30" t="s">
        <v>391</v>
      </c>
      <c r="F90" s="27" t="s">
        <v>95</v>
      </c>
      <c r="J90" s="4" t="str">
        <f t="shared" si="5"/>
        <v>57두73**</v>
      </c>
      <c r="K90" s="4" t="str">
        <f t="shared" si="6"/>
        <v>이문*</v>
      </c>
      <c r="L90" s="4" t="str">
        <f t="shared" si="7"/>
        <v>충청북도 진천군 진천읍****************</v>
      </c>
    </row>
    <row r="91" spans="1:12" x14ac:dyDescent="0.2">
      <c r="A91" s="12" t="s">
        <v>418</v>
      </c>
      <c r="B91" s="28" t="s">
        <v>626</v>
      </c>
      <c r="C91" s="26" t="s">
        <v>627</v>
      </c>
      <c r="D91" s="30" t="s">
        <v>66</v>
      </c>
      <c r="E91" s="30" t="s">
        <v>391</v>
      </c>
      <c r="F91" s="27" t="s">
        <v>95</v>
      </c>
      <c r="J91" s="4" t="str">
        <f t="shared" si="5"/>
        <v>51머14**</v>
      </c>
      <c r="K91" s="4" t="str">
        <f t="shared" si="6"/>
        <v>이미*</v>
      </c>
      <c r="L91" s="4" t="str">
        <f t="shared" si="7"/>
        <v>충청북도 진천군 진천읍****************</v>
      </c>
    </row>
    <row r="92" spans="1:12" x14ac:dyDescent="0.2">
      <c r="A92" s="12" t="s">
        <v>419</v>
      </c>
      <c r="B92" s="28" t="s">
        <v>159</v>
      </c>
      <c r="C92" s="26" t="s">
        <v>114</v>
      </c>
      <c r="D92" s="29" t="s">
        <v>40</v>
      </c>
      <c r="E92" s="30" t="s">
        <v>391</v>
      </c>
      <c r="F92" s="27" t="s">
        <v>83</v>
      </c>
      <c r="J92" s="4" t="str">
        <f t="shared" si="5"/>
        <v>38부39**</v>
      </c>
      <c r="K92" s="4" t="str">
        <f t="shared" si="6"/>
        <v>이석*</v>
      </c>
      <c r="L92" s="4" t="str">
        <f t="shared" si="7"/>
        <v>충청북도 진천군 덕산읍 합목*************</v>
      </c>
    </row>
    <row r="93" spans="1:12" x14ac:dyDescent="0.2">
      <c r="A93" s="12" t="s">
        <v>420</v>
      </c>
      <c r="B93" s="28" t="s">
        <v>704</v>
      </c>
      <c r="C93" s="26" t="s">
        <v>572</v>
      </c>
      <c r="D93" s="30" t="s">
        <v>66</v>
      </c>
      <c r="E93" s="30" t="s">
        <v>391</v>
      </c>
      <c r="F93" s="27" t="s">
        <v>87</v>
      </c>
      <c r="J93" s="4" t="str">
        <f t="shared" si="5"/>
        <v>68부28**</v>
      </c>
      <c r="K93" s="4" t="str">
        <f t="shared" si="6"/>
        <v>이선*</v>
      </c>
      <c r="L93" s="4" t="str">
        <f t="shared" si="7"/>
        <v>충청북도 진천군 덕산읍 초금*************</v>
      </c>
    </row>
    <row r="94" spans="1:12" x14ac:dyDescent="0.2">
      <c r="A94" s="12" t="s">
        <v>421</v>
      </c>
      <c r="B94" s="28" t="s">
        <v>705</v>
      </c>
      <c r="C94" s="26" t="s">
        <v>602</v>
      </c>
      <c r="D94" s="30" t="s">
        <v>66</v>
      </c>
      <c r="E94" s="30" t="s">
        <v>391</v>
      </c>
      <c r="F94" s="27" t="s">
        <v>85</v>
      </c>
      <c r="J94" s="4" t="str">
        <f t="shared" si="5"/>
        <v>46부33**</v>
      </c>
      <c r="K94" s="4" t="str">
        <f t="shared" si="6"/>
        <v>이윤*</v>
      </c>
      <c r="L94" s="4" t="str">
        <f t="shared" si="7"/>
        <v>충청북도 진천군 덕산읍 용몽*************</v>
      </c>
    </row>
    <row r="95" spans="1:12" x14ac:dyDescent="0.2">
      <c r="A95" s="12" t="s">
        <v>422</v>
      </c>
      <c r="B95" s="28" t="s">
        <v>706</v>
      </c>
      <c r="C95" s="26" t="s">
        <v>319</v>
      </c>
      <c r="D95" s="30" t="s">
        <v>66</v>
      </c>
      <c r="E95" s="30" t="s">
        <v>391</v>
      </c>
      <c r="F95" s="27" t="s">
        <v>101</v>
      </c>
      <c r="J95" s="4" t="str">
        <f t="shared" si="5"/>
        <v>51버56**</v>
      </c>
      <c r="K95" s="4" t="str">
        <f t="shared" si="6"/>
        <v>이정*</v>
      </c>
      <c r="L95" s="4" t="str">
        <f t="shared" si="7"/>
        <v>충청북도 진천군 덕산읍 연미*************</v>
      </c>
    </row>
    <row r="96" spans="1:12" x14ac:dyDescent="0.2">
      <c r="A96" s="12" t="s">
        <v>423</v>
      </c>
      <c r="B96" s="28" t="s">
        <v>707</v>
      </c>
      <c r="C96" s="26" t="s">
        <v>77</v>
      </c>
      <c r="D96" s="30" t="s">
        <v>66</v>
      </c>
      <c r="E96" s="30" t="s">
        <v>391</v>
      </c>
      <c r="F96" s="27" t="s">
        <v>134</v>
      </c>
      <c r="J96" s="4" t="str">
        <f t="shared" si="5"/>
        <v>94라11**</v>
      </c>
      <c r="K96" s="4" t="str">
        <f t="shared" si="6"/>
        <v>이종*</v>
      </c>
      <c r="L96" s="4" t="str">
        <f t="shared" si="7"/>
        <v>충청북도 진천군 이월면 진광*************</v>
      </c>
    </row>
    <row r="97" spans="1:12" x14ac:dyDescent="0.2">
      <c r="A97" s="12" t="s">
        <v>424</v>
      </c>
      <c r="B97" s="28" t="s">
        <v>160</v>
      </c>
      <c r="C97" s="26" t="s">
        <v>117</v>
      </c>
      <c r="D97" s="30" t="s">
        <v>66</v>
      </c>
      <c r="E97" s="30" t="s">
        <v>391</v>
      </c>
      <c r="F97" s="27" t="s">
        <v>101</v>
      </c>
      <c r="J97" s="4" t="str">
        <f t="shared" si="5"/>
        <v>07머28**</v>
      </c>
      <c r="K97" s="4" t="str">
        <f t="shared" si="6"/>
        <v>이태*</v>
      </c>
      <c r="L97" s="4" t="str">
        <f t="shared" si="7"/>
        <v>충청북도 진천군 덕산읍 연미*************</v>
      </c>
    </row>
    <row r="98" spans="1:12" x14ac:dyDescent="0.2">
      <c r="A98" s="12" t="s">
        <v>425</v>
      </c>
      <c r="B98" s="28" t="s">
        <v>708</v>
      </c>
      <c r="C98" s="26" t="s">
        <v>709</v>
      </c>
      <c r="D98" s="30" t="s">
        <v>66</v>
      </c>
      <c r="E98" s="30" t="s">
        <v>400</v>
      </c>
      <c r="F98" s="27" t="s">
        <v>546</v>
      </c>
      <c r="J98" s="4" t="str">
        <f t="shared" si="5"/>
        <v>25무10**</v>
      </c>
      <c r="K98" s="4" t="str">
        <f t="shared" si="6"/>
        <v>임금*</v>
      </c>
      <c r="L98" s="4" t="str">
        <f t="shared" si="7"/>
        <v>충청북도 진천군 초평면 초평*************</v>
      </c>
    </row>
    <row r="99" spans="1:12" x14ac:dyDescent="0.2">
      <c r="A99" s="12" t="s">
        <v>426</v>
      </c>
      <c r="B99" s="28" t="s">
        <v>710</v>
      </c>
      <c r="C99" s="26" t="s">
        <v>711</v>
      </c>
      <c r="D99" s="30" t="s">
        <v>66</v>
      </c>
      <c r="E99" s="30" t="s">
        <v>391</v>
      </c>
      <c r="F99" s="27" t="s">
        <v>88</v>
      </c>
      <c r="J99" s="4" t="str">
        <f t="shared" si="5"/>
        <v>28소80**</v>
      </c>
      <c r="K99" s="4" t="str">
        <f t="shared" si="6"/>
        <v>임미*</v>
      </c>
      <c r="L99" s="4" t="str">
        <f t="shared" si="7"/>
        <v>충청북도 진천군 진천읍 장관*************</v>
      </c>
    </row>
    <row r="100" spans="1:12" x14ac:dyDescent="0.2">
      <c r="A100" s="12" t="s">
        <v>427</v>
      </c>
      <c r="B100" s="28" t="s">
        <v>367</v>
      </c>
      <c r="C100" s="26" t="s">
        <v>378</v>
      </c>
      <c r="D100" s="30" t="s">
        <v>66</v>
      </c>
      <c r="E100" s="30" t="s">
        <v>391</v>
      </c>
      <c r="F100" s="27" t="s">
        <v>101</v>
      </c>
      <c r="J100" s="4" t="str">
        <f t="shared" si="5"/>
        <v>58너27**</v>
      </c>
      <c r="K100" s="4" t="str">
        <f t="shared" si="6"/>
        <v>임지*</v>
      </c>
      <c r="L100" s="4" t="str">
        <f t="shared" si="7"/>
        <v>충청북도 진천군 덕산읍 연미*************</v>
      </c>
    </row>
    <row r="101" spans="1:12" x14ac:dyDescent="0.2">
      <c r="A101" s="12" t="s">
        <v>428</v>
      </c>
      <c r="B101" s="28" t="s">
        <v>368</v>
      </c>
      <c r="C101" s="26" t="s">
        <v>378</v>
      </c>
      <c r="D101" s="30" t="s">
        <v>66</v>
      </c>
      <c r="E101" s="30" t="s">
        <v>391</v>
      </c>
      <c r="F101" s="27" t="s">
        <v>101</v>
      </c>
      <c r="J101" s="4" t="str">
        <f t="shared" si="5"/>
        <v>31러84**</v>
      </c>
      <c r="K101" s="4" t="str">
        <f t="shared" si="6"/>
        <v>임지*</v>
      </c>
      <c r="L101" s="4" t="str">
        <f t="shared" si="7"/>
        <v>충청북도 진천군 덕산읍 연미*************</v>
      </c>
    </row>
    <row r="102" spans="1:12" x14ac:dyDescent="0.2">
      <c r="A102" s="12" t="s">
        <v>429</v>
      </c>
      <c r="B102" s="28" t="s">
        <v>712</v>
      </c>
      <c r="C102" s="26" t="s">
        <v>713</v>
      </c>
      <c r="D102" s="30" t="s">
        <v>66</v>
      </c>
      <c r="E102" s="30" t="s">
        <v>391</v>
      </c>
      <c r="F102" s="27" t="s">
        <v>105</v>
      </c>
      <c r="J102" s="4" t="str">
        <f t="shared" si="5"/>
        <v>80나95**</v>
      </c>
      <c r="K102" s="4" t="str">
        <f t="shared" si="6"/>
        <v>정연*</v>
      </c>
      <c r="L102" s="4" t="str">
        <f t="shared" si="7"/>
        <v>충청북도 진천군 덕산읍 덕금*************</v>
      </c>
    </row>
    <row r="103" spans="1:12" x14ac:dyDescent="0.2">
      <c r="A103" s="12" t="s">
        <v>430</v>
      </c>
      <c r="B103" s="28" t="s">
        <v>161</v>
      </c>
      <c r="C103" s="26" t="s">
        <v>107</v>
      </c>
      <c r="D103" s="29" t="s">
        <v>42</v>
      </c>
      <c r="E103" s="30" t="s">
        <v>400</v>
      </c>
      <c r="F103" s="27" t="s">
        <v>96</v>
      </c>
      <c r="J103" s="4" t="str">
        <f t="shared" si="5"/>
        <v>89구41**</v>
      </c>
      <c r="K103" s="4" t="str">
        <f t="shared" si="6"/>
        <v>정윤*</v>
      </c>
      <c r="L103" s="4" t="str">
        <f t="shared" si="7"/>
        <v>충청북도 진천군 광혜원면 진*************</v>
      </c>
    </row>
    <row r="104" spans="1:12" x14ac:dyDescent="0.2">
      <c r="A104" s="12" t="s">
        <v>431</v>
      </c>
      <c r="B104" s="28" t="s">
        <v>714</v>
      </c>
      <c r="C104" s="26" t="s">
        <v>665</v>
      </c>
      <c r="D104" s="30" t="s">
        <v>66</v>
      </c>
      <c r="E104" s="30" t="s">
        <v>391</v>
      </c>
      <c r="F104" s="27" t="s">
        <v>82</v>
      </c>
      <c r="J104" s="4" t="str">
        <f t="shared" si="5"/>
        <v>03수01**</v>
      </c>
      <c r="K104" s="4" t="str">
        <f t="shared" si="6"/>
        <v>정혜*</v>
      </c>
      <c r="L104" s="4" t="str">
        <f t="shared" si="7"/>
        <v>충청북도 진천군 덕산읍 대하*************</v>
      </c>
    </row>
    <row r="105" spans="1:12" x14ac:dyDescent="0.2">
      <c r="A105" s="12" t="s">
        <v>432</v>
      </c>
      <c r="B105" s="28" t="s">
        <v>369</v>
      </c>
      <c r="C105" s="26" t="s">
        <v>379</v>
      </c>
      <c r="D105" s="30" t="s">
        <v>66</v>
      </c>
      <c r="E105" s="30" t="s">
        <v>391</v>
      </c>
      <c r="F105" s="27" t="s">
        <v>86</v>
      </c>
      <c r="J105" s="4" t="str">
        <f t="shared" si="5"/>
        <v>32주22**</v>
      </c>
      <c r="K105" s="4" t="str">
        <f t="shared" si="6"/>
        <v>정홍*</v>
      </c>
      <c r="L105" s="4" t="str">
        <f t="shared" si="7"/>
        <v>충청북도 진천군 광혜원면 화*************</v>
      </c>
    </row>
    <row r="106" spans="1:12" x14ac:dyDescent="0.2">
      <c r="A106" s="12" t="s">
        <v>433</v>
      </c>
      <c r="B106" s="28" t="s">
        <v>268</v>
      </c>
      <c r="C106" s="26" t="s">
        <v>269</v>
      </c>
      <c r="D106" s="30" t="s">
        <v>66</v>
      </c>
      <c r="E106" s="30" t="s">
        <v>391</v>
      </c>
      <c r="F106" s="27" t="s">
        <v>88</v>
      </c>
      <c r="J106" s="4" t="str">
        <f t="shared" si="5"/>
        <v>32거60**</v>
      </c>
      <c r="K106" s="4" t="str">
        <f t="shared" si="6"/>
        <v>조민*</v>
      </c>
      <c r="L106" s="4" t="str">
        <f t="shared" si="7"/>
        <v>충청북도 진천군 진천읍 장관*************</v>
      </c>
    </row>
    <row r="107" spans="1:12" x14ac:dyDescent="0.2">
      <c r="A107" s="12" t="s">
        <v>434</v>
      </c>
      <c r="B107" s="28" t="s">
        <v>370</v>
      </c>
      <c r="C107" s="26" t="s">
        <v>180</v>
      </c>
      <c r="D107" s="29" t="s">
        <v>66</v>
      </c>
      <c r="E107" s="30" t="s">
        <v>391</v>
      </c>
      <c r="F107" s="27" t="s">
        <v>95</v>
      </c>
      <c r="J107" s="4" t="str">
        <f t="shared" si="5"/>
        <v>11라51**</v>
      </c>
      <c r="K107" s="4" t="str">
        <f t="shared" si="6"/>
        <v>조병*</v>
      </c>
      <c r="L107" s="4" t="str">
        <f t="shared" si="7"/>
        <v>충청북도 진천군 진천읍****************</v>
      </c>
    </row>
    <row r="108" spans="1:12" x14ac:dyDescent="0.2">
      <c r="A108" s="12" t="s">
        <v>435</v>
      </c>
      <c r="B108" s="28" t="s">
        <v>270</v>
      </c>
      <c r="C108" s="26" t="s">
        <v>79</v>
      </c>
      <c r="D108" s="29" t="s">
        <v>40</v>
      </c>
      <c r="E108" s="30" t="s">
        <v>400</v>
      </c>
      <c r="F108" s="27" t="s">
        <v>134</v>
      </c>
      <c r="J108" s="4" t="str">
        <f t="shared" si="5"/>
        <v>09러96**</v>
      </c>
      <c r="K108" s="4" t="str">
        <f t="shared" si="6"/>
        <v>주식*</v>
      </c>
      <c r="L108" s="4" t="str">
        <f t="shared" si="7"/>
        <v>충청북도 진천군 이월면 진광*************</v>
      </c>
    </row>
    <row r="109" spans="1:12" x14ac:dyDescent="0.2">
      <c r="A109" s="12" t="s">
        <v>436</v>
      </c>
      <c r="B109" s="28" t="s">
        <v>271</v>
      </c>
      <c r="C109" s="26" t="s">
        <v>380</v>
      </c>
      <c r="D109" s="30" t="s">
        <v>66</v>
      </c>
      <c r="E109" s="30" t="s">
        <v>391</v>
      </c>
      <c r="F109" s="27" t="s">
        <v>105</v>
      </c>
      <c r="J109" s="4" t="str">
        <f t="shared" si="5"/>
        <v>충북99바**</v>
      </c>
      <c r="K109" s="4" t="str">
        <f t="shared" si="6"/>
        <v>제다*</v>
      </c>
      <c r="L109" s="4" t="str">
        <f t="shared" si="7"/>
        <v>충청북도 진천군 덕산읍 덕금*************</v>
      </c>
    </row>
    <row r="110" spans="1:12" x14ac:dyDescent="0.2">
      <c r="A110" s="12" t="s">
        <v>437</v>
      </c>
      <c r="B110" s="28" t="s">
        <v>272</v>
      </c>
      <c r="C110" s="26" t="s">
        <v>79</v>
      </c>
      <c r="D110" s="29" t="s">
        <v>66</v>
      </c>
      <c r="E110" s="30" t="s">
        <v>391</v>
      </c>
      <c r="F110" s="27" t="s">
        <v>176</v>
      </c>
      <c r="J110" s="4" t="str">
        <f t="shared" si="5"/>
        <v>충북88아**</v>
      </c>
      <c r="K110" s="4" t="str">
        <f t="shared" si="6"/>
        <v>주식*</v>
      </c>
      <c r="L110" s="4" t="str">
        <f t="shared" si="7"/>
        <v>충청북도 진천군 이월면 신척*************</v>
      </c>
    </row>
    <row r="111" spans="1:12" x14ac:dyDescent="0.2">
      <c r="A111" s="12" t="s">
        <v>438</v>
      </c>
      <c r="B111" s="28" t="s">
        <v>273</v>
      </c>
      <c r="C111" s="26" t="s">
        <v>274</v>
      </c>
      <c r="D111" s="29" t="s">
        <v>66</v>
      </c>
      <c r="E111" s="30" t="s">
        <v>391</v>
      </c>
      <c r="F111" s="27" t="s">
        <v>86</v>
      </c>
      <c r="J111" s="4" t="str">
        <f t="shared" si="5"/>
        <v>45더66**</v>
      </c>
      <c r="K111" s="4" t="str">
        <f t="shared" si="6"/>
        <v>주은*</v>
      </c>
      <c r="L111" s="4" t="str">
        <f t="shared" si="7"/>
        <v>충청북도 진천군 광혜원면 화*************</v>
      </c>
    </row>
    <row r="112" spans="1:12" x14ac:dyDescent="0.2">
      <c r="A112" s="12" t="s">
        <v>439</v>
      </c>
      <c r="B112" s="28" t="s">
        <v>607</v>
      </c>
      <c r="C112" s="26" t="s">
        <v>608</v>
      </c>
      <c r="D112" s="29" t="s">
        <v>66</v>
      </c>
      <c r="E112" s="30" t="s">
        <v>391</v>
      </c>
      <c r="F112" s="27" t="s">
        <v>87</v>
      </c>
      <c r="J112" s="4" t="str">
        <f t="shared" si="5"/>
        <v>86보37**</v>
      </c>
      <c r="K112" s="4" t="str">
        <f t="shared" si="6"/>
        <v>천강*</v>
      </c>
      <c r="L112" s="4" t="str">
        <f t="shared" si="7"/>
        <v>충청북도 진천군 덕산읍 초금*************</v>
      </c>
    </row>
    <row r="113" spans="1:12" x14ac:dyDescent="0.2">
      <c r="A113" s="12" t="s">
        <v>440</v>
      </c>
      <c r="B113" s="28" t="s">
        <v>167</v>
      </c>
      <c r="C113" s="26" t="s">
        <v>168</v>
      </c>
      <c r="D113" s="29" t="s">
        <v>66</v>
      </c>
      <c r="E113" s="30" t="s">
        <v>391</v>
      </c>
      <c r="F113" s="27" t="s">
        <v>91</v>
      </c>
      <c r="J113" s="4" t="str">
        <f t="shared" si="5"/>
        <v>05노89**</v>
      </c>
      <c r="K113" s="4" t="str">
        <f t="shared" si="6"/>
        <v>최상*</v>
      </c>
      <c r="L113" s="4" t="str">
        <f t="shared" si="7"/>
        <v>충청북도 진천군 광혜원면 장*************</v>
      </c>
    </row>
    <row r="114" spans="1:12" x14ac:dyDescent="0.2">
      <c r="A114" s="12" t="s">
        <v>441</v>
      </c>
      <c r="B114" s="28" t="s">
        <v>275</v>
      </c>
      <c r="C114" s="26" t="s">
        <v>276</v>
      </c>
      <c r="D114" s="29" t="s">
        <v>72</v>
      </c>
      <c r="E114" s="30" t="s">
        <v>391</v>
      </c>
      <c r="F114" s="27" t="s">
        <v>198</v>
      </c>
      <c r="J114" s="4" t="str">
        <f t="shared" si="5"/>
        <v>09주30**</v>
      </c>
      <c r="K114" s="4" t="str">
        <f t="shared" si="6"/>
        <v>최진*</v>
      </c>
      <c r="L114" s="4" t="str">
        <f t="shared" si="7"/>
        <v>충청북도 진천군 덕산읍 기전*************</v>
      </c>
    </row>
    <row r="115" spans="1:12" x14ac:dyDescent="0.2">
      <c r="A115" s="12" t="s">
        <v>442</v>
      </c>
      <c r="B115" s="28" t="s">
        <v>277</v>
      </c>
      <c r="C115" s="26" t="s">
        <v>120</v>
      </c>
      <c r="D115" s="29" t="s">
        <v>66</v>
      </c>
      <c r="E115" s="30" t="s">
        <v>391</v>
      </c>
      <c r="F115" s="27" t="s">
        <v>109</v>
      </c>
      <c r="J115" s="4" t="str">
        <f t="shared" si="5"/>
        <v>20조62**</v>
      </c>
      <c r="K115" s="4" t="str">
        <f t="shared" si="6"/>
        <v>황정*</v>
      </c>
      <c r="L115" s="4" t="str">
        <f t="shared" si="7"/>
        <v>충청북도 진천군 진천읍 남산*************</v>
      </c>
    </row>
  </sheetData>
  <mergeCells count="1">
    <mergeCell ref="A1:F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G104"/>
  <sheetViews>
    <sheetView workbookViewId="0">
      <selection sqref="A1:G1"/>
    </sheetView>
  </sheetViews>
  <sheetFormatPr defaultRowHeight="12.75" x14ac:dyDescent="0.2"/>
  <cols>
    <col min="1" max="1" width="8.42578125" style="9" customWidth="1"/>
    <col min="2" max="2" width="14.28515625" style="9" customWidth="1"/>
    <col min="3" max="4" width="14.28515625" style="9" bestFit="1" customWidth="1"/>
    <col min="5" max="5" width="12.28515625" style="9" bestFit="1" customWidth="1"/>
    <col min="6" max="6" width="38.140625" style="9" bestFit="1" customWidth="1"/>
    <col min="7" max="7" width="56.28515625" style="9" bestFit="1" customWidth="1"/>
    <col min="8" max="8" width="9.140625" style="9"/>
    <col min="9" max="9" width="0" style="9" hidden="1" customWidth="1"/>
    <col min="10" max="10" width="33.85546875" style="9" hidden="1" customWidth="1"/>
    <col min="11" max="12" width="0" style="9" hidden="1" customWidth="1"/>
    <col min="13" max="13" width="38.140625" style="9" hidden="1" customWidth="1"/>
    <col min="14" max="16384" width="9.140625" style="9"/>
  </cols>
  <sheetData>
    <row r="1" spans="1:85" ht="31.5" customHeight="1" x14ac:dyDescent="0.2">
      <c r="A1" s="19" t="s">
        <v>98</v>
      </c>
      <c r="B1" s="19"/>
      <c r="C1" s="19"/>
      <c r="D1" s="19"/>
      <c r="E1" s="19"/>
      <c r="F1" s="19"/>
      <c r="G1" s="19"/>
    </row>
    <row r="2" spans="1:85" ht="20.100000000000001" customHeight="1" x14ac:dyDescent="0.2">
      <c r="A2" s="15" t="s">
        <v>4</v>
      </c>
      <c r="B2" s="14" t="s">
        <v>0</v>
      </c>
      <c r="C2" s="14" t="s">
        <v>32</v>
      </c>
      <c r="D2" s="14" t="s">
        <v>45</v>
      </c>
      <c r="E2" s="14" t="s">
        <v>46</v>
      </c>
      <c r="F2" s="14" t="s">
        <v>2</v>
      </c>
      <c r="G2" s="14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</row>
    <row r="3" spans="1:85" s="10" customFormat="1" ht="15" customHeight="1" x14ac:dyDescent="0.2">
      <c r="A3" s="13" t="s">
        <v>68</v>
      </c>
      <c r="B3" s="34" t="s">
        <v>562</v>
      </c>
      <c r="C3" s="35" t="s">
        <v>78</v>
      </c>
      <c r="D3" s="36" t="s">
        <v>66</v>
      </c>
      <c r="E3" s="37" t="s">
        <v>400</v>
      </c>
      <c r="F3" s="38" t="s">
        <v>545</v>
      </c>
      <c r="G3" s="33" t="s">
        <v>443</v>
      </c>
      <c r="H3" s="11"/>
      <c r="I3" s="11" t="str">
        <f>LEFT(C3, 2) &amp; "*"</f>
        <v>(주*</v>
      </c>
      <c r="J3" s="11" t="str">
        <f>LEFT(F3, 15) &amp; "*************"</f>
        <v>충청북도 진천군 문백면 소강*************</v>
      </c>
      <c r="K3" s="11" t="str">
        <f>LEFT(B3,5)&amp;"**"</f>
        <v>83러81**</v>
      </c>
      <c r="L3" s="11" t="str">
        <f>LEFT(C3, 2) &amp; "*"</f>
        <v>(주*</v>
      </c>
      <c r="M3" s="11" t="str">
        <f>LEFT(F3, 15) &amp; "*************"</f>
        <v>충청북도 진천군 문백면 소강*************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</row>
    <row r="4" spans="1:85" s="10" customFormat="1" ht="15" customHeight="1" x14ac:dyDescent="0.2">
      <c r="A4" s="13" t="s">
        <v>90</v>
      </c>
      <c r="B4" s="34" t="s">
        <v>563</v>
      </c>
      <c r="C4" s="35" t="s">
        <v>78</v>
      </c>
      <c r="D4" s="36" t="s">
        <v>40</v>
      </c>
      <c r="E4" s="37" t="s">
        <v>400</v>
      </c>
      <c r="F4" s="38" t="s">
        <v>546</v>
      </c>
      <c r="G4" s="33" t="s">
        <v>443</v>
      </c>
      <c r="H4" s="11"/>
      <c r="I4" s="11" t="str">
        <f t="shared" ref="I4:I45" si="0">LEFT(C4, 2) &amp; "*"</f>
        <v>(주*</v>
      </c>
      <c r="J4" s="11" t="str">
        <f t="shared" ref="J4:J45" si="1">LEFT(F4, 15) &amp; "*************"</f>
        <v>충청북도 진천군 초평면 초평*************</v>
      </c>
      <c r="K4" s="11" t="str">
        <f t="shared" ref="K4:K67" si="2">LEFT(B4,5)&amp;"**"</f>
        <v>83버78**</v>
      </c>
      <c r="L4" s="11" t="str">
        <f t="shared" ref="L4:L67" si="3">LEFT(C4, 2) &amp; "*"</f>
        <v>(주*</v>
      </c>
      <c r="M4" s="11" t="str">
        <f t="shared" ref="M4:M67" si="4">LEFT(F4, 15) &amp; "*************"</f>
        <v>충청북도 진천군 초평면 초평*************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</row>
    <row r="5" spans="1:85" s="10" customFormat="1" ht="15" customHeight="1" x14ac:dyDescent="0.2">
      <c r="A5" s="13" t="s">
        <v>33</v>
      </c>
      <c r="B5" s="34" t="s">
        <v>278</v>
      </c>
      <c r="C5" s="35" t="s">
        <v>564</v>
      </c>
      <c r="D5" s="36" t="s">
        <v>66</v>
      </c>
      <c r="E5" s="37" t="s">
        <v>391</v>
      </c>
      <c r="F5" s="38" t="s">
        <v>348</v>
      </c>
      <c r="G5" s="33" t="s">
        <v>443</v>
      </c>
      <c r="H5" s="11"/>
      <c r="I5" s="11" t="str">
        <f t="shared" si="0"/>
        <v>01*</v>
      </c>
      <c r="J5" s="11" t="str">
        <f t="shared" si="1"/>
        <v>충청북도 진천군 초평면 금한*************</v>
      </c>
      <c r="K5" s="11" t="str">
        <f t="shared" si="2"/>
        <v>충북진천다**</v>
      </c>
      <c r="L5" s="11" t="str">
        <f t="shared" si="3"/>
        <v>01*</v>
      </c>
      <c r="M5" s="11" t="str">
        <f t="shared" si="4"/>
        <v>충청북도 진천군 초평면 금한*************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</row>
    <row r="6" spans="1:85" s="10" customFormat="1" ht="15" customHeight="1" x14ac:dyDescent="0.2">
      <c r="A6" s="13" t="s">
        <v>6</v>
      </c>
      <c r="B6" s="34" t="s">
        <v>201</v>
      </c>
      <c r="C6" s="35" t="s">
        <v>148</v>
      </c>
      <c r="D6" s="36" t="s">
        <v>42</v>
      </c>
      <c r="E6" s="37" t="s">
        <v>391</v>
      </c>
      <c r="F6" s="38" t="s">
        <v>349</v>
      </c>
      <c r="G6" s="33" t="s">
        <v>443</v>
      </c>
      <c r="H6" s="11"/>
      <c r="I6" s="11" t="str">
        <f t="shared" si="0"/>
        <v>BA*</v>
      </c>
      <c r="J6" s="11" t="str">
        <f t="shared" si="1"/>
        <v>충청북도 진천군 덕산읍 가신*************</v>
      </c>
      <c r="K6" s="11" t="str">
        <f t="shared" si="2"/>
        <v>충북음성라**</v>
      </c>
      <c r="L6" s="11" t="str">
        <f t="shared" si="3"/>
        <v>BA*</v>
      </c>
      <c r="M6" s="11" t="str">
        <f t="shared" si="4"/>
        <v>충청북도 진천군 덕산읍 가신*************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</row>
    <row r="7" spans="1:85" s="10" customFormat="1" ht="15" customHeight="1" x14ac:dyDescent="0.2">
      <c r="A7" s="13" t="s">
        <v>7</v>
      </c>
      <c r="B7" s="34" t="s">
        <v>279</v>
      </c>
      <c r="C7" s="35" t="s">
        <v>76</v>
      </c>
      <c r="D7" s="36" t="s">
        <v>66</v>
      </c>
      <c r="E7" s="37" t="s">
        <v>391</v>
      </c>
      <c r="F7" s="38" t="s">
        <v>92</v>
      </c>
      <c r="G7" s="33" t="s">
        <v>443</v>
      </c>
      <c r="H7" s="11"/>
      <c r="I7" s="11" t="str">
        <f t="shared" si="0"/>
        <v>KI*</v>
      </c>
      <c r="J7" s="11" t="str">
        <f t="shared" si="1"/>
        <v>충청북도 진천군 덕산읍 이덕*************</v>
      </c>
      <c r="K7" s="11" t="str">
        <f t="shared" si="2"/>
        <v>42로83**</v>
      </c>
      <c r="L7" s="11" t="str">
        <f t="shared" si="3"/>
        <v>KI*</v>
      </c>
      <c r="M7" s="11" t="str">
        <f t="shared" si="4"/>
        <v>충청북도 진천군 덕산읍 이덕*************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</row>
    <row r="8" spans="1:85" s="10" customFormat="1" ht="15" customHeight="1" x14ac:dyDescent="0.2">
      <c r="A8" s="13" t="s">
        <v>8</v>
      </c>
      <c r="B8" s="34" t="s">
        <v>280</v>
      </c>
      <c r="C8" s="35" t="s">
        <v>320</v>
      </c>
      <c r="D8" s="36" t="s">
        <v>66</v>
      </c>
      <c r="E8" s="37" t="s">
        <v>391</v>
      </c>
      <c r="F8" s="38" t="s">
        <v>350</v>
      </c>
      <c r="G8" s="33" t="s">
        <v>443</v>
      </c>
      <c r="H8" s="11"/>
      <c r="I8" s="11" t="str">
        <f t="shared" si="0"/>
        <v>KV*</v>
      </c>
      <c r="J8" s="11" t="str">
        <f t="shared" si="1"/>
        <v>충청북도 진천군 덕산읍 석장*************</v>
      </c>
      <c r="K8" s="11" t="str">
        <f t="shared" si="2"/>
        <v>79너65**</v>
      </c>
      <c r="L8" s="11" t="str">
        <f t="shared" si="3"/>
        <v>KV*</v>
      </c>
      <c r="M8" s="11" t="str">
        <f t="shared" si="4"/>
        <v>충청북도 진천군 덕산읍 석장*************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</row>
    <row r="9" spans="1:85" s="10" customFormat="1" ht="15" customHeight="1" x14ac:dyDescent="0.2">
      <c r="A9" s="13" t="s">
        <v>9</v>
      </c>
      <c r="B9" s="34" t="s">
        <v>565</v>
      </c>
      <c r="C9" s="35" t="s">
        <v>566</v>
      </c>
      <c r="D9" s="36" t="s">
        <v>66</v>
      </c>
      <c r="E9" s="37" t="s">
        <v>391</v>
      </c>
      <c r="F9" s="38" t="s">
        <v>547</v>
      </c>
      <c r="G9" s="33" t="s">
        <v>443</v>
      </c>
      <c r="H9" s="11"/>
      <c r="I9" s="11" t="str">
        <f t="shared" si="0"/>
        <v>김병*</v>
      </c>
      <c r="J9" s="11" t="str">
        <f t="shared" si="1"/>
        <v>충청북도 진천군 광혜원면 동*************</v>
      </c>
      <c r="K9" s="11" t="str">
        <f t="shared" si="2"/>
        <v>20저81**</v>
      </c>
      <c r="L9" s="11" t="str">
        <f t="shared" si="3"/>
        <v>김병*</v>
      </c>
      <c r="M9" s="11" t="str">
        <f t="shared" si="4"/>
        <v>충청북도 진천군 광혜원면 동*************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</row>
    <row r="10" spans="1:85" s="10" customFormat="1" ht="15" customHeight="1" x14ac:dyDescent="0.2">
      <c r="A10" s="13" t="s">
        <v>10</v>
      </c>
      <c r="B10" s="34" t="s">
        <v>463</v>
      </c>
      <c r="C10" s="35" t="s">
        <v>567</v>
      </c>
      <c r="D10" s="36" t="s">
        <v>66</v>
      </c>
      <c r="E10" s="37" t="s">
        <v>391</v>
      </c>
      <c r="F10" s="38" t="s">
        <v>146</v>
      </c>
      <c r="G10" s="33" t="s">
        <v>443</v>
      </c>
      <c r="H10" s="11"/>
      <c r="I10" s="11" t="str">
        <f t="shared" si="0"/>
        <v>김선*</v>
      </c>
      <c r="J10" s="11" t="str">
        <f t="shared" si="1"/>
        <v>충청북도 진천군 광혜원면 회*************</v>
      </c>
      <c r="K10" s="11" t="str">
        <f t="shared" si="2"/>
        <v>충북진천사**</v>
      </c>
      <c r="L10" s="11" t="str">
        <f t="shared" si="3"/>
        <v>김선*</v>
      </c>
      <c r="M10" s="11" t="str">
        <f t="shared" si="4"/>
        <v>충청북도 진천군 광혜원면 회*************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85" s="10" customFormat="1" ht="15" customHeight="1" x14ac:dyDescent="0.2">
      <c r="A11" s="13" t="s">
        <v>11</v>
      </c>
      <c r="B11" s="34" t="s">
        <v>568</v>
      </c>
      <c r="C11" s="35" t="s">
        <v>569</v>
      </c>
      <c r="D11" s="36" t="s">
        <v>66</v>
      </c>
      <c r="E11" s="37" t="s">
        <v>391</v>
      </c>
      <c r="F11" s="38" t="s">
        <v>82</v>
      </c>
      <c r="G11" s="33" t="s">
        <v>443</v>
      </c>
      <c r="H11" s="11"/>
      <c r="I11" s="11" t="str">
        <f t="shared" si="0"/>
        <v>박기*</v>
      </c>
      <c r="J11" s="11" t="str">
        <f t="shared" si="1"/>
        <v>충청북도 진천군 덕산읍 대하*************</v>
      </c>
      <c r="K11" s="11" t="str">
        <f t="shared" si="2"/>
        <v>충북진천나**</v>
      </c>
      <c r="L11" s="11" t="str">
        <f t="shared" si="3"/>
        <v>박기*</v>
      </c>
      <c r="M11" s="11" t="str">
        <f t="shared" si="4"/>
        <v>충청북도 진천군 덕산읍 대하*************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</row>
    <row r="12" spans="1:85" s="10" customFormat="1" ht="15" customHeight="1" x14ac:dyDescent="0.2">
      <c r="A12" s="13" t="s">
        <v>12</v>
      </c>
      <c r="B12" s="34" t="s">
        <v>281</v>
      </c>
      <c r="C12" s="35" t="s">
        <v>321</v>
      </c>
      <c r="D12" s="36" t="s">
        <v>66</v>
      </c>
      <c r="E12" s="37" t="s">
        <v>391</v>
      </c>
      <c r="F12" s="38" t="s">
        <v>190</v>
      </c>
      <c r="G12" s="33" t="s">
        <v>443</v>
      </c>
      <c r="H12" s="11"/>
      <c r="I12" s="11" t="str">
        <f t="shared" si="0"/>
        <v>서정*</v>
      </c>
      <c r="J12" s="11" t="str">
        <f t="shared" si="1"/>
        <v>충청북도 진천군 광혜원면 바*************</v>
      </c>
      <c r="K12" s="11" t="str">
        <f t="shared" si="2"/>
        <v>09마53**</v>
      </c>
      <c r="L12" s="11" t="str">
        <f t="shared" si="3"/>
        <v>서정*</v>
      </c>
      <c r="M12" s="11" t="str">
        <f t="shared" si="4"/>
        <v>충청북도 진천군 광혜원면 바*************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</row>
    <row r="13" spans="1:85" s="10" customFormat="1" ht="15" customHeight="1" x14ac:dyDescent="0.2">
      <c r="A13" s="13" t="s">
        <v>13</v>
      </c>
      <c r="B13" s="34" t="s">
        <v>282</v>
      </c>
      <c r="C13" s="35" t="s">
        <v>322</v>
      </c>
      <c r="D13" s="36" t="s">
        <v>66</v>
      </c>
      <c r="E13" s="37" t="s">
        <v>391</v>
      </c>
      <c r="F13" s="38" t="s">
        <v>196</v>
      </c>
      <c r="G13" s="33" t="s">
        <v>443</v>
      </c>
      <c r="H13" s="11"/>
      <c r="I13" s="11" t="str">
        <f t="shared" si="0"/>
        <v>유종*</v>
      </c>
      <c r="J13" s="11" t="str">
        <f t="shared" si="1"/>
        <v>충청북도 진천군 진천읍 행정*************</v>
      </c>
      <c r="K13" s="11" t="str">
        <f t="shared" si="2"/>
        <v>86도21**</v>
      </c>
      <c r="L13" s="11" t="str">
        <f t="shared" si="3"/>
        <v>유종*</v>
      </c>
      <c r="M13" s="11" t="str">
        <f t="shared" si="4"/>
        <v>충청북도 진천군 진천읍 행정*************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</row>
    <row r="14" spans="1:85" s="10" customFormat="1" ht="15" customHeight="1" x14ac:dyDescent="0.2">
      <c r="A14" s="13" t="s">
        <v>14</v>
      </c>
      <c r="B14" s="34" t="s">
        <v>152</v>
      </c>
      <c r="C14" s="35" t="s">
        <v>267</v>
      </c>
      <c r="D14" s="36" t="s">
        <v>66</v>
      </c>
      <c r="E14" s="37" t="s">
        <v>391</v>
      </c>
      <c r="F14" s="38" t="s">
        <v>196</v>
      </c>
      <c r="G14" s="33" t="s">
        <v>443</v>
      </c>
      <c r="H14" s="11"/>
      <c r="I14" s="11" t="str">
        <f t="shared" si="0"/>
        <v>이신*</v>
      </c>
      <c r="J14" s="11" t="str">
        <f t="shared" si="1"/>
        <v>충청북도 진천군 진천읍 행정*************</v>
      </c>
      <c r="K14" s="11" t="str">
        <f t="shared" si="2"/>
        <v>충북진천가**</v>
      </c>
      <c r="L14" s="11" t="str">
        <f t="shared" si="3"/>
        <v>이신*</v>
      </c>
      <c r="M14" s="11" t="str">
        <f t="shared" si="4"/>
        <v>충청북도 진천군 진천읍 행정*************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</row>
    <row r="15" spans="1:85" s="10" customFormat="1" ht="15" customHeight="1" x14ac:dyDescent="0.2">
      <c r="A15" s="13" t="s">
        <v>15</v>
      </c>
      <c r="B15" s="34" t="s">
        <v>283</v>
      </c>
      <c r="C15" s="35" t="s">
        <v>323</v>
      </c>
      <c r="D15" s="36" t="s">
        <v>40</v>
      </c>
      <c r="E15" s="37" t="s">
        <v>391</v>
      </c>
      <c r="F15" s="38" t="s">
        <v>351</v>
      </c>
      <c r="G15" s="33" t="s">
        <v>443</v>
      </c>
      <c r="H15" s="11"/>
      <c r="I15" s="11" t="str">
        <f t="shared" si="0"/>
        <v>이용*</v>
      </c>
      <c r="J15" s="11" t="str">
        <f t="shared" si="1"/>
        <v>충청북도 진천군 덕산읍 인화*************</v>
      </c>
      <c r="K15" s="11" t="str">
        <f t="shared" si="2"/>
        <v>90오07**</v>
      </c>
      <c r="L15" s="11" t="str">
        <f t="shared" si="3"/>
        <v>이용*</v>
      </c>
      <c r="M15" s="11" t="str">
        <f t="shared" si="4"/>
        <v>충청북도 진천군 덕산읍 인화*************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</row>
    <row r="16" spans="1:85" s="10" customFormat="1" ht="15" customHeight="1" x14ac:dyDescent="0.2">
      <c r="A16" s="13" t="s">
        <v>16</v>
      </c>
      <c r="B16" s="34" t="s">
        <v>284</v>
      </c>
      <c r="C16" s="35" t="s">
        <v>324</v>
      </c>
      <c r="D16" s="36" t="s">
        <v>40</v>
      </c>
      <c r="E16" s="37" t="s">
        <v>391</v>
      </c>
      <c r="F16" s="38" t="s">
        <v>80</v>
      </c>
      <c r="G16" s="33" t="s">
        <v>443</v>
      </c>
      <c r="H16" s="11"/>
      <c r="I16" s="11" t="str">
        <f t="shared" si="0"/>
        <v>임재*</v>
      </c>
      <c r="J16" s="11" t="str">
        <f t="shared" si="1"/>
        <v>충청북도 진천군 진천읍 중앙*************</v>
      </c>
      <c r="K16" s="11" t="str">
        <f t="shared" si="2"/>
        <v>39누54**</v>
      </c>
      <c r="L16" s="11" t="str">
        <f t="shared" si="3"/>
        <v>임재*</v>
      </c>
      <c r="M16" s="11" t="str">
        <f t="shared" si="4"/>
        <v>충청북도 진천군 진천읍 중앙*************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</row>
    <row r="17" spans="1:85" s="10" customFormat="1" ht="15" customHeight="1" x14ac:dyDescent="0.2">
      <c r="A17" s="13" t="s">
        <v>17</v>
      </c>
      <c r="B17" s="34" t="s">
        <v>285</v>
      </c>
      <c r="C17" s="35" t="s">
        <v>189</v>
      </c>
      <c r="D17" s="36" t="s">
        <v>66</v>
      </c>
      <c r="E17" s="37" t="s">
        <v>391</v>
      </c>
      <c r="F17" s="38" t="s">
        <v>101</v>
      </c>
      <c r="G17" s="33" t="s">
        <v>443</v>
      </c>
      <c r="H17" s="11"/>
      <c r="I17" s="11" t="str">
        <f t="shared" si="0"/>
        <v>최예*</v>
      </c>
      <c r="J17" s="11" t="str">
        <f t="shared" si="1"/>
        <v>충청북도 진천군 덕산읍 연미*************</v>
      </c>
      <c r="K17" s="11" t="str">
        <f t="shared" si="2"/>
        <v>74어75**</v>
      </c>
      <c r="L17" s="11" t="str">
        <f t="shared" si="3"/>
        <v>최예*</v>
      </c>
      <c r="M17" s="11" t="str">
        <f t="shared" si="4"/>
        <v>충청북도 진천군 덕산읍 연미*************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</row>
    <row r="18" spans="1:85" s="10" customFormat="1" ht="15" customHeight="1" x14ac:dyDescent="0.2">
      <c r="A18" s="13" t="s">
        <v>19</v>
      </c>
      <c r="B18" s="34" t="s">
        <v>363</v>
      </c>
      <c r="C18" s="35" t="s">
        <v>375</v>
      </c>
      <c r="D18" s="36" t="s">
        <v>66</v>
      </c>
      <c r="E18" s="37" t="s">
        <v>391</v>
      </c>
      <c r="F18" s="38" t="s">
        <v>92</v>
      </c>
      <c r="G18" s="33" t="s">
        <v>443</v>
      </c>
      <c r="H18" s="11"/>
      <c r="I18" s="11" t="str">
        <f t="shared" si="0"/>
        <v>고진*</v>
      </c>
      <c r="J18" s="11" t="str">
        <f t="shared" si="1"/>
        <v>충청북도 진천군 덕산읍 이덕*************</v>
      </c>
      <c r="K18" s="11" t="str">
        <f t="shared" si="2"/>
        <v>36부95**</v>
      </c>
      <c r="L18" s="11" t="str">
        <f t="shared" si="3"/>
        <v>고진*</v>
      </c>
      <c r="M18" s="11" t="str">
        <f t="shared" si="4"/>
        <v>충청북도 진천군 덕산읍 이덕*************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</row>
    <row r="19" spans="1:85" s="10" customFormat="1" ht="15" customHeight="1" x14ac:dyDescent="0.2">
      <c r="A19" s="13" t="s">
        <v>20</v>
      </c>
      <c r="B19" s="34" t="s">
        <v>570</v>
      </c>
      <c r="C19" s="35" t="s">
        <v>232</v>
      </c>
      <c r="D19" s="36" t="s">
        <v>66</v>
      </c>
      <c r="E19" s="37" t="s">
        <v>391</v>
      </c>
      <c r="F19" s="38" t="s">
        <v>100</v>
      </c>
      <c r="G19" s="33" t="s">
        <v>443</v>
      </c>
      <c r="H19" s="11"/>
      <c r="I19" s="11" t="str">
        <f t="shared" si="0"/>
        <v>김준*</v>
      </c>
      <c r="J19" s="11" t="str">
        <f t="shared" si="1"/>
        <v>충청북도 진천군 문백면 봉죽*************</v>
      </c>
      <c r="K19" s="11" t="str">
        <f t="shared" si="2"/>
        <v>61구87**</v>
      </c>
      <c r="L19" s="11" t="str">
        <f t="shared" si="3"/>
        <v>김준*</v>
      </c>
      <c r="M19" s="11" t="str">
        <f t="shared" si="4"/>
        <v>충청북도 진천군 문백면 봉죽*************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</row>
    <row r="20" spans="1:85" s="10" customFormat="1" ht="15" customHeight="1" x14ac:dyDescent="0.2">
      <c r="A20" s="13" t="s">
        <v>21</v>
      </c>
      <c r="B20" s="34" t="s">
        <v>286</v>
      </c>
      <c r="C20" s="35" t="s">
        <v>326</v>
      </c>
      <c r="D20" s="36" t="s">
        <v>66</v>
      </c>
      <c r="E20" s="37" t="s">
        <v>391</v>
      </c>
      <c r="F20" s="38" t="s">
        <v>548</v>
      </c>
      <c r="G20" s="33" t="s">
        <v>443</v>
      </c>
      <c r="H20" s="11"/>
      <c r="I20" s="11" t="str">
        <f t="shared" si="0"/>
        <v>배영*</v>
      </c>
      <c r="J20" s="11" t="str">
        <f t="shared" si="1"/>
        <v>충청북도 음성군 대소면 대동*************</v>
      </c>
      <c r="K20" s="11" t="str">
        <f t="shared" si="2"/>
        <v>37주70**</v>
      </c>
      <c r="L20" s="11" t="str">
        <f t="shared" si="3"/>
        <v>배영*</v>
      </c>
      <c r="M20" s="11" t="str">
        <f t="shared" si="4"/>
        <v>충청북도 음성군 대소면 대동*************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</row>
    <row r="21" spans="1:85" s="10" customFormat="1" ht="15" customHeight="1" x14ac:dyDescent="0.2">
      <c r="A21" s="13" t="s">
        <v>22</v>
      </c>
      <c r="B21" s="34" t="s">
        <v>287</v>
      </c>
      <c r="C21" s="35" t="s">
        <v>327</v>
      </c>
      <c r="D21" s="36" t="s">
        <v>66</v>
      </c>
      <c r="E21" s="37" t="s">
        <v>391</v>
      </c>
      <c r="F21" s="38" t="s">
        <v>80</v>
      </c>
      <c r="G21" s="33" t="s">
        <v>443</v>
      </c>
      <c r="H21" s="11"/>
      <c r="I21" s="11" t="str">
        <f t="shared" si="0"/>
        <v>이만*</v>
      </c>
      <c r="J21" s="11" t="str">
        <f t="shared" si="1"/>
        <v>충청북도 진천군 진천읍 중앙*************</v>
      </c>
      <c r="K21" s="11" t="str">
        <f t="shared" si="2"/>
        <v>32보54**</v>
      </c>
      <c r="L21" s="11" t="str">
        <f t="shared" si="3"/>
        <v>이만*</v>
      </c>
      <c r="M21" s="11" t="str">
        <f t="shared" si="4"/>
        <v>충청북도 진천군 진천읍 중앙*************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</row>
    <row r="22" spans="1:85" s="10" customFormat="1" ht="15" customHeight="1" x14ac:dyDescent="0.2">
      <c r="A22" s="13" t="s">
        <v>23</v>
      </c>
      <c r="B22" s="34" t="s">
        <v>571</v>
      </c>
      <c r="C22" s="35" t="s">
        <v>572</v>
      </c>
      <c r="D22" s="36" t="s">
        <v>66</v>
      </c>
      <c r="E22" s="37" t="s">
        <v>391</v>
      </c>
      <c r="F22" s="38" t="s">
        <v>191</v>
      </c>
      <c r="G22" s="33" t="s">
        <v>443</v>
      </c>
      <c r="H22" s="11"/>
      <c r="I22" s="11" t="str">
        <f t="shared" si="0"/>
        <v>이선*</v>
      </c>
      <c r="J22" s="11" t="str">
        <f t="shared" si="1"/>
        <v>충청북도 진천군 초평면 용정*************</v>
      </c>
      <c r="K22" s="11" t="str">
        <f t="shared" si="2"/>
        <v>57누14**</v>
      </c>
      <c r="L22" s="11" t="str">
        <f t="shared" si="3"/>
        <v>이선*</v>
      </c>
      <c r="M22" s="11" t="str">
        <f t="shared" si="4"/>
        <v>충청북도 진천군 초평면 용정*************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</row>
    <row r="23" spans="1:85" s="10" customFormat="1" ht="15" customHeight="1" x14ac:dyDescent="0.2">
      <c r="A23" s="13" t="s">
        <v>24</v>
      </c>
      <c r="B23" s="34" t="s">
        <v>573</v>
      </c>
      <c r="C23" s="35" t="s">
        <v>334</v>
      </c>
      <c r="D23" s="36" t="s">
        <v>66</v>
      </c>
      <c r="E23" s="37" t="s">
        <v>391</v>
      </c>
      <c r="F23" s="38" t="s">
        <v>549</v>
      </c>
      <c r="G23" s="33" t="s">
        <v>443</v>
      </c>
      <c r="H23" s="11"/>
      <c r="I23" s="11" t="str">
        <f t="shared" si="0"/>
        <v>이승*</v>
      </c>
      <c r="J23" s="11" t="str">
        <f t="shared" si="1"/>
        <v>대구광역시 수성구 달구벌대로*************</v>
      </c>
      <c r="K23" s="11" t="str">
        <f t="shared" si="2"/>
        <v>충북06도**</v>
      </c>
      <c r="L23" s="11" t="str">
        <f t="shared" si="3"/>
        <v>이승*</v>
      </c>
      <c r="M23" s="11" t="str">
        <f t="shared" si="4"/>
        <v>대구광역시 수성구 달구벌대로*************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</row>
    <row r="24" spans="1:85" s="10" customFormat="1" ht="15" customHeight="1" x14ac:dyDescent="0.2">
      <c r="A24" s="13" t="s">
        <v>25</v>
      </c>
      <c r="B24" s="34" t="s">
        <v>288</v>
      </c>
      <c r="C24" s="35" t="s">
        <v>574</v>
      </c>
      <c r="D24" s="36" t="s">
        <v>66</v>
      </c>
      <c r="E24" s="37" t="s">
        <v>391</v>
      </c>
      <c r="F24" s="38" t="s">
        <v>353</v>
      </c>
      <c r="G24" s="33" t="s">
        <v>443</v>
      </c>
      <c r="H24" s="11"/>
      <c r="I24" s="11" t="str">
        <f t="shared" si="0"/>
        <v>OH*</v>
      </c>
      <c r="J24" s="11" t="str">
        <f t="shared" si="1"/>
        <v>경기도 안산시 단원구  화정*************</v>
      </c>
      <c r="K24" s="11" t="str">
        <f t="shared" si="2"/>
        <v>26거92**</v>
      </c>
      <c r="L24" s="11" t="str">
        <f t="shared" si="3"/>
        <v>OH*</v>
      </c>
      <c r="M24" s="11" t="str">
        <f t="shared" si="4"/>
        <v>경기도 안산시 단원구  화정*************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</row>
    <row r="25" spans="1:85" s="10" customFormat="1" ht="15" customHeight="1" x14ac:dyDescent="0.2">
      <c r="A25" s="13" t="s">
        <v>26</v>
      </c>
      <c r="B25" s="34" t="s">
        <v>575</v>
      </c>
      <c r="C25" s="35" t="s">
        <v>151</v>
      </c>
      <c r="D25" s="44" t="s">
        <v>66</v>
      </c>
      <c r="E25" s="37" t="s">
        <v>400</v>
      </c>
      <c r="F25" s="38" t="s">
        <v>550</v>
      </c>
      <c r="G25" s="33" t="s">
        <v>443</v>
      </c>
      <c r="H25" s="11"/>
      <c r="I25" s="11" t="str">
        <f t="shared" si="0"/>
        <v>SO*</v>
      </c>
      <c r="J25" s="11" t="str">
        <f t="shared" si="1"/>
        <v>충청북도 진천군 문백면 농다*************</v>
      </c>
      <c r="K25" s="11" t="str">
        <f t="shared" si="2"/>
        <v>65다58**</v>
      </c>
      <c r="L25" s="11" t="str">
        <f t="shared" si="3"/>
        <v>SO*</v>
      </c>
      <c r="M25" s="11" t="str">
        <f t="shared" si="4"/>
        <v>충청북도 진천군 문백면 농다*************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</row>
    <row r="26" spans="1:85" s="10" customFormat="1" ht="15" customHeight="1" x14ac:dyDescent="0.2">
      <c r="A26" s="13" t="s">
        <v>27</v>
      </c>
      <c r="B26" s="34" t="s">
        <v>153</v>
      </c>
      <c r="C26" s="35" t="s">
        <v>154</v>
      </c>
      <c r="D26" s="36" t="s">
        <v>40</v>
      </c>
      <c r="E26" s="37" t="s">
        <v>391</v>
      </c>
      <c r="F26" s="38" t="s">
        <v>112</v>
      </c>
      <c r="G26" s="33" t="s">
        <v>443</v>
      </c>
      <c r="H26" s="11"/>
      <c r="I26" s="11" t="str">
        <f t="shared" si="0"/>
        <v>강해*</v>
      </c>
      <c r="J26" s="11" t="str">
        <f t="shared" si="1"/>
        <v>충청북도 진천군 덕산읍 귀농*************</v>
      </c>
      <c r="K26" s="11" t="str">
        <f t="shared" si="2"/>
        <v>34루40**</v>
      </c>
      <c r="L26" s="11" t="str">
        <f t="shared" si="3"/>
        <v>강해*</v>
      </c>
      <c r="M26" s="11" t="str">
        <f t="shared" si="4"/>
        <v>충청북도 진천군 덕산읍 귀농*************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</row>
    <row r="27" spans="1:85" s="10" customFormat="1" ht="15" customHeight="1" x14ac:dyDescent="0.2">
      <c r="A27" s="13" t="s">
        <v>28</v>
      </c>
      <c r="B27" s="34" t="s">
        <v>252</v>
      </c>
      <c r="C27" s="35" t="s">
        <v>253</v>
      </c>
      <c r="D27" s="36" t="s">
        <v>66</v>
      </c>
      <c r="E27" s="37" t="s">
        <v>391</v>
      </c>
      <c r="F27" s="38" t="s">
        <v>197</v>
      </c>
      <c r="G27" s="33" t="s">
        <v>443</v>
      </c>
      <c r="H27" s="11"/>
      <c r="I27" s="11" t="str">
        <f t="shared" si="0"/>
        <v>김기*</v>
      </c>
      <c r="J27" s="11" t="str">
        <f t="shared" si="1"/>
        <v>충청북도 진천군 문백면 구곡*************</v>
      </c>
      <c r="K27" s="11" t="str">
        <f t="shared" si="2"/>
        <v>22오49**</v>
      </c>
      <c r="L27" s="11" t="str">
        <f t="shared" si="3"/>
        <v>김기*</v>
      </c>
      <c r="M27" s="11" t="str">
        <f t="shared" si="4"/>
        <v>충청북도 진천군 문백면 구곡*************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</row>
    <row r="28" spans="1:85" x14ac:dyDescent="0.2">
      <c r="A28" s="13" t="s">
        <v>29</v>
      </c>
      <c r="B28" s="34" t="s">
        <v>576</v>
      </c>
      <c r="C28" s="35" t="s">
        <v>577</v>
      </c>
      <c r="D28" s="36" t="s">
        <v>66</v>
      </c>
      <c r="E28" s="37" t="s">
        <v>391</v>
      </c>
      <c r="F28" s="38" t="s">
        <v>101</v>
      </c>
      <c r="G28" s="33" t="s">
        <v>443</v>
      </c>
      <c r="I28" s="11" t="str">
        <f t="shared" si="0"/>
        <v>김미*</v>
      </c>
      <c r="J28" s="11" t="str">
        <f t="shared" si="1"/>
        <v>충청북도 진천군 덕산읍 연미*************</v>
      </c>
      <c r="K28" s="11" t="str">
        <f t="shared" si="2"/>
        <v>72모73**</v>
      </c>
      <c r="L28" s="11" t="str">
        <f t="shared" si="3"/>
        <v>김미*</v>
      </c>
      <c r="M28" s="11" t="str">
        <f t="shared" si="4"/>
        <v>충청북도 진천군 덕산읍 연미*************</v>
      </c>
    </row>
    <row r="29" spans="1:85" x14ac:dyDescent="0.2">
      <c r="A29" s="13" t="s">
        <v>30</v>
      </c>
      <c r="B29" s="34" t="s">
        <v>578</v>
      </c>
      <c r="C29" s="35" t="s">
        <v>577</v>
      </c>
      <c r="D29" s="36" t="s">
        <v>66</v>
      </c>
      <c r="E29" s="37" t="s">
        <v>391</v>
      </c>
      <c r="F29" s="38" t="s">
        <v>101</v>
      </c>
      <c r="G29" s="33" t="s">
        <v>443</v>
      </c>
      <c r="I29" s="11" t="str">
        <f t="shared" si="0"/>
        <v>김미*</v>
      </c>
      <c r="J29" s="11" t="str">
        <f t="shared" si="1"/>
        <v>충청북도 진천군 덕산읍 연미*************</v>
      </c>
      <c r="K29" s="11" t="str">
        <f t="shared" si="2"/>
        <v>18고30**</v>
      </c>
      <c r="L29" s="11" t="str">
        <f t="shared" si="3"/>
        <v>김미*</v>
      </c>
      <c r="M29" s="11" t="str">
        <f t="shared" si="4"/>
        <v>충청북도 진천군 덕산읍 연미*************</v>
      </c>
    </row>
    <row r="30" spans="1:85" ht="12.75" customHeight="1" x14ac:dyDescent="0.2">
      <c r="A30" s="13" t="s">
        <v>31</v>
      </c>
      <c r="B30" s="34" t="s">
        <v>289</v>
      </c>
      <c r="C30" s="35" t="s">
        <v>165</v>
      </c>
      <c r="D30" s="36" t="s">
        <v>66</v>
      </c>
      <c r="E30" s="37" t="s">
        <v>391</v>
      </c>
      <c r="F30" s="38" t="s">
        <v>101</v>
      </c>
      <c r="G30" s="33" t="s">
        <v>443</v>
      </c>
      <c r="I30" s="11" t="str">
        <f t="shared" si="0"/>
        <v>김성*</v>
      </c>
      <c r="J30" s="11" t="str">
        <f t="shared" si="1"/>
        <v>충청북도 진천군 덕산읍 연미*************</v>
      </c>
      <c r="K30" s="11" t="str">
        <f t="shared" si="2"/>
        <v>264노9**</v>
      </c>
      <c r="L30" s="11" t="str">
        <f t="shared" si="3"/>
        <v>김성*</v>
      </c>
      <c r="M30" s="11" t="str">
        <f t="shared" si="4"/>
        <v>충청북도 진천군 덕산읍 연미*************</v>
      </c>
    </row>
    <row r="31" spans="1:85" ht="12.75" customHeight="1" x14ac:dyDescent="0.2">
      <c r="A31" s="13" t="s">
        <v>34</v>
      </c>
      <c r="B31" s="34" t="s">
        <v>290</v>
      </c>
      <c r="C31" s="35" t="s">
        <v>94</v>
      </c>
      <c r="D31" s="36" t="s">
        <v>66</v>
      </c>
      <c r="E31" s="37" t="s">
        <v>391</v>
      </c>
      <c r="F31" s="38" t="s">
        <v>105</v>
      </c>
      <c r="G31" s="33" t="s">
        <v>443</v>
      </c>
      <c r="I31" s="11" t="str">
        <f t="shared" si="0"/>
        <v>김정*</v>
      </c>
      <c r="J31" s="11" t="str">
        <f t="shared" si="1"/>
        <v>충청북도 진천군 덕산읍 덕금*************</v>
      </c>
      <c r="K31" s="11" t="str">
        <f t="shared" si="2"/>
        <v>41누19**</v>
      </c>
      <c r="L31" s="11" t="str">
        <f t="shared" si="3"/>
        <v>김정*</v>
      </c>
      <c r="M31" s="11" t="str">
        <f t="shared" si="4"/>
        <v>충청북도 진천군 덕산읍 덕금*************</v>
      </c>
    </row>
    <row r="32" spans="1:85" ht="12.75" customHeight="1" x14ac:dyDescent="0.2">
      <c r="A32" s="13" t="s">
        <v>35</v>
      </c>
      <c r="B32" s="34" t="s">
        <v>291</v>
      </c>
      <c r="C32" s="35" t="s">
        <v>329</v>
      </c>
      <c r="D32" s="36" t="s">
        <v>66</v>
      </c>
      <c r="E32" s="37" t="s">
        <v>391</v>
      </c>
      <c r="F32" s="38" t="s">
        <v>104</v>
      </c>
      <c r="G32" s="33" t="s">
        <v>443</v>
      </c>
      <c r="I32" s="11" t="str">
        <f t="shared" si="0"/>
        <v>김혜*</v>
      </c>
      <c r="J32" s="11" t="str">
        <f t="shared" si="1"/>
        <v>충청북도 진천군 진천읍 대촌*************</v>
      </c>
      <c r="K32" s="11" t="str">
        <f t="shared" si="2"/>
        <v>139라5**</v>
      </c>
      <c r="L32" s="11" t="str">
        <f t="shared" si="3"/>
        <v>김혜*</v>
      </c>
      <c r="M32" s="11" t="str">
        <f t="shared" si="4"/>
        <v>충청북도 진천군 진천읍 대촌*************</v>
      </c>
    </row>
    <row r="33" spans="1:13" ht="12.75" customHeight="1" x14ac:dyDescent="0.2">
      <c r="A33" s="13" t="s">
        <v>36</v>
      </c>
      <c r="B33" s="34" t="s">
        <v>579</v>
      </c>
      <c r="C33" s="35" t="s">
        <v>580</v>
      </c>
      <c r="D33" s="36" t="s">
        <v>66</v>
      </c>
      <c r="E33" s="37" t="s">
        <v>391</v>
      </c>
      <c r="F33" s="38" t="s">
        <v>91</v>
      </c>
      <c r="G33" s="33" t="s">
        <v>443</v>
      </c>
      <c r="I33" s="11" t="str">
        <f t="shared" si="0"/>
        <v>나별*</v>
      </c>
      <c r="J33" s="11" t="str">
        <f t="shared" si="1"/>
        <v>충청북도 진천군 광혜원면 장*************</v>
      </c>
      <c r="K33" s="11" t="str">
        <f t="shared" si="2"/>
        <v>60너36**</v>
      </c>
      <c r="L33" s="11" t="str">
        <f t="shared" si="3"/>
        <v>나별*</v>
      </c>
      <c r="M33" s="11" t="str">
        <f t="shared" si="4"/>
        <v>충청북도 진천군 광혜원면 장*************</v>
      </c>
    </row>
    <row r="34" spans="1:13" ht="12.75" customHeight="1" x14ac:dyDescent="0.2">
      <c r="A34" s="13" t="s">
        <v>37</v>
      </c>
      <c r="B34" s="34" t="s">
        <v>292</v>
      </c>
      <c r="C34" s="35" t="s">
        <v>330</v>
      </c>
      <c r="D34" s="36" t="s">
        <v>66</v>
      </c>
      <c r="E34" s="37" t="s">
        <v>391</v>
      </c>
      <c r="F34" s="38" t="s">
        <v>355</v>
      </c>
      <c r="G34" s="33" t="s">
        <v>443</v>
      </c>
      <c r="I34" s="11" t="str">
        <f t="shared" si="0"/>
        <v>남준*</v>
      </c>
      <c r="J34" s="11" t="str">
        <f t="shared" si="1"/>
        <v>충청북도 진천군 문백면 문덕*************</v>
      </c>
      <c r="K34" s="11" t="str">
        <f t="shared" si="2"/>
        <v>66거82**</v>
      </c>
      <c r="L34" s="11" t="str">
        <f t="shared" si="3"/>
        <v>남준*</v>
      </c>
      <c r="M34" s="11" t="str">
        <f t="shared" si="4"/>
        <v>충청북도 진천군 문백면 문덕*************</v>
      </c>
    </row>
    <row r="35" spans="1:13" ht="12.75" customHeight="1" x14ac:dyDescent="0.2">
      <c r="A35" s="13" t="s">
        <v>38</v>
      </c>
      <c r="B35" s="34" t="s">
        <v>581</v>
      </c>
      <c r="C35" s="35" t="s">
        <v>582</v>
      </c>
      <c r="D35" s="36" t="s">
        <v>66</v>
      </c>
      <c r="E35" s="37" t="s">
        <v>391</v>
      </c>
      <c r="F35" s="38" t="s">
        <v>173</v>
      </c>
      <c r="G35" s="33" t="s">
        <v>443</v>
      </c>
      <c r="I35" s="11" t="str">
        <f t="shared" si="0"/>
        <v>민병*</v>
      </c>
      <c r="J35" s="11" t="str">
        <f t="shared" si="1"/>
        <v>충청북도 진천군 광혜원면 모*************</v>
      </c>
      <c r="K35" s="11" t="str">
        <f t="shared" si="2"/>
        <v>60루88**</v>
      </c>
      <c r="L35" s="11" t="str">
        <f t="shared" si="3"/>
        <v>민병*</v>
      </c>
      <c r="M35" s="11" t="str">
        <f t="shared" si="4"/>
        <v>충청북도 진천군 광혜원면 모*************</v>
      </c>
    </row>
    <row r="36" spans="1:13" ht="12.75" customHeight="1" x14ac:dyDescent="0.2">
      <c r="A36" s="13" t="s">
        <v>39</v>
      </c>
      <c r="B36" s="34" t="s">
        <v>583</v>
      </c>
      <c r="C36" s="35" t="s">
        <v>584</v>
      </c>
      <c r="D36" s="36" t="s">
        <v>66</v>
      </c>
      <c r="E36" s="37" t="s">
        <v>391</v>
      </c>
      <c r="F36" s="38" t="s">
        <v>86</v>
      </c>
      <c r="G36" s="33" t="s">
        <v>443</v>
      </c>
      <c r="I36" s="11" t="str">
        <f t="shared" si="0"/>
        <v>박명*</v>
      </c>
      <c r="J36" s="11" t="str">
        <f t="shared" si="1"/>
        <v>충청북도 진천군 광혜원면 화*************</v>
      </c>
      <c r="K36" s="11" t="str">
        <f t="shared" si="2"/>
        <v>27조90**</v>
      </c>
      <c r="L36" s="11" t="str">
        <f t="shared" si="3"/>
        <v>박명*</v>
      </c>
      <c r="M36" s="11" t="str">
        <f t="shared" si="4"/>
        <v>충청북도 진천군 광혜원면 화*************</v>
      </c>
    </row>
    <row r="37" spans="1:13" ht="12.75" customHeight="1" x14ac:dyDescent="0.2">
      <c r="A37" s="13" t="s">
        <v>47</v>
      </c>
      <c r="B37" s="34" t="s">
        <v>293</v>
      </c>
      <c r="C37" s="35" t="s">
        <v>331</v>
      </c>
      <c r="D37" s="36" t="s">
        <v>66</v>
      </c>
      <c r="E37" s="37" t="s">
        <v>391</v>
      </c>
      <c r="F37" s="38" t="s">
        <v>91</v>
      </c>
      <c r="G37" s="33" t="s">
        <v>443</v>
      </c>
      <c r="I37" s="11" t="str">
        <f t="shared" si="0"/>
        <v>박성*</v>
      </c>
      <c r="J37" s="11" t="str">
        <f t="shared" si="1"/>
        <v>충청북도 진천군 광혜원면 장*************</v>
      </c>
      <c r="K37" s="11" t="str">
        <f t="shared" si="2"/>
        <v>13서91**</v>
      </c>
      <c r="L37" s="11" t="str">
        <f t="shared" si="3"/>
        <v>박성*</v>
      </c>
      <c r="M37" s="11" t="str">
        <f t="shared" si="4"/>
        <v>충청북도 진천군 광혜원면 장*************</v>
      </c>
    </row>
    <row r="38" spans="1:13" ht="12.75" customHeight="1" x14ac:dyDescent="0.2">
      <c r="A38" s="13" t="s">
        <v>48</v>
      </c>
      <c r="B38" s="34" t="s">
        <v>294</v>
      </c>
      <c r="C38" s="35" t="s">
        <v>332</v>
      </c>
      <c r="D38" s="36" t="s">
        <v>66</v>
      </c>
      <c r="E38" s="37" t="s">
        <v>391</v>
      </c>
      <c r="F38" s="38" t="s">
        <v>80</v>
      </c>
      <c r="G38" s="33" t="s">
        <v>443</v>
      </c>
      <c r="I38" s="11" t="str">
        <f t="shared" si="0"/>
        <v>박수*</v>
      </c>
      <c r="J38" s="11" t="str">
        <f t="shared" si="1"/>
        <v>충청북도 진천군 진천읍 중앙*************</v>
      </c>
      <c r="K38" s="11" t="str">
        <f t="shared" si="2"/>
        <v>63주49**</v>
      </c>
      <c r="L38" s="11" t="str">
        <f t="shared" si="3"/>
        <v>박수*</v>
      </c>
      <c r="M38" s="11" t="str">
        <f t="shared" si="4"/>
        <v>충청북도 진천군 진천읍 중앙*************</v>
      </c>
    </row>
    <row r="39" spans="1:13" ht="12.75" customHeight="1" x14ac:dyDescent="0.2">
      <c r="A39" s="13" t="s">
        <v>49</v>
      </c>
      <c r="B39" s="34" t="s">
        <v>585</v>
      </c>
      <c r="C39" s="35" t="s">
        <v>586</v>
      </c>
      <c r="D39" s="36" t="s">
        <v>66</v>
      </c>
      <c r="E39" s="37" t="s">
        <v>391</v>
      </c>
      <c r="F39" s="38" t="s">
        <v>551</v>
      </c>
      <c r="G39" s="33" t="s">
        <v>443</v>
      </c>
      <c r="I39" s="11" t="str">
        <f t="shared" si="0"/>
        <v>박은*</v>
      </c>
      <c r="J39" s="11" t="str">
        <f t="shared" si="1"/>
        <v>충청북도 진천군 진천읍 덕금*************</v>
      </c>
      <c r="K39" s="11" t="str">
        <f t="shared" si="2"/>
        <v>13가92**</v>
      </c>
      <c r="L39" s="11" t="str">
        <f t="shared" si="3"/>
        <v>박은*</v>
      </c>
      <c r="M39" s="11" t="str">
        <f t="shared" si="4"/>
        <v>충청북도 진천군 진천읍 덕금*************</v>
      </c>
    </row>
    <row r="40" spans="1:13" ht="12.75" customHeight="1" x14ac:dyDescent="0.2">
      <c r="A40" s="13" t="s">
        <v>50</v>
      </c>
      <c r="B40" s="34" t="s">
        <v>587</v>
      </c>
      <c r="C40" s="35" t="s">
        <v>588</v>
      </c>
      <c r="D40" s="36" t="s">
        <v>66</v>
      </c>
      <c r="E40" s="37" t="s">
        <v>391</v>
      </c>
      <c r="F40" s="38" t="s">
        <v>552</v>
      </c>
      <c r="G40" s="33" t="s">
        <v>443</v>
      </c>
      <c r="I40" s="11" t="str">
        <f t="shared" si="0"/>
        <v>반은*</v>
      </c>
      <c r="J40" s="11" t="str">
        <f t="shared" si="1"/>
        <v>충청북도 진천군 진천읍 가산*************</v>
      </c>
      <c r="K40" s="11" t="str">
        <f t="shared" si="2"/>
        <v>169가4**</v>
      </c>
      <c r="L40" s="11" t="str">
        <f t="shared" si="3"/>
        <v>반은*</v>
      </c>
      <c r="M40" s="11" t="str">
        <f t="shared" si="4"/>
        <v>충청북도 진천군 진천읍 가산*************</v>
      </c>
    </row>
    <row r="41" spans="1:13" ht="12.75" customHeight="1" x14ac:dyDescent="0.2">
      <c r="A41" s="13" t="s">
        <v>51</v>
      </c>
      <c r="B41" s="34" t="s">
        <v>589</v>
      </c>
      <c r="C41" s="35" t="s">
        <v>590</v>
      </c>
      <c r="D41" s="36" t="s">
        <v>66</v>
      </c>
      <c r="E41" s="37" t="s">
        <v>391</v>
      </c>
      <c r="F41" s="38" t="s">
        <v>553</v>
      </c>
      <c r="G41" s="33" t="s">
        <v>443</v>
      </c>
      <c r="I41" s="11" t="str">
        <f t="shared" si="0"/>
        <v>산초*</v>
      </c>
      <c r="J41" s="11" t="str">
        <f t="shared" si="1"/>
        <v>충청북도 진천군 진천읍 송강*************</v>
      </c>
      <c r="K41" s="11" t="str">
        <f t="shared" si="2"/>
        <v>90주33**</v>
      </c>
      <c r="L41" s="11" t="str">
        <f t="shared" si="3"/>
        <v>산초*</v>
      </c>
      <c r="M41" s="11" t="str">
        <f t="shared" si="4"/>
        <v>충청북도 진천군 진천읍 송강*************</v>
      </c>
    </row>
    <row r="42" spans="1:13" ht="12.75" customHeight="1" x14ac:dyDescent="0.2">
      <c r="A42" s="13" t="s">
        <v>52</v>
      </c>
      <c r="B42" s="34" t="s">
        <v>591</v>
      </c>
      <c r="C42" s="35" t="s">
        <v>592</v>
      </c>
      <c r="D42" s="36" t="s">
        <v>66</v>
      </c>
      <c r="E42" s="37" t="s">
        <v>391</v>
      </c>
      <c r="F42" s="38" t="s">
        <v>550</v>
      </c>
      <c r="G42" s="33" t="s">
        <v>443</v>
      </c>
      <c r="I42" s="11" t="str">
        <f t="shared" si="0"/>
        <v>선한*</v>
      </c>
      <c r="J42" s="11" t="str">
        <f t="shared" si="1"/>
        <v>충청북도 진천군 문백면 농다*************</v>
      </c>
      <c r="K42" s="11" t="str">
        <f t="shared" si="2"/>
        <v>96고73**</v>
      </c>
      <c r="L42" s="11" t="str">
        <f t="shared" si="3"/>
        <v>선한*</v>
      </c>
      <c r="M42" s="11" t="str">
        <f t="shared" si="4"/>
        <v>충청북도 진천군 문백면 농다*************</v>
      </c>
    </row>
    <row r="43" spans="1:13" ht="12.75" customHeight="1" x14ac:dyDescent="0.2">
      <c r="A43" s="13" t="s">
        <v>53</v>
      </c>
      <c r="B43" s="34" t="s">
        <v>593</v>
      </c>
      <c r="C43" s="35" t="s">
        <v>594</v>
      </c>
      <c r="D43" s="36" t="s">
        <v>66</v>
      </c>
      <c r="E43" s="37" t="s">
        <v>391</v>
      </c>
      <c r="F43" s="38" t="s">
        <v>554</v>
      </c>
      <c r="G43" s="33" t="s">
        <v>443</v>
      </c>
      <c r="I43" s="11" t="str">
        <f t="shared" si="0"/>
        <v>손수*</v>
      </c>
      <c r="J43" s="11" t="str">
        <f t="shared" si="1"/>
        <v>충청북도 진천군 이월면 수평*************</v>
      </c>
      <c r="K43" s="11" t="str">
        <f t="shared" si="2"/>
        <v>92우21**</v>
      </c>
      <c r="L43" s="11" t="str">
        <f t="shared" si="3"/>
        <v>손수*</v>
      </c>
      <c r="M43" s="11" t="str">
        <f t="shared" si="4"/>
        <v>충청북도 진천군 이월면 수평*************</v>
      </c>
    </row>
    <row r="44" spans="1:13" ht="12.75" customHeight="1" x14ac:dyDescent="0.2">
      <c r="A44" s="13" t="s">
        <v>54</v>
      </c>
      <c r="B44" s="34" t="s">
        <v>595</v>
      </c>
      <c r="C44" s="35" t="s">
        <v>594</v>
      </c>
      <c r="D44" s="36" t="s">
        <v>66</v>
      </c>
      <c r="E44" s="37" t="s">
        <v>391</v>
      </c>
      <c r="F44" s="38" t="s">
        <v>554</v>
      </c>
      <c r="G44" s="33" t="s">
        <v>443</v>
      </c>
      <c r="I44" s="11" t="str">
        <f t="shared" si="0"/>
        <v>손수*</v>
      </c>
      <c r="J44" s="11" t="str">
        <f t="shared" si="1"/>
        <v>충청북도 진천군 이월면 수평*************</v>
      </c>
      <c r="K44" s="11" t="str">
        <f t="shared" si="2"/>
        <v>81우73**</v>
      </c>
      <c r="L44" s="11" t="str">
        <f t="shared" si="3"/>
        <v>손수*</v>
      </c>
      <c r="M44" s="11" t="str">
        <f t="shared" si="4"/>
        <v>충청북도 진천군 이월면 수평*************</v>
      </c>
    </row>
    <row r="45" spans="1:13" ht="12.75" customHeight="1" x14ac:dyDescent="0.2">
      <c r="A45" s="13" t="s">
        <v>55</v>
      </c>
      <c r="B45" s="34" t="s">
        <v>295</v>
      </c>
      <c r="C45" s="35" t="s">
        <v>333</v>
      </c>
      <c r="D45" s="36" t="s">
        <v>66</v>
      </c>
      <c r="E45" s="37" t="s">
        <v>391</v>
      </c>
      <c r="F45" s="38" t="s">
        <v>555</v>
      </c>
      <c r="G45" s="33" t="s">
        <v>443</v>
      </c>
      <c r="I45" s="11" t="str">
        <f t="shared" si="0"/>
        <v>손호*</v>
      </c>
      <c r="J45" s="11" t="str">
        <f t="shared" si="1"/>
        <v>강원도 원주시 문막읍 궁촌샛*************</v>
      </c>
      <c r="K45" s="11" t="str">
        <f t="shared" si="2"/>
        <v>28마89**</v>
      </c>
      <c r="L45" s="11" t="str">
        <f t="shared" si="3"/>
        <v>손호*</v>
      </c>
      <c r="M45" s="11" t="str">
        <f t="shared" si="4"/>
        <v>강원도 원주시 문막읍 궁촌샛*************</v>
      </c>
    </row>
    <row r="46" spans="1:13" x14ac:dyDescent="0.2">
      <c r="A46" s="13" t="s">
        <v>56</v>
      </c>
      <c r="B46" s="34" t="s">
        <v>152</v>
      </c>
      <c r="C46" s="35" t="s">
        <v>596</v>
      </c>
      <c r="D46" s="36" t="s">
        <v>66</v>
      </c>
      <c r="E46" s="37" t="s">
        <v>391</v>
      </c>
      <c r="F46" s="38" t="s">
        <v>450</v>
      </c>
      <c r="G46" s="33" t="s">
        <v>443</v>
      </c>
      <c r="K46" s="11" t="str">
        <f t="shared" si="2"/>
        <v>충북진천가**</v>
      </c>
      <c r="L46" s="11" t="str">
        <f t="shared" si="3"/>
        <v>유석*</v>
      </c>
      <c r="M46" s="11" t="str">
        <f t="shared" si="4"/>
        <v>충청북도 진천군 이월면 송림*************</v>
      </c>
    </row>
    <row r="47" spans="1:13" x14ac:dyDescent="0.2">
      <c r="A47" s="13" t="s">
        <v>57</v>
      </c>
      <c r="B47" s="34" t="s">
        <v>597</v>
      </c>
      <c r="C47" s="35" t="s">
        <v>598</v>
      </c>
      <c r="D47" s="36" t="s">
        <v>66</v>
      </c>
      <c r="E47" s="37" t="s">
        <v>391</v>
      </c>
      <c r="F47" s="38" t="s">
        <v>551</v>
      </c>
      <c r="G47" s="33" t="s">
        <v>443</v>
      </c>
      <c r="K47" s="11" t="str">
        <f t="shared" si="2"/>
        <v>충북88배**</v>
      </c>
      <c r="L47" s="11" t="str">
        <f t="shared" si="3"/>
        <v>유시*</v>
      </c>
      <c r="M47" s="11" t="str">
        <f t="shared" si="4"/>
        <v>충청북도 진천군 진천읍 덕금*************</v>
      </c>
    </row>
    <row r="48" spans="1:13" x14ac:dyDescent="0.2">
      <c r="A48" s="13" t="s">
        <v>58</v>
      </c>
      <c r="B48" s="34" t="s">
        <v>599</v>
      </c>
      <c r="C48" s="35" t="s">
        <v>600</v>
      </c>
      <c r="D48" s="36" t="s">
        <v>66</v>
      </c>
      <c r="E48" s="37" t="s">
        <v>391</v>
      </c>
      <c r="F48" s="38" t="s">
        <v>82</v>
      </c>
      <c r="G48" s="33" t="s">
        <v>443</v>
      </c>
      <c r="K48" s="11" t="str">
        <f t="shared" si="2"/>
        <v>19라22**</v>
      </c>
      <c r="L48" s="11" t="str">
        <f t="shared" si="3"/>
        <v>유윤*</v>
      </c>
      <c r="M48" s="11" t="str">
        <f t="shared" si="4"/>
        <v>충청북도 진천군 덕산읍 대하*************</v>
      </c>
    </row>
    <row r="49" spans="1:13" x14ac:dyDescent="0.2">
      <c r="A49" s="13" t="s">
        <v>59</v>
      </c>
      <c r="B49" s="34" t="s">
        <v>296</v>
      </c>
      <c r="C49" s="35" t="s">
        <v>334</v>
      </c>
      <c r="D49" s="36" t="s">
        <v>66</v>
      </c>
      <c r="E49" s="37" t="s">
        <v>391</v>
      </c>
      <c r="F49" s="38" t="s">
        <v>556</v>
      </c>
      <c r="G49" s="33" t="s">
        <v>443</v>
      </c>
      <c r="K49" s="11" t="str">
        <f t="shared" si="2"/>
        <v>24노23**</v>
      </c>
      <c r="L49" s="11" t="str">
        <f t="shared" si="3"/>
        <v>이승*</v>
      </c>
      <c r="M49" s="11" t="str">
        <f t="shared" si="4"/>
        <v>경기도 부천시  장말로176*************</v>
      </c>
    </row>
    <row r="50" spans="1:13" x14ac:dyDescent="0.2">
      <c r="A50" s="13" t="s">
        <v>60</v>
      </c>
      <c r="B50" s="34" t="s">
        <v>297</v>
      </c>
      <c r="C50" s="35" t="s">
        <v>335</v>
      </c>
      <c r="D50" s="36" t="s">
        <v>66</v>
      </c>
      <c r="E50" s="37" t="s">
        <v>391</v>
      </c>
      <c r="F50" s="38" t="s">
        <v>356</v>
      </c>
      <c r="G50" s="33" t="s">
        <v>443</v>
      </c>
      <c r="K50" s="11" t="str">
        <f t="shared" si="2"/>
        <v>104구4**</v>
      </c>
      <c r="L50" s="11" t="str">
        <f t="shared" si="3"/>
        <v>이완*</v>
      </c>
      <c r="M50" s="11" t="str">
        <f t="shared" si="4"/>
        <v>충청북도 진천군 이월면 은행*************</v>
      </c>
    </row>
    <row r="51" spans="1:13" x14ac:dyDescent="0.2">
      <c r="A51" s="13" t="s">
        <v>61</v>
      </c>
      <c r="B51" s="34" t="s">
        <v>601</v>
      </c>
      <c r="C51" s="35" t="s">
        <v>602</v>
      </c>
      <c r="D51" s="36" t="s">
        <v>66</v>
      </c>
      <c r="E51" s="37" t="s">
        <v>391</v>
      </c>
      <c r="F51" s="38" t="s">
        <v>101</v>
      </c>
      <c r="G51" s="33" t="s">
        <v>443</v>
      </c>
      <c r="K51" s="11" t="str">
        <f t="shared" si="2"/>
        <v>65누37**</v>
      </c>
      <c r="L51" s="11" t="str">
        <f t="shared" si="3"/>
        <v>이윤*</v>
      </c>
      <c r="M51" s="11" t="str">
        <f t="shared" si="4"/>
        <v>충청북도 진천군 덕산읍 연미*************</v>
      </c>
    </row>
    <row r="52" spans="1:13" x14ac:dyDescent="0.2">
      <c r="A52" s="13" t="s">
        <v>62</v>
      </c>
      <c r="B52" s="34" t="s">
        <v>298</v>
      </c>
      <c r="C52" s="35" t="s">
        <v>73</v>
      </c>
      <c r="D52" s="36" t="s">
        <v>66</v>
      </c>
      <c r="E52" s="37" t="s">
        <v>391</v>
      </c>
      <c r="F52" s="38" t="s">
        <v>356</v>
      </c>
      <c r="G52" s="33" t="s">
        <v>443</v>
      </c>
      <c r="K52" s="11" t="str">
        <f t="shared" si="2"/>
        <v>59로20**</v>
      </c>
      <c r="L52" s="11" t="str">
        <f t="shared" si="3"/>
        <v>이재*</v>
      </c>
      <c r="M52" s="11" t="str">
        <f t="shared" si="4"/>
        <v>충청북도 진천군 이월면 은행*************</v>
      </c>
    </row>
    <row r="53" spans="1:13" x14ac:dyDescent="0.2">
      <c r="A53" s="13" t="s">
        <v>63</v>
      </c>
      <c r="B53" s="34" t="s">
        <v>383</v>
      </c>
      <c r="C53" s="35" t="s">
        <v>319</v>
      </c>
      <c r="D53" s="36" t="s">
        <v>66</v>
      </c>
      <c r="E53" s="37" t="s">
        <v>391</v>
      </c>
      <c r="F53" s="38" t="s">
        <v>88</v>
      </c>
      <c r="G53" s="33" t="s">
        <v>443</v>
      </c>
      <c r="K53" s="11" t="str">
        <f t="shared" si="2"/>
        <v>90어20**</v>
      </c>
      <c r="L53" s="11" t="str">
        <f t="shared" si="3"/>
        <v>이정*</v>
      </c>
      <c r="M53" s="11" t="str">
        <f t="shared" si="4"/>
        <v>충청북도 진천군 진천읍 장관*************</v>
      </c>
    </row>
    <row r="54" spans="1:13" x14ac:dyDescent="0.2">
      <c r="A54" s="13" t="s">
        <v>64</v>
      </c>
      <c r="B54" s="34" t="s">
        <v>299</v>
      </c>
      <c r="C54" s="35" t="s">
        <v>77</v>
      </c>
      <c r="D54" s="36" t="s">
        <v>66</v>
      </c>
      <c r="E54" s="37" t="s">
        <v>391</v>
      </c>
      <c r="F54" s="38" t="s">
        <v>104</v>
      </c>
      <c r="G54" s="33" t="s">
        <v>443</v>
      </c>
      <c r="K54" s="11" t="str">
        <f t="shared" si="2"/>
        <v>충북88가**</v>
      </c>
      <c r="L54" s="11" t="str">
        <f t="shared" si="3"/>
        <v>이종*</v>
      </c>
      <c r="M54" s="11" t="str">
        <f t="shared" si="4"/>
        <v>충청북도 진천군 진천읍 대촌*************</v>
      </c>
    </row>
    <row r="55" spans="1:13" x14ac:dyDescent="0.2">
      <c r="A55" s="13" t="s">
        <v>65</v>
      </c>
      <c r="B55" s="34" t="s">
        <v>603</v>
      </c>
      <c r="C55" s="35" t="s">
        <v>77</v>
      </c>
      <c r="D55" s="36" t="s">
        <v>66</v>
      </c>
      <c r="E55" s="37" t="s">
        <v>391</v>
      </c>
      <c r="F55" s="38" t="s">
        <v>134</v>
      </c>
      <c r="G55" s="33" t="s">
        <v>443</v>
      </c>
      <c r="K55" s="11" t="str">
        <f t="shared" si="2"/>
        <v>95보36**</v>
      </c>
      <c r="L55" s="11" t="str">
        <f t="shared" si="3"/>
        <v>이종*</v>
      </c>
      <c r="M55" s="11" t="str">
        <f t="shared" si="4"/>
        <v>충청북도 진천군 이월면 진광*************</v>
      </c>
    </row>
    <row r="56" spans="1:13" x14ac:dyDescent="0.2">
      <c r="A56" s="13" t="s">
        <v>121</v>
      </c>
      <c r="B56" s="34" t="s">
        <v>604</v>
      </c>
      <c r="C56" s="35" t="s">
        <v>77</v>
      </c>
      <c r="D56" s="36" t="s">
        <v>66</v>
      </c>
      <c r="E56" s="37" t="s">
        <v>391</v>
      </c>
      <c r="F56" s="38" t="s">
        <v>134</v>
      </c>
      <c r="G56" s="33" t="s">
        <v>443</v>
      </c>
      <c r="K56" s="11" t="str">
        <f t="shared" si="2"/>
        <v>65서49**</v>
      </c>
      <c r="L56" s="11" t="str">
        <f t="shared" si="3"/>
        <v>이종*</v>
      </c>
      <c r="M56" s="11" t="str">
        <f t="shared" si="4"/>
        <v>충청북도 진천군 이월면 진광*************</v>
      </c>
    </row>
    <row r="57" spans="1:13" x14ac:dyDescent="0.2">
      <c r="A57" s="13" t="s">
        <v>122</v>
      </c>
      <c r="B57" s="34" t="s">
        <v>605</v>
      </c>
      <c r="C57" s="35" t="s">
        <v>117</v>
      </c>
      <c r="D57" s="36" t="s">
        <v>66</v>
      </c>
      <c r="E57" s="37" t="s">
        <v>391</v>
      </c>
      <c r="F57" s="38" t="s">
        <v>82</v>
      </c>
      <c r="G57" s="33" t="s">
        <v>443</v>
      </c>
      <c r="K57" s="11" t="str">
        <f t="shared" si="2"/>
        <v>73거74**</v>
      </c>
      <c r="L57" s="11" t="str">
        <f t="shared" si="3"/>
        <v>이태*</v>
      </c>
      <c r="M57" s="11" t="str">
        <f t="shared" si="4"/>
        <v>충청북도 진천군 덕산읍 대하*************</v>
      </c>
    </row>
    <row r="58" spans="1:13" x14ac:dyDescent="0.2">
      <c r="A58" s="13" t="s">
        <v>123</v>
      </c>
      <c r="B58" s="34" t="s">
        <v>367</v>
      </c>
      <c r="C58" s="35" t="s">
        <v>378</v>
      </c>
      <c r="D58" s="36" t="s">
        <v>66</v>
      </c>
      <c r="E58" s="37" t="s">
        <v>391</v>
      </c>
      <c r="F58" s="38" t="s">
        <v>101</v>
      </c>
      <c r="G58" s="33" t="s">
        <v>443</v>
      </c>
      <c r="K58" s="11" t="str">
        <f t="shared" si="2"/>
        <v>58너27**</v>
      </c>
      <c r="L58" s="11" t="str">
        <f t="shared" si="3"/>
        <v>임지*</v>
      </c>
      <c r="M58" s="11" t="str">
        <f t="shared" si="4"/>
        <v>충청북도 진천군 덕산읍 연미*************</v>
      </c>
    </row>
    <row r="59" spans="1:13" x14ac:dyDescent="0.2">
      <c r="A59" s="13" t="s">
        <v>124</v>
      </c>
      <c r="B59" s="34" t="s">
        <v>367</v>
      </c>
      <c r="C59" s="35" t="s">
        <v>378</v>
      </c>
      <c r="D59" s="36" t="s">
        <v>66</v>
      </c>
      <c r="E59" s="37" t="s">
        <v>391</v>
      </c>
      <c r="F59" s="38" t="s">
        <v>101</v>
      </c>
      <c r="G59" s="33" t="s">
        <v>443</v>
      </c>
      <c r="K59" s="11" t="str">
        <f t="shared" si="2"/>
        <v>58너27**</v>
      </c>
      <c r="L59" s="11" t="str">
        <f t="shared" si="3"/>
        <v>임지*</v>
      </c>
      <c r="M59" s="11" t="str">
        <f t="shared" si="4"/>
        <v>충청북도 진천군 덕산읍 연미*************</v>
      </c>
    </row>
    <row r="60" spans="1:13" x14ac:dyDescent="0.2">
      <c r="A60" s="13" t="s">
        <v>125</v>
      </c>
      <c r="B60" s="34" t="s">
        <v>368</v>
      </c>
      <c r="C60" s="35" t="s">
        <v>378</v>
      </c>
      <c r="D60" s="36" t="s">
        <v>66</v>
      </c>
      <c r="E60" s="37" t="s">
        <v>391</v>
      </c>
      <c r="F60" s="38" t="s">
        <v>101</v>
      </c>
      <c r="G60" s="33" t="s">
        <v>443</v>
      </c>
      <c r="K60" s="11" t="str">
        <f t="shared" si="2"/>
        <v>31러84**</v>
      </c>
      <c r="L60" s="11" t="str">
        <f t="shared" si="3"/>
        <v>임지*</v>
      </c>
      <c r="M60" s="11" t="str">
        <f t="shared" si="4"/>
        <v>충청북도 진천군 덕산읍 연미*************</v>
      </c>
    </row>
    <row r="61" spans="1:13" x14ac:dyDescent="0.2">
      <c r="A61" s="13" t="s">
        <v>126</v>
      </c>
      <c r="B61" s="34" t="s">
        <v>300</v>
      </c>
      <c r="C61" s="35" t="s">
        <v>336</v>
      </c>
      <c r="D61" s="36" t="s">
        <v>66</v>
      </c>
      <c r="E61" s="37" t="s">
        <v>391</v>
      </c>
      <c r="F61" s="38" t="s">
        <v>357</v>
      </c>
      <c r="G61" s="33" t="s">
        <v>443</v>
      </c>
      <c r="K61" s="11" t="str">
        <f t="shared" si="2"/>
        <v>86버48**</v>
      </c>
      <c r="L61" s="11" t="str">
        <f t="shared" si="3"/>
        <v>임천*</v>
      </c>
      <c r="M61" s="11" t="str">
        <f t="shared" si="4"/>
        <v>충청북도 진천군 이월면 가산*************</v>
      </c>
    </row>
    <row r="62" spans="1:13" x14ac:dyDescent="0.2">
      <c r="A62" s="13" t="s">
        <v>127</v>
      </c>
      <c r="B62" s="34" t="s">
        <v>171</v>
      </c>
      <c r="C62" s="35" t="s">
        <v>118</v>
      </c>
      <c r="D62" s="36" t="s">
        <v>66</v>
      </c>
      <c r="E62" s="37" t="s">
        <v>391</v>
      </c>
      <c r="F62" s="38" t="s">
        <v>84</v>
      </c>
      <c r="G62" s="33" t="s">
        <v>443</v>
      </c>
      <c r="K62" s="11" t="str">
        <f t="shared" si="2"/>
        <v>58수18**</v>
      </c>
      <c r="L62" s="11" t="str">
        <f t="shared" si="3"/>
        <v>장현*</v>
      </c>
      <c r="M62" s="11" t="str">
        <f t="shared" si="4"/>
        <v>충청북도 진천군 진천읍 문화*************</v>
      </c>
    </row>
    <row r="63" spans="1:13" x14ac:dyDescent="0.2">
      <c r="A63" s="13" t="s">
        <v>128</v>
      </c>
      <c r="B63" s="34" t="s">
        <v>272</v>
      </c>
      <c r="C63" s="35" t="s">
        <v>606</v>
      </c>
      <c r="D63" s="36"/>
      <c r="E63" s="37" t="s">
        <v>391</v>
      </c>
      <c r="F63" s="38" t="s">
        <v>557</v>
      </c>
      <c r="G63" s="33" t="s">
        <v>443</v>
      </c>
      <c r="K63" s="11" t="str">
        <f t="shared" si="2"/>
        <v>충북88아**</v>
      </c>
      <c r="L63" s="11" t="str">
        <f t="shared" si="3"/>
        <v>진천*</v>
      </c>
      <c r="M63" s="11" t="str">
        <f t="shared" si="4"/>
        <v>충청북도 진천군 진천읍 진광*************</v>
      </c>
    </row>
    <row r="64" spans="1:13" x14ac:dyDescent="0.2">
      <c r="A64" s="13" t="s">
        <v>136</v>
      </c>
      <c r="B64" s="34" t="s">
        <v>301</v>
      </c>
      <c r="C64" s="35" t="s">
        <v>79</v>
      </c>
      <c r="D64" s="36" t="s">
        <v>40</v>
      </c>
      <c r="E64" s="37" t="s">
        <v>391</v>
      </c>
      <c r="F64" s="38" t="s">
        <v>82</v>
      </c>
      <c r="G64" s="33" t="s">
        <v>443</v>
      </c>
      <c r="K64" s="11" t="str">
        <f t="shared" si="2"/>
        <v>89가58**</v>
      </c>
      <c r="L64" s="11" t="str">
        <f t="shared" si="3"/>
        <v>주식*</v>
      </c>
      <c r="M64" s="11" t="str">
        <f t="shared" si="4"/>
        <v>충청북도 진천군 덕산읍 대하*************</v>
      </c>
    </row>
    <row r="65" spans="1:13" x14ac:dyDescent="0.2">
      <c r="A65" s="13" t="s">
        <v>137</v>
      </c>
      <c r="B65" s="34" t="s">
        <v>302</v>
      </c>
      <c r="C65" s="35" t="s">
        <v>187</v>
      </c>
      <c r="D65" s="36" t="s">
        <v>66</v>
      </c>
      <c r="E65" s="37" t="s">
        <v>394</v>
      </c>
      <c r="F65" s="38" t="s">
        <v>88</v>
      </c>
      <c r="G65" s="33" t="s">
        <v>443</v>
      </c>
      <c r="K65" s="11" t="str">
        <f t="shared" si="2"/>
        <v>56다18**</v>
      </c>
      <c r="L65" s="11" t="str">
        <f t="shared" si="3"/>
        <v>지창*</v>
      </c>
      <c r="M65" s="11" t="str">
        <f t="shared" si="4"/>
        <v>충청북도 진천군 진천읍 장관*************</v>
      </c>
    </row>
    <row r="66" spans="1:13" x14ac:dyDescent="0.2">
      <c r="A66" s="13" t="s">
        <v>138</v>
      </c>
      <c r="B66" s="34" t="s">
        <v>607</v>
      </c>
      <c r="C66" s="35" t="s">
        <v>608</v>
      </c>
      <c r="D66" s="36" t="s">
        <v>66</v>
      </c>
      <c r="E66" s="37" t="s">
        <v>391</v>
      </c>
      <c r="F66" s="38" t="s">
        <v>87</v>
      </c>
      <c r="G66" s="33" t="s">
        <v>443</v>
      </c>
      <c r="K66" s="11" t="str">
        <f t="shared" si="2"/>
        <v>86보37**</v>
      </c>
      <c r="L66" s="11" t="str">
        <f t="shared" si="3"/>
        <v>천강*</v>
      </c>
      <c r="M66" s="11" t="str">
        <f t="shared" si="4"/>
        <v>충청북도 진천군 덕산읍 초금*************</v>
      </c>
    </row>
    <row r="67" spans="1:13" x14ac:dyDescent="0.2">
      <c r="A67" s="13" t="s">
        <v>139</v>
      </c>
      <c r="B67" s="34" t="s">
        <v>303</v>
      </c>
      <c r="C67" s="35" t="s">
        <v>337</v>
      </c>
      <c r="D67" s="36" t="s">
        <v>66</v>
      </c>
      <c r="E67" s="37" t="s">
        <v>391</v>
      </c>
      <c r="F67" s="38" t="s">
        <v>80</v>
      </c>
      <c r="G67" s="33" t="s">
        <v>443</v>
      </c>
      <c r="K67" s="11" t="str">
        <f t="shared" si="2"/>
        <v>56저54**</v>
      </c>
      <c r="L67" s="11" t="str">
        <f t="shared" si="3"/>
        <v>최동*</v>
      </c>
      <c r="M67" s="11" t="str">
        <f t="shared" si="4"/>
        <v>충청북도 진천군 진천읍 중앙*************</v>
      </c>
    </row>
    <row r="68" spans="1:13" x14ac:dyDescent="0.2">
      <c r="A68" s="13" t="s">
        <v>140</v>
      </c>
      <c r="B68" s="34" t="s">
        <v>188</v>
      </c>
      <c r="C68" s="35" t="s">
        <v>189</v>
      </c>
      <c r="D68" s="36" t="s">
        <v>66</v>
      </c>
      <c r="E68" s="37" t="s">
        <v>391</v>
      </c>
      <c r="F68" s="38" t="s">
        <v>101</v>
      </c>
      <c r="G68" s="33" t="s">
        <v>443</v>
      </c>
      <c r="K68" s="11" t="str">
        <f t="shared" ref="K68:K104" si="5">LEFT(B68,5)&amp;"**"</f>
        <v>267가9**</v>
      </c>
      <c r="L68" s="11" t="str">
        <f t="shared" ref="L68:L104" si="6">LEFT(C68, 2) &amp; "*"</f>
        <v>최예*</v>
      </c>
      <c r="M68" s="11" t="str">
        <f t="shared" ref="M68:M104" si="7">LEFT(F68, 15) &amp; "*************"</f>
        <v>충청북도 진천군 덕산읍 연미*************</v>
      </c>
    </row>
    <row r="69" spans="1:13" x14ac:dyDescent="0.2">
      <c r="A69" s="13" t="s">
        <v>141</v>
      </c>
      <c r="B69" s="34" t="s">
        <v>609</v>
      </c>
      <c r="C69" s="35" t="s">
        <v>610</v>
      </c>
      <c r="D69" s="36" t="s">
        <v>66</v>
      </c>
      <c r="E69" s="37" t="s">
        <v>391</v>
      </c>
      <c r="F69" s="38" t="s">
        <v>558</v>
      </c>
      <c r="G69" s="33" t="s">
        <v>443</v>
      </c>
      <c r="K69" s="11" t="str">
        <f t="shared" si="5"/>
        <v>143노1**</v>
      </c>
      <c r="L69" s="11" t="str">
        <f t="shared" si="6"/>
        <v>최윤*</v>
      </c>
      <c r="M69" s="11" t="str">
        <f t="shared" si="7"/>
        <v>충청북도 진천군 덕산읍 인산*************</v>
      </c>
    </row>
    <row r="70" spans="1:13" x14ac:dyDescent="0.2">
      <c r="A70" s="13" t="s">
        <v>142</v>
      </c>
      <c r="B70" s="34" t="s">
        <v>611</v>
      </c>
      <c r="C70" s="35" t="s">
        <v>612</v>
      </c>
      <c r="D70" s="36" t="s">
        <v>66</v>
      </c>
      <c r="E70" s="37" t="s">
        <v>391</v>
      </c>
      <c r="F70" s="38" t="s">
        <v>354</v>
      </c>
      <c r="G70" s="33" t="s">
        <v>443</v>
      </c>
      <c r="K70" s="11" t="str">
        <f t="shared" si="5"/>
        <v>47수33**</v>
      </c>
      <c r="L70" s="11" t="str">
        <f t="shared" si="6"/>
        <v>최재*</v>
      </c>
      <c r="M70" s="11" t="str">
        <f t="shared" si="7"/>
        <v>충청북도 진천군 백곡면 백곡*************</v>
      </c>
    </row>
    <row r="71" spans="1:13" x14ac:dyDescent="0.2">
      <c r="A71" s="13" t="s">
        <v>143</v>
      </c>
      <c r="B71" s="34" t="s">
        <v>613</v>
      </c>
      <c r="C71" s="35" t="s">
        <v>614</v>
      </c>
      <c r="D71" s="36" t="s">
        <v>66</v>
      </c>
      <c r="E71" s="37" t="s">
        <v>391</v>
      </c>
      <c r="F71" s="38" t="s">
        <v>86</v>
      </c>
      <c r="G71" s="33" t="s">
        <v>443</v>
      </c>
      <c r="K71" s="11" t="str">
        <f t="shared" si="5"/>
        <v>55러62**</v>
      </c>
      <c r="L71" s="11" t="str">
        <f t="shared" si="6"/>
        <v>최효*</v>
      </c>
      <c r="M71" s="11" t="str">
        <f t="shared" si="7"/>
        <v>충청북도 진천군 광혜원면 화*************</v>
      </c>
    </row>
    <row r="72" spans="1:13" x14ac:dyDescent="0.2">
      <c r="A72" s="13" t="s">
        <v>144</v>
      </c>
      <c r="B72" s="34" t="s">
        <v>615</v>
      </c>
      <c r="C72" s="35" t="s">
        <v>614</v>
      </c>
      <c r="D72" s="36" t="s">
        <v>66</v>
      </c>
      <c r="E72" s="37" t="s">
        <v>391</v>
      </c>
      <c r="F72" s="38" t="s">
        <v>86</v>
      </c>
      <c r="G72" s="33" t="s">
        <v>443</v>
      </c>
      <c r="K72" s="11" t="str">
        <f t="shared" si="5"/>
        <v>14노34**</v>
      </c>
      <c r="L72" s="11" t="str">
        <f t="shared" si="6"/>
        <v>최효*</v>
      </c>
      <c r="M72" s="11" t="str">
        <f t="shared" si="7"/>
        <v>충청북도 진천군 광혜원면 화*************</v>
      </c>
    </row>
    <row r="73" spans="1:13" x14ac:dyDescent="0.2">
      <c r="A73" s="13" t="s">
        <v>145</v>
      </c>
      <c r="B73" s="34" t="s">
        <v>616</v>
      </c>
      <c r="C73" s="35" t="s">
        <v>617</v>
      </c>
      <c r="D73" s="36" t="s">
        <v>66</v>
      </c>
      <c r="E73" s="37" t="s">
        <v>391</v>
      </c>
      <c r="F73" s="38" t="s">
        <v>559</v>
      </c>
      <c r="G73" s="33" t="s">
        <v>443</v>
      </c>
      <c r="K73" s="11" t="str">
        <f t="shared" si="5"/>
        <v>88머46**</v>
      </c>
      <c r="L73" s="11" t="str">
        <f t="shared" si="6"/>
        <v>표광*</v>
      </c>
      <c r="M73" s="11" t="str">
        <f t="shared" si="7"/>
        <v>충청북도 진천군 초평면 중부*************</v>
      </c>
    </row>
    <row r="74" spans="1:13" x14ac:dyDescent="0.2">
      <c r="A74" s="13" t="s">
        <v>401</v>
      </c>
      <c r="B74" s="34" t="s">
        <v>478</v>
      </c>
      <c r="C74" s="35" t="s">
        <v>78</v>
      </c>
      <c r="D74" s="36" t="s">
        <v>66</v>
      </c>
      <c r="E74" s="37" t="s">
        <v>391</v>
      </c>
      <c r="F74" s="38" t="s">
        <v>81</v>
      </c>
      <c r="G74" s="33" t="s">
        <v>443</v>
      </c>
      <c r="K74" s="11" t="str">
        <f t="shared" si="5"/>
        <v>85버06**</v>
      </c>
      <c r="L74" s="11" t="str">
        <f t="shared" si="6"/>
        <v>(주*</v>
      </c>
      <c r="M74" s="11" t="str">
        <f t="shared" si="7"/>
        <v>충청북도 진천군 덕산읍 신척*************</v>
      </c>
    </row>
    <row r="75" spans="1:13" x14ac:dyDescent="0.2">
      <c r="A75" s="13" t="s">
        <v>402</v>
      </c>
      <c r="B75" s="34" t="s">
        <v>304</v>
      </c>
      <c r="C75" s="35" t="s">
        <v>338</v>
      </c>
      <c r="D75" s="36" t="s">
        <v>66</v>
      </c>
      <c r="E75" s="37" t="s">
        <v>391</v>
      </c>
      <c r="F75" s="38" t="s">
        <v>92</v>
      </c>
      <c r="G75" s="33" t="s">
        <v>443</v>
      </c>
      <c r="K75" s="11" t="str">
        <f t="shared" si="5"/>
        <v>51소93**</v>
      </c>
      <c r="L75" s="11" t="str">
        <f t="shared" si="6"/>
        <v>KA*</v>
      </c>
      <c r="M75" s="11" t="str">
        <f t="shared" si="7"/>
        <v>충청북도 진천군 덕산읍 이덕*************</v>
      </c>
    </row>
    <row r="76" spans="1:13" x14ac:dyDescent="0.2">
      <c r="A76" s="13" t="s">
        <v>403</v>
      </c>
      <c r="B76" s="34" t="s">
        <v>618</v>
      </c>
      <c r="C76" s="35" t="s">
        <v>76</v>
      </c>
      <c r="D76" s="36" t="s">
        <v>66</v>
      </c>
      <c r="E76" s="37" t="s">
        <v>391</v>
      </c>
      <c r="F76" s="38" t="s">
        <v>109</v>
      </c>
      <c r="G76" s="33" t="s">
        <v>443</v>
      </c>
      <c r="K76" s="11" t="str">
        <f t="shared" si="5"/>
        <v>81러13**</v>
      </c>
      <c r="L76" s="11" t="str">
        <f t="shared" si="6"/>
        <v>KI*</v>
      </c>
      <c r="M76" s="11" t="str">
        <f t="shared" si="7"/>
        <v>충청북도 진천군 진천읍 남산*************</v>
      </c>
    </row>
    <row r="77" spans="1:13" x14ac:dyDescent="0.2">
      <c r="A77" s="13" t="s">
        <v>404</v>
      </c>
      <c r="B77" s="34" t="s">
        <v>305</v>
      </c>
      <c r="C77" s="35" t="s">
        <v>339</v>
      </c>
      <c r="D77" s="36" t="s">
        <v>66</v>
      </c>
      <c r="E77" s="37" t="s">
        <v>391</v>
      </c>
      <c r="F77" s="38" t="s">
        <v>358</v>
      </c>
      <c r="G77" s="33" t="s">
        <v>443</v>
      </c>
      <c r="K77" s="11" t="str">
        <f t="shared" si="5"/>
        <v>142더9**</v>
      </c>
      <c r="L77" s="11" t="str">
        <f t="shared" si="6"/>
        <v>LY*</v>
      </c>
      <c r="M77" s="11" t="str">
        <f t="shared" si="7"/>
        <v>충청북도 진천군 덕산읍 몽촌*************</v>
      </c>
    </row>
    <row r="78" spans="1:13" x14ac:dyDescent="0.2">
      <c r="A78" s="13" t="s">
        <v>405</v>
      </c>
      <c r="B78" s="34" t="s">
        <v>150</v>
      </c>
      <c r="C78" s="35" t="s">
        <v>151</v>
      </c>
      <c r="D78" s="36" t="s">
        <v>66</v>
      </c>
      <c r="E78" s="37" t="s">
        <v>391</v>
      </c>
      <c r="F78" s="38" t="s">
        <v>102</v>
      </c>
      <c r="G78" s="33" t="s">
        <v>443</v>
      </c>
      <c r="K78" s="11" t="str">
        <f t="shared" si="5"/>
        <v>36마68**</v>
      </c>
      <c r="L78" s="11" t="str">
        <f t="shared" si="6"/>
        <v>SO*</v>
      </c>
      <c r="M78" s="11" t="str">
        <f t="shared" si="7"/>
        <v>충청북도 진천군 이월면 이덕*************</v>
      </c>
    </row>
    <row r="79" spans="1:13" x14ac:dyDescent="0.2">
      <c r="A79" s="13" t="s">
        <v>406</v>
      </c>
      <c r="B79" s="34" t="s">
        <v>306</v>
      </c>
      <c r="C79" s="35" t="s">
        <v>328</v>
      </c>
      <c r="D79" s="36" t="s">
        <v>66</v>
      </c>
      <c r="E79" s="37" t="s">
        <v>391</v>
      </c>
      <c r="F79" s="38" t="s">
        <v>359</v>
      </c>
      <c r="G79" s="33" t="s">
        <v>443</v>
      </c>
      <c r="K79" s="11" t="str">
        <f t="shared" si="5"/>
        <v>61우55**</v>
      </c>
      <c r="L79" s="11" t="str">
        <f t="shared" si="6"/>
        <v>TE*</v>
      </c>
      <c r="M79" s="11" t="str">
        <f t="shared" si="7"/>
        <v>충청북도 진천군 진천읍 사랑*************</v>
      </c>
    </row>
    <row r="80" spans="1:13" x14ac:dyDescent="0.2">
      <c r="A80" s="13" t="s">
        <v>407</v>
      </c>
      <c r="B80" s="34" t="s">
        <v>307</v>
      </c>
      <c r="C80" s="35" t="s">
        <v>325</v>
      </c>
      <c r="D80" s="36" t="s">
        <v>66</v>
      </c>
      <c r="E80" s="37" t="s">
        <v>391</v>
      </c>
      <c r="F80" s="38" t="s">
        <v>105</v>
      </c>
      <c r="G80" s="33" t="s">
        <v>443</v>
      </c>
      <c r="K80" s="11" t="str">
        <f t="shared" si="5"/>
        <v>26노33**</v>
      </c>
      <c r="L80" s="11" t="str">
        <f t="shared" si="6"/>
        <v>김상*</v>
      </c>
      <c r="M80" s="11" t="str">
        <f t="shared" si="7"/>
        <v>충청북도 진천군 덕산읍 덕금*************</v>
      </c>
    </row>
    <row r="81" spans="1:13" x14ac:dyDescent="0.2">
      <c r="A81" s="13" t="s">
        <v>408</v>
      </c>
      <c r="B81" s="34" t="s">
        <v>619</v>
      </c>
      <c r="C81" s="35" t="s">
        <v>620</v>
      </c>
      <c r="D81" s="36" t="s">
        <v>66</v>
      </c>
      <c r="E81" s="37" t="s">
        <v>391</v>
      </c>
      <c r="F81" s="38" t="s">
        <v>91</v>
      </c>
      <c r="G81" s="33" t="s">
        <v>443</v>
      </c>
      <c r="K81" s="11" t="str">
        <f t="shared" si="5"/>
        <v>충북88자**</v>
      </c>
      <c r="L81" s="11" t="str">
        <f t="shared" si="6"/>
        <v>박광*</v>
      </c>
      <c r="M81" s="11" t="str">
        <f t="shared" si="7"/>
        <v>충청북도 진천군 광혜원면 장*************</v>
      </c>
    </row>
    <row r="82" spans="1:13" x14ac:dyDescent="0.2">
      <c r="A82" s="13" t="s">
        <v>409</v>
      </c>
      <c r="B82" s="34" t="s">
        <v>308</v>
      </c>
      <c r="C82" s="35" t="s">
        <v>155</v>
      </c>
      <c r="D82" s="36" t="s">
        <v>66</v>
      </c>
      <c r="E82" s="37" t="s">
        <v>391</v>
      </c>
      <c r="F82" s="38" t="s">
        <v>88</v>
      </c>
      <c r="G82" s="33" t="s">
        <v>443</v>
      </c>
      <c r="K82" s="11" t="str">
        <f t="shared" si="5"/>
        <v>19거58**</v>
      </c>
      <c r="L82" s="11" t="str">
        <f t="shared" si="6"/>
        <v>박상*</v>
      </c>
      <c r="M82" s="11" t="str">
        <f t="shared" si="7"/>
        <v>충청북도 진천군 진천읍 장관*************</v>
      </c>
    </row>
    <row r="83" spans="1:13" x14ac:dyDescent="0.2">
      <c r="A83" s="13" t="s">
        <v>410</v>
      </c>
      <c r="B83" s="34" t="s">
        <v>309</v>
      </c>
      <c r="C83" s="35" t="s">
        <v>331</v>
      </c>
      <c r="D83" s="36" t="s">
        <v>66</v>
      </c>
      <c r="E83" s="37" t="s">
        <v>391</v>
      </c>
      <c r="F83" s="38" t="s">
        <v>360</v>
      </c>
      <c r="G83" s="33" t="s">
        <v>443</v>
      </c>
      <c r="K83" s="11" t="str">
        <f t="shared" si="5"/>
        <v>52루05**</v>
      </c>
      <c r="L83" s="11" t="str">
        <f t="shared" si="6"/>
        <v>박성*</v>
      </c>
      <c r="M83" s="11" t="str">
        <f t="shared" si="7"/>
        <v>충청북도 진천군 진천읍 송두*************</v>
      </c>
    </row>
    <row r="84" spans="1:13" x14ac:dyDescent="0.2">
      <c r="A84" s="13" t="s">
        <v>411</v>
      </c>
      <c r="B84" s="34" t="s">
        <v>621</v>
      </c>
      <c r="C84" s="35" t="s">
        <v>622</v>
      </c>
      <c r="D84" s="36" t="s">
        <v>66</v>
      </c>
      <c r="E84" s="37" t="s">
        <v>391</v>
      </c>
      <c r="F84" s="38" t="s">
        <v>91</v>
      </c>
      <c r="G84" s="33" t="s">
        <v>443</v>
      </c>
      <c r="K84" s="11" t="str">
        <f t="shared" si="5"/>
        <v>83버84**</v>
      </c>
      <c r="L84" s="11" t="str">
        <f t="shared" si="6"/>
        <v>박정*</v>
      </c>
      <c r="M84" s="11" t="str">
        <f t="shared" si="7"/>
        <v>충청북도 진천군 광혜원면 장*************</v>
      </c>
    </row>
    <row r="85" spans="1:13" x14ac:dyDescent="0.2">
      <c r="A85" s="13" t="s">
        <v>412</v>
      </c>
      <c r="B85" s="34" t="s">
        <v>310</v>
      </c>
      <c r="C85" s="35" t="s">
        <v>340</v>
      </c>
      <c r="D85" s="36" t="s">
        <v>66</v>
      </c>
      <c r="E85" s="37" t="s">
        <v>391</v>
      </c>
      <c r="F85" s="38" t="s">
        <v>361</v>
      </c>
      <c r="G85" s="33" t="s">
        <v>443</v>
      </c>
      <c r="K85" s="11" t="str">
        <f t="shared" si="5"/>
        <v>67러11**</v>
      </c>
      <c r="L85" s="11" t="str">
        <f t="shared" si="6"/>
        <v>신미*</v>
      </c>
      <c r="M85" s="11" t="str">
        <f t="shared" si="7"/>
        <v>충청북도 진천군 문백면 장월*************</v>
      </c>
    </row>
    <row r="86" spans="1:13" x14ac:dyDescent="0.2">
      <c r="A86" s="13" t="s">
        <v>413</v>
      </c>
      <c r="B86" s="34" t="s">
        <v>623</v>
      </c>
      <c r="C86" s="35" t="s">
        <v>624</v>
      </c>
      <c r="D86" s="36" t="s">
        <v>66</v>
      </c>
      <c r="E86" s="37" t="s">
        <v>391</v>
      </c>
      <c r="F86" s="38" t="s">
        <v>100</v>
      </c>
      <c r="G86" s="33" t="s">
        <v>443</v>
      </c>
      <c r="K86" s="11" t="str">
        <f t="shared" si="5"/>
        <v>51우74**</v>
      </c>
      <c r="L86" s="11" t="str">
        <f t="shared" si="6"/>
        <v>신영*</v>
      </c>
      <c r="M86" s="11" t="str">
        <f t="shared" si="7"/>
        <v>충청북도 진천군 문백면 봉죽*************</v>
      </c>
    </row>
    <row r="87" spans="1:13" x14ac:dyDescent="0.2">
      <c r="A87" s="13" t="s">
        <v>414</v>
      </c>
      <c r="B87" s="34" t="s">
        <v>311</v>
      </c>
      <c r="C87" s="35" t="s">
        <v>341</v>
      </c>
      <c r="D87" s="36" t="s">
        <v>66</v>
      </c>
      <c r="E87" s="37" t="s">
        <v>391</v>
      </c>
      <c r="F87" s="38" t="s">
        <v>91</v>
      </c>
      <c r="G87" s="33" t="s">
        <v>443</v>
      </c>
      <c r="K87" s="11" t="str">
        <f t="shared" si="5"/>
        <v>82부77**</v>
      </c>
      <c r="L87" s="11" t="str">
        <f t="shared" si="6"/>
        <v>원형*</v>
      </c>
      <c r="M87" s="11" t="str">
        <f t="shared" si="7"/>
        <v>충청북도 진천군 광혜원면 장*************</v>
      </c>
    </row>
    <row r="88" spans="1:13" x14ac:dyDescent="0.2">
      <c r="A88" s="13" t="s">
        <v>415</v>
      </c>
      <c r="B88" s="34" t="s">
        <v>312</v>
      </c>
      <c r="C88" s="35" t="s">
        <v>342</v>
      </c>
      <c r="D88" s="36" t="s">
        <v>66</v>
      </c>
      <c r="E88" s="37" t="s">
        <v>391</v>
      </c>
      <c r="F88" s="38" t="s">
        <v>96</v>
      </c>
      <c r="G88" s="33" t="s">
        <v>443</v>
      </c>
      <c r="K88" s="11" t="str">
        <f t="shared" si="5"/>
        <v>53누49**</v>
      </c>
      <c r="L88" s="11" t="str">
        <f t="shared" si="6"/>
        <v>유창*</v>
      </c>
      <c r="M88" s="11" t="str">
        <f t="shared" si="7"/>
        <v>충청북도 진천군 광혜원면 진*************</v>
      </c>
    </row>
    <row r="89" spans="1:13" x14ac:dyDescent="0.2">
      <c r="A89" s="13" t="s">
        <v>416</v>
      </c>
      <c r="B89" s="34" t="s">
        <v>313</v>
      </c>
      <c r="C89" s="35" t="s">
        <v>343</v>
      </c>
      <c r="D89" s="36" t="s">
        <v>66</v>
      </c>
      <c r="E89" s="37" t="s">
        <v>391</v>
      </c>
      <c r="F89" s="38" t="s">
        <v>83</v>
      </c>
      <c r="G89" s="33" t="s">
        <v>443</v>
      </c>
      <c r="K89" s="11" t="str">
        <f t="shared" si="5"/>
        <v>15나85**</v>
      </c>
      <c r="L89" s="11" t="str">
        <f t="shared" si="6"/>
        <v>윤민*</v>
      </c>
      <c r="M89" s="11" t="str">
        <f t="shared" si="7"/>
        <v>충청북도 진천군 덕산읍 합목*************</v>
      </c>
    </row>
    <row r="90" spans="1:13" x14ac:dyDescent="0.2">
      <c r="A90" s="13" t="s">
        <v>417</v>
      </c>
      <c r="B90" s="34" t="s">
        <v>625</v>
      </c>
      <c r="C90" s="35" t="s">
        <v>183</v>
      </c>
      <c r="D90" s="36" t="s">
        <v>66</v>
      </c>
      <c r="E90" s="37" t="s">
        <v>391</v>
      </c>
      <c r="F90" s="38" t="s">
        <v>101</v>
      </c>
      <c r="G90" s="33" t="s">
        <v>443</v>
      </c>
      <c r="K90" s="11" t="str">
        <f t="shared" si="5"/>
        <v>62부37**</v>
      </c>
      <c r="L90" s="11" t="str">
        <f t="shared" si="6"/>
        <v>이규*</v>
      </c>
      <c r="M90" s="11" t="str">
        <f t="shared" si="7"/>
        <v>충청북도 진천군 덕산읍 연미*************</v>
      </c>
    </row>
    <row r="91" spans="1:13" x14ac:dyDescent="0.2">
      <c r="A91" s="13" t="s">
        <v>418</v>
      </c>
      <c r="B91" s="34" t="s">
        <v>626</v>
      </c>
      <c r="C91" s="35" t="s">
        <v>627</v>
      </c>
      <c r="D91" s="36" t="s">
        <v>66</v>
      </c>
      <c r="E91" s="37" t="s">
        <v>391</v>
      </c>
      <c r="F91" s="38" t="s">
        <v>95</v>
      </c>
      <c r="G91" s="33" t="s">
        <v>443</v>
      </c>
      <c r="K91" s="11" t="str">
        <f t="shared" si="5"/>
        <v>51머14**</v>
      </c>
      <c r="L91" s="11" t="str">
        <f t="shared" si="6"/>
        <v>이미*</v>
      </c>
      <c r="M91" s="11" t="str">
        <f t="shared" si="7"/>
        <v>충청북도 진천군 진천읍****************</v>
      </c>
    </row>
    <row r="92" spans="1:13" x14ac:dyDescent="0.2">
      <c r="A92" s="13" t="s">
        <v>419</v>
      </c>
      <c r="B92" s="34" t="s">
        <v>603</v>
      </c>
      <c r="C92" s="35" t="s">
        <v>77</v>
      </c>
      <c r="D92" s="36" t="s">
        <v>66</v>
      </c>
      <c r="E92" s="37" t="s">
        <v>391</v>
      </c>
      <c r="F92" s="38" t="s">
        <v>134</v>
      </c>
      <c r="G92" s="33" t="s">
        <v>443</v>
      </c>
      <c r="K92" s="11" t="str">
        <f t="shared" si="5"/>
        <v>95보36**</v>
      </c>
      <c r="L92" s="11" t="str">
        <f t="shared" si="6"/>
        <v>이종*</v>
      </c>
      <c r="M92" s="11" t="str">
        <f t="shared" si="7"/>
        <v>충청북도 진천군 이월면 진광*************</v>
      </c>
    </row>
    <row r="93" spans="1:13" x14ac:dyDescent="0.2">
      <c r="A93" s="13" t="s">
        <v>420</v>
      </c>
      <c r="B93" s="34" t="s">
        <v>604</v>
      </c>
      <c r="C93" s="35" t="s">
        <v>77</v>
      </c>
      <c r="D93" s="36" t="s">
        <v>66</v>
      </c>
      <c r="E93" s="37" t="s">
        <v>391</v>
      </c>
      <c r="F93" s="38" t="s">
        <v>134</v>
      </c>
      <c r="G93" s="33" t="s">
        <v>443</v>
      </c>
      <c r="K93" s="11" t="str">
        <f t="shared" si="5"/>
        <v>65서49**</v>
      </c>
      <c r="L93" s="11" t="str">
        <f t="shared" si="6"/>
        <v>이종*</v>
      </c>
      <c r="M93" s="11" t="str">
        <f t="shared" si="7"/>
        <v>충청북도 진천군 이월면 진광*************</v>
      </c>
    </row>
    <row r="94" spans="1:13" x14ac:dyDescent="0.2">
      <c r="A94" s="13" t="s">
        <v>421</v>
      </c>
      <c r="B94" s="34" t="s">
        <v>628</v>
      </c>
      <c r="C94" s="35" t="s">
        <v>629</v>
      </c>
      <c r="D94" s="36" t="s">
        <v>66</v>
      </c>
      <c r="E94" s="37" t="s">
        <v>391</v>
      </c>
      <c r="F94" s="38" t="s">
        <v>560</v>
      </c>
      <c r="G94" s="33" t="s">
        <v>443</v>
      </c>
      <c r="K94" s="11" t="str">
        <f t="shared" si="5"/>
        <v>19부50**</v>
      </c>
      <c r="L94" s="11" t="str">
        <f t="shared" si="6"/>
        <v>임종*</v>
      </c>
      <c r="M94" s="11" t="str">
        <f t="shared" si="7"/>
        <v>충청북도 진천군 진천읍 성석*************</v>
      </c>
    </row>
    <row r="95" spans="1:13" x14ac:dyDescent="0.2">
      <c r="A95" s="13" t="s">
        <v>422</v>
      </c>
      <c r="B95" s="34" t="s">
        <v>314</v>
      </c>
      <c r="C95" s="35" t="s">
        <v>344</v>
      </c>
      <c r="D95" s="36" t="s">
        <v>66</v>
      </c>
      <c r="E95" s="37" t="s">
        <v>391</v>
      </c>
      <c r="F95" s="38" t="s">
        <v>100</v>
      </c>
      <c r="G95" s="33" t="s">
        <v>443</v>
      </c>
      <c r="K95" s="11" t="str">
        <f t="shared" si="5"/>
        <v>90로05**</v>
      </c>
      <c r="L95" s="11" t="str">
        <f t="shared" si="6"/>
        <v>임태*</v>
      </c>
      <c r="M95" s="11" t="str">
        <f t="shared" si="7"/>
        <v>충청북도 진천군 문백면 봉죽*************</v>
      </c>
    </row>
    <row r="96" spans="1:13" x14ac:dyDescent="0.2">
      <c r="A96" s="13" t="s">
        <v>423</v>
      </c>
      <c r="B96" s="34" t="s">
        <v>315</v>
      </c>
      <c r="C96" s="35" t="s">
        <v>118</v>
      </c>
      <c r="D96" s="36" t="s">
        <v>66</v>
      </c>
      <c r="E96" s="37" t="s">
        <v>391</v>
      </c>
      <c r="F96" s="38" t="s">
        <v>82</v>
      </c>
      <c r="G96" s="33" t="s">
        <v>443</v>
      </c>
      <c r="K96" s="11" t="str">
        <f t="shared" si="5"/>
        <v>25수20**</v>
      </c>
      <c r="L96" s="11" t="str">
        <f t="shared" si="6"/>
        <v>장현*</v>
      </c>
      <c r="M96" s="11" t="str">
        <f t="shared" si="7"/>
        <v>충청북도 진천군 덕산읍 대하*************</v>
      </c>
    </row>
    <row r="97" spans="1:13" x14ac:dyDescent="0.2">
      <c r="A97" s="13" t="s">
        <v>424</v>
      </c>
      <c r="B97" s="34" t="s">
        <v>316</v>
      </c>
      <c r="C97" s="35" t="s">
        <v>345</v>
      </c>
      <c r="D97" s="36" t="s">
        <v>66</v>
      </c>
      <c r="E97" s="37" t="s">
        <v>391</v>
      </c>
      <c r="F97" s="38" t="s">
        <v>352</v>
      </c>
      <c r="G97" s="33" t="s">
        <v>443</v>
      </c>
      <c r="K97" s="11" t="str">
        <f t="shared" si="5"/>
        <v>74버23**</v>
      </c>
      <c r="L97" s="11" t="str">
        <f t="shared" si="6"/>
        <v>정상*</v>
      </c>
      <c r="M97" s="11" t="str">
        <f t="shared" si="7"/>
        <v>충청북도 진천군 진천읍 혜원*************</v>
      </c>
    </row>
    <row r="98" spans="1:13" x14ac:dyDescent="0.2">
      <c r="A98" s="13" t="s">
        <v>425</v>
      </c>
      <c r="B98" s="34" t="s">
        <v>317</v>
      </c>
      <c r="C98" s="35" t="s">
        <v>346</v>
      </c>
      <c r="D98" s="36" t="s">
        <v>66</v>
      </c>
      <c r="E98" s="37" t="s">
        <v>391</v>
      </c>
      <c r="F98" s="38" t="s">
        <v>88</v>
      </c>
      <c r="G98" s="33" t="s">
        <v>443</v>
      </c>
      <c r="K98" s="11" t="str">
        <f t="shared" si="5"/>
        <v>397구7**</v>
      </c>
      <c r="L98" s="11" t="str">
        <f t="shared" si="6"/>
        <v>정일*</v>
      </c>
      <c r="M98" s="11" t="str">
        <f t="shared" si="7"/>
        <v>충청북도 진천군 진천읍 장관*************</v>
      </c>
    </row>
    <row r="99" spans="1:13" x14ac:dyDescent="0.2">
      <c r="A99" s="13" t="s">
        <v>426</v>
      </c>
      <c r="B99" s="34" t="s">
        <v>630</v>
      </c>
      <c r="C99" s="35" t="s">
        <v>631</v>
      </c>
      <c r="D99" s="36" t="s">
        <v>66</v>
      </c>
      <c r="E99" s="37" t="s">
        <v>391</v>
      </c>
      <c r="F99" s="38" t="s">
        <v>558</v>
      </c>
      <c r="G99" s="33" t="s">
        <v>443</v>
      </c>
      <c r="K99" s="11" t="str">
        <f t="shared" si="5"/>
        <v>65마04**</v>
      </c>
      <c r="L99" s="11" t="str">
        <f t="shared" si="6"/>
        <v>조남*</v>
      </c>
      <c r="M99" s="11" t="str">
        <f t="shared" si="7"/>
        <v>충청북도 진천군 덕산읍 인산*************</v>
      </c>
    </row>
    <row r="100" spans="1:13" x14ac:dyDescent="0.2">
      <c r="A100" s="13" t="s">
        <v>427</v>
      </c>
      <c r="B100" s="34" t="s">
        <v>632</v>
      </c>
      <c r="C100" s="35" t="s">
        <v>633</v>
      </c>
      <c r="D100" s="36" t="s">
        <v>66</v>
      </c>
      <c r="E100" s="37" t="s">
        <v>391</v>
      </c>
      <c r="F100" s="38" t="s">
        <v>561</v>
      </c>
      <c r="G100" s="33" t="s">
        <v>443</v>
      </c>
      <c r="K100" s="11" t="str">
        <f t="shared" si="5"/>
        <v>64가60**</v>
      </c>
      <c r="L100" s="11" t="str">
        <f t="shared" si="6"/>
        <v>차경*</v>
      </c>
      <c r="M100" s="11" t="str">
        <f t="shared" si="7"/>
        <v>충청북도 진천군 백곡면 모니*************</v>
      </c>
    </row>
    <row r="101" spans="1:13" x14ac:dyDescent="0.2">
      <c r="A101" s="13" t="s">
        <v>428</v>
      </c>
      <c r="B101" s="34" t="s">
        <v>157</v>
      </c>
      <c r="C101" s="35" t="s">
        <v>93</v>
      </c>
      <c r="D101" s="36" t="s">
        <v>66</v>
      </c>
      <c r="E101" s="37" t="s">
        <v>391</v>
      </c>
      <c r="F101" s="38" t="s">
        <v>104</v>
      </c>
      <c r="G101" s="33" t="s">
        <v>443</v>
      </c>
      <c r="K101" s="11" t="str">
        <f t="shared" si="5"/>
        <v>09라73**</v>
      </c>
      <c r="L101" s="11" t="str">
        <f t="shared" si="6"/>
        <v>최관*</v>
      </c>
      <c r="M101" s="11" t="str">
        <f t="shared" si="7"/>
        <v>충청북도 진천군 진천읍 대촌*************</v>
      </c>
    </row>
    <row r="102" spans="1:13" x14ac:dyDescent="0.2">
      <c r="A102" s="13" t="s">
        <v>429</v>
      </c>
      <c r="B102" s="34" t="s">
        <v>157</v>
      </c>
      <c r="C102" s="35" t="s">
        <v>93</v>
      </c>
      <c r="D102" s="36" t="s">
        <v>66</v>
      </c>
      <c r="E102" s="37" t="s">
        <v>391</v>
      </c>
      <c r="F102" s="38" t="s">
        <v>104</v>
      </c>
      <c r="G102" s="33" t="s">
        <v>443</v>
      </c>
      <c r="K102" s="11" t="str">
        <f t="shared" si="5"/>
        <v>09라73**</v>
      </c>
      <c r="L102" s="11" t="str">
        <f t="shared" si="6"/>
        <v>최관*</v>
      </c>
      <c r="M102" s="11" t="str">
        <f t="shared" si="7"/>
        <v>충청북도 진천군 진천읍 대촌*************</v>
      </c>
    </row>
    <row r="103" spans="1:13" x14ac:dyDescent="0.2">
      <c r="A103" s="13" t="s">
        <v>430</v>
      </c>
      <c r="B103" s="34" t="s">
        <v>318</v>
      </c>
      <c r="C103" s="35" t="s">
        <v>347</v>
      </c>
      <c r="D103" s="36" t="s">
        <v>66</v>
      </c>
      <c r="E103" s="37" t="s">
        <v>391</v>
      </c>
      <c r="F103" s="38" t="s">
        <v>86</v>
      </c>
      <c r="G103" s="33" t="s">
        <v>443</v>
      </c>
      <c r="K103" s="11" t="str">
        <f t="shared" si="5"/>
        <v>12머35**</v>
      </c>
      <c r="L103" s="11" t="str">
        <f t="shared" si="6"/>
        <v>최은*</v>
      </c>
      <c r="M103" s="11" t="str">
        <f t="shared" si="7"/>
        <v>충청북도 진천군 광혜원면 화*************</v>
      </c>
    </row>
    <row r="104" spans="1:13" x14ac:dyDescent="0.2">
      <c r="A104" s="13" t="s">
        <v>431</v>
      </c>
      <c r="B104" s="34" t="s">
        <v>634</v>
      </c>
      <c r="C104" s="35" t="s">
        <v>635</v>
      </c>
      <c r="D104" s="36" t="s">
        <v>66</v>
      </c>
      <c r="E104" s="37" t="s">
        <v>391</v>
      </c>
      <c r="F104" s="38" t="s">
        <v>85</v>
      </c>
      <c r="G104" s="33" t="s">
        <v>443</v>
      </c>
      <c r="K104" s="11" t="str">
        <f t="shared" si="5"/>
        <v>49조75**</v>
      </c>
      <c r="L104" s="11" t="str">
        <f t="shared" si="6"/>
        <v>한분*</v>
      </c>
      <c r="M104" s="11" t="str">
        <f t="shared" si="7"/>
        <v>충청북도 진천군 덕산읍 용몽*************</v>
      </c>
    </row>
  </sheetData>
  <autoFilter ref="A2:G28">
    <sortState ref="A3:G61">
      <sortCondition ref="C2:C61"/>
    </sortState>
  </autoFilter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5"/>
  <sheetViews>
    <sheetView tabSelected="1" workbookViewId="0">
      <selection sqref="A1:G1"/>
    </sheetView>
  </sheetViews>
  <sheetFormatPr defaultRowHeight="12.75" x14ac:dyDescent="0.2"/>
  <cols>
    <col min="1" max="1" width="8.42578125" style="16" customWidth="1"/>
    <col min="2" max="2" width="14.28515625" style="16" customWidth="1"/>
    <col min="3" max="3" width="25.28515625" style="16" bestFit="1" customWidth="1"/>
    <col min="4" max="4" width="14.28515625" style="16" bestFit="1" customWidth="1"/>
    <col min="5" max="5" width="12.28515625" style="16" bestFit="1" customWidth="1"/>
    <col min="6" max="6" width="38.140625" style="16" bestFit="1" customWidth="1"/>
    <col min="7" max="7" width="56.28515625" style="16" bestFit="1" customWidth="1"/>
    <col min="8" max="8" width="9.140625" style="16"/>
    <col min="9" max="10" width="0" style="16" hidden="1" customWidth="1"/>
    <col min="11" max="11" width="38.140625" style="16" hidden="1" customWidth="1"/>
    <col min="12" max="16384" width="9.140625" style="16"/>
  </cols>
  <sheetData>
    <row r="1" spans="1:83" ht="27.75" customHeight="1" x14ac:dyDescent="0.2">
      <c r="A1" s="19" t="s">
        <v>99</v>
      </c>
      <c r="B1" s="19"/>
      <c r="C1" s="19"/>
      <c r="D1" s="19"/>
      <c r="E1" s="19"/>
      <c r="F1" s="19"/>
      <c r="G1" s="19"/>
    </row>
    <row r="2" spans="1:83" ht="20.100000000000001" customHeight="1" x14ac:dyDescent="0.2">
      <c r="A2" s="15" t="s">
        <v>4</v>
      </c>
      <c r="B2" s="14" t="s">
        <v>0</v>
      </c>
      <c r="C2" s="14" t="s">
        <v>32</v>
      </c>
      <c r="D2" s="14" t="s">
        <v>45</v>
      </c>
      <c r="E2" s="14" t="s">
        <v>46</v>
      </c>
      <c r="F2" s="14" t="s">
        <v>2</v>
      </c>
      <c r="G2" s="14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</row>
    <row r="3" spans="1:83" s="10" customFormat="1" ht="15" customHeight="1" x14ac:dyDescent="0.2">
      <c r="A3" s="13" t="s">
        <v>68</v>
      </c>
      <c r="B3" s="40" t="s">
        <v>457</v>
      </c>
      <c r="C3" s="39" t="s">
        <v>78</v>
      </c>
      <c r="D3" s="41" t="s">
        <v>40</v>
      </c>
      <c r="E3" s="32">
        <v>44260</v>
      </c>
      <c r="F3" s="43" t="s">
        <v>84</v>
      </c>
      <c r="G3" s="44" t="s">
        <v>446</v>
      </c>
      <c r="H3" s="11"/>
      <c r="I3" s="11" t="str">
        <f>LEFT(B3,5)&amp;"**"</f>
        <v>39루98**</v>
      </c>
      <c r="J3" s="11" t="str">
        <f>LEFT(C3, 2) &amp; "*"</f>
        <v>(주*</v>
      </c>
      <c r="K3" s="11" t="str">
        <f>LEFT(F3, 15) &amp; "*************"</f>
        <v>충청북도 진천군 진천읍 문화*************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</row>
    <row r="4" spans="1:83" s="10" customFormat="1" ht="15" customHeight="1" x14ac:dyDescent="0.2">
      <c r="A4" s="13" t="s">
        <v>90</v>
      </c>
      <c r="B4" s="40" t="s">
        <v>458</v>
      </c>
      <c r="C4" s="39" t="s">
        <v>78</v>
      </c>
      <c r="D4" s="41" t="s">
        <v>74</v>
      </c>
      <c r="E4" s="42" t="s">
        <v>444</v>
      </c>
      <c r="F4" s="43" t="s">
        <v>449</v>
      </c>
      <c r="G4" s="44" t="s">
        <v>446</v>
      </c>
      <c r="H4" s="11"/>
      <c r="I4" s="11" t="str">
        <f t="shared" ref="I4:I65" si="0">LEFT(B4,5)&amp;"**"</f>
        <v>93소16**</v>
      </c>
      <c r="J4" s="11" t="str">
        <f t="shared" ref="J4:J65" si="1">LEFT(C4, 2) &amp; "*"</f>
        <v>(주*</v>
      </c>
      <c r="K4" s="11" t="str">
        <f t="shared" ref="K4:K65" si="2">LEFT(F4, 15) &amp; "*************"</f>
        <v>충청북도 진천군 이월면 산삼*************</v>
      </c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</row>
    <row r="5" spans="1:83" s="10" customFormat="1" ht="15" customHeight="1" x14ac:dyDescent="0.2">
      <c r="A5" s="13" t="s">
        <v>33</v>
      </c>
      <c r="B5" s="40" t="s">
        <v>459</v>
      </c>
      <c r="C5" s="39" t="s">
        <v>148</v>
      </c>
      <c r="D5" s="41" t="s">
        <v>41</v>
      </c>
      <c r="E5" s="42" t="s">
        <v>396</v>
      </c>
      <c r="F5" s="43" t="s">
        <v>85</v>
      </c>
      <c r="G5" s="44" t="s">
        <v>446</v>
      </c>
      <c r="H5" s="11"/>
      <c r="I5" s="11" t="str">
        <f t="shared" si="0"/>
        <v>64두89**</v>
      </c>
      <c r="J5" s="11" t="str">
        <f t="shared" si="1"/>
        <v>BA*</v>
      </c>
      <c r="K5" s="11" t="str">
        <f t="shared" si="2"/>
        <v>충청북도 진천군 덕산읍 용몽*************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10" customFormat="1" ht="15" customHeight="1" x14ac:dyDescent="0.2">
      <c r="A6" s="13" t="s">
        <v>6</v>
      </c>
      <c r="B6" s="40" t="s">
        <v>460</v>
      </c>
      <c r="C6" s="39" t="s">
        <v>75</v>
      </c>
      <c r="D6" s="41" t="s">
        <v>40</v>
      </c>
      <c r="E6" s="42" t="s">
        <v>396</v>
      </c>
      <c r="F6" s="43" t="s">
        <v>175</v>
      </c>
      <c r="G6" s="44" t="s">
        <v>446</v>
      </c>
      <c r="H6" s="11"/>
      <c r="I6" s="11" t="str">
        <f t="shared" si="0"/>
        <v>394모5**</v>
      </c>
      <c r="J6" s="11" t="str">
        <f t="shared" si="1"/>
        <v>KH*</v>
      </c>
      <c r="K6" s="11" t="str">
        <f t="shared" si="2"/>
        <v>충청북도 진천군 이월면 신정*************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</row>
    <row r="7" spans="1:83" s="10" customFormat="1" ht="15" customHeight="1" x14ac:dyDescent="0.2">
      <c r="A7" s="13" t="s">
        <v>7</v>
      </c>
      <c r="B7" s="40" t="s">
        <v>461</v>
      </c>
      <c r="C7" s="39" t="s">
        <v>462</v>
      </c>
      <c r="D7" s="41" t="s">
        <v>66</v>
      </c>
      <c r="E7" s="42" t="s">
        <v>395</v>
      </c>
      <c r="F7" s="43" t="s">
        <v>95</v>
      </c>
      <c r="G7" s="44" t="s">
        <v>446</v>
      </c>
      <c r="H7" s="11"/>
      <c r="I7" s="11" t="str">
        <f t="shared" si="0"/>
        <v>95어99**</v>
      </c>
      <c r="J7" s="11" t="str">
        <f t="shared" si="1"/>
        <v>윤태*</v>
      </c>
      <c r="K7" s="11" t="str">
        <f t="shared" si="2"/>
        <v>충청북도 진천군 진천읍****************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</row>
    <row r="8" spans="1:83" s="10" customFormat="1" ht="15" customHeight="1" x14ac:dyDescent="0.2">
      <c r="A8" s="13" t="s">
        <v>8</v>
      </c>
      <c r="B8" s="40" t="s">
        <v>463</v>
      </c>
      <c r="C8" s="39" t="s">
        <v>464</v>
      </c>
      <c r="D8" s="41" t="s">
        <v>41</v>
      </c>
      <c r="E8" s="42" t="s">
        <v>444</v>
      </c>
      <c r="F8" s="43" t="s">
        <v>190</v>
      </c>
      <c r="G8" s="44" t="s">
        <v>446</v>
      </c>
      <c r="H8" s="11"/>
      <c r="I8" s="11" t="str">
        <f t="shared" si="0"/>
        <v>충북진천사**</v>
      </c>
      <c r="J8" s="11" t="str">
        <f t="shared" si="1"/>
        <v>조완*</v>
      </c>
      <c r="K8" s="11" t="str">
        <f t="shared" si="2"/>
        <v>충청북도 진천군 광혜원면 바*************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</row>
    <row r="9" spans="1:83" s="10" customFormat="1" ht="15" customHeight="1" x14ac:dyDescent="0.2">
      <c r="A9" s="13" t="s">
        <v>9</v>
      </c>
      <c r="B9" s="40" t="s">
        <v>465</v>
      </c>
      <c r="C9" s="39" t="s">
        <v>466</v>
      </c>
      <c r="D9" s="41" t="s">
        <v>42</v>
      </c>
      <c r="E9" s="42" t="s">
        <v>396</v>
      </c>
      <c r="F9" s="43" t="s">
        <v>450</v>
      </c>
      <c r="G9" s="44" t="s">
        <v>446</v>
      </c>
      <c r="H9" s="11"/>
      <c r="I9" s="11" t="str">
        <f t="shared" si="0"/>
        <v>84구26**</v>
      </c>
      <c r="J9" s="11" t="str">
        <f t="shared" si="1"/>
        <v>진대*</v>
      </c>
      <c r="K9" s="11" t="str">
        <f t="shared" si="2"/>
        <v>충청북도 진천군 이월면 송림*************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</row>
    <row r="10" spans="1:83" s="10" customFormat="1" ht="15" customHeight="1" x14ac:dyDescent="0.2">
      <c r="A10" s="13" t="s">
        <v>10</v>
      </c>
      <c r="B10" s="40" t="s">
        <v>467</v>
      </c>
      <c r="C10" s="39" t="s">
        <v>468</v>
      </c>
      <c r="D10" s="41" t="s">
        <v>40</v>
      </c>
      <c r="E10" s="42" t="s">
        <v>396</v>
      </c>
      <c r="F10" s="43" t="s">
        <v>451</v>
      </c>
      <c r="G10" s="44" t="s">
        <v>447</v>
      </c>
      <c r="H10" s="11"/>
      <c r="I10" s="11" t="str">
        <f t="shared" si="0"/>
        <v>53무29**</v>
      </c>
      <c r="J10" s="11" t="str">
        <f t="shared" si="1"/>
        <v>SA*</v>
      </c>
      <c r="K10" s="11" t="str">
        <f t="shared" si="2"/>
        <v>충청북도 진천군 이월면 궁동*************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</row>
    <row r="11" spans="1:83" s="10" customFormat="1" ht="15" customHeight="1" x14ac:dyDescent="0.2">
      <c r="A11" s="13" t="s">
        <v>11</v>
      </c>
      <c r="B11" s="40" t="s">
        <v>469</v>
      </c>
      <c r="C11" s="39" t="s">
        <v>155</v>
      </c>
      <c r="D11" s="41" t="s">
        <v>66</v>
      </c>
      <c r="E11" s="42" t="s">
        <v>395</v>
      </c>
      <c r="F11" s="43" t="s">
        <v>105</v>
      </c>
      <c r="G11" s="44" t="s">
        <v>447</v>
      </c>
      <c r="H11" s="11"/>
      <c r="I11" s="11" t="str">
        <f t="shared" si="0"/>
        <v>06로59**</v>
      </c>
      <c r="J11" s="11" t="str">
        <f t="shared" si="1"/>
        <v>박상*</v>
      </c>
      <c r="K11" s="11" t="str">
        <f t="shared" si="2"/>
        <v>충청북도 진천군 덕산읍 덕금*************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</row>
    <row r="12" spans="1:83" s="10" customFormat="1" ht="15" customHeight="1" x14ac:dyDescent="0.2">
      <c r="A12" s="13" t="s">
        <v>12</v>
      </c>
      <c r="B12" s="40" t="s">
        <v>470</v>
      </c>
      <c r="C12" s="39" t="s">
        <v>471</v>
      </c>
      <c r="D12" s="41" t="s">
        <v>41</v>
      </c>
      <c r="E12" s="42" t="s">
        <v>444</v>
      </c>
      <c r="F12" s="43" t="s">
        <v>96</v>
      </c>
      <c r="G12" s="44" t="s">
        <v>447</v>
      </c>
      <c r="H12" s="11"/>
      <c r="I12" s="11" t="str">
        <f t="shared" si="0"/>
        <v>43루17**</v>
      </c>
      <c r="J12" s="11" t="str">
        <f t="shared" si="1"/>
        <v>신범*</v>
      </c>
      <c r="K12" s="11" t="str">
        <f t="shared" si="2"/>
        <v>충청북도 진천군 광혜원면 진*************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</row>
    <row r="13" spans="1:83" s="10" customFormat="1" ht="15" customHeight="1" x14ac:dyDescent="0.2">
      <c r="A13" s="13" t="s">
        <v>13</v>
      </c>
      <c r="B13" s="40" t="s">
        <v>472</v>
      </c>
      <c r="C13" s="39" t="s">
        <v>319</v>
      </c>
      <c r="D13" s="41" t="s">
        <v>41</v>
      </c>
      <c r="E13" s="42" t="s">
        <v>444</v>
      </c>
      <c r="F13" s="43" t="s">
        <v>91</v>
      </c>
      <c r="G13" s="44" t="s">
        <v>447</v>
      </c>
      <c r="H13" s="11"/>
      <c r="I13" s="11" t="str">
        <f t="shared" si="0"/>
        <v>37다67**</v>
      </c>
      <c r="J13" s="11" t="str">
        <f t="shared" si="1"/>
        <v>이정*</v>
      </c>
      <c r="K13" s="11" t="str">
        <f t="shared" si="2"/>
        <v>충청북도 진천군 광혜원면 장*************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</row>
    <row r="14" spans="1:83" s="10" customFormat="1" ht="15" customHeight="1" x14ac:dyDescent="0.2">
      <c r="A14" s="13" t="s">
        <v>14</v>
      </c>
      <c r="B14" s="40" t="s">
        <v>473</v>
      </c>
      <c r="C14" s="39" t="s">
        <v>474</v>
      </c>
      <c r="D14" s="41" t="s">
        <v>66</v>
      </c>
      <c r="E14" s="42" t="s">
        <v>395</v>
      </c>
      <c r="F14" s="43" t="s">
        <v>101</v>
      </c>
      <c r="G14" s="44" t="s">
        <v>447</v>
      </c>
      <c r="H14" s="11"/>
      <c r="I14" s="11" t="str">
        <f t="shared" si="0"/>
        <v>62도22**</v>
      </c>
      <c r="J14" s="11" t="str">
        <f t="shared" si="1"/>
        <v>임광*</v>
      </c>
      <c r="K14" s="11" t="str">
        <f t="shared" si="2"/>
        <v>충청북도 진천군 덕산읍 연미*************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</row>
    <row r="15" spans="1:83" s="10" customFormat="1" ht="15" customHeight="1" x14ac:dyDescent="0.2">
      <c r="A15" s="13" t="s">
        <v>15</v>
      </c>
      <c r="B15" s="40" t="s">
        <v>475</v>
      </c>
      <c r="C15" s="39" t="s">
        <v>476</v>
      </c>
      <c r="D15" s="41" t="s">
        <v>66</v>
      </c>
      <c r="E15" s="42" t="s">
        <v>395</v>
      </c>
      <c r="F15" s="43" t="s">
        <v>83</v>
      </c>
      <c r="G15" s="44" t="s">
        <v>447</v>
      </c>
      <c r="H15" s="11"/>
      <c r="I15" s="11" t="str">
        <f t="shared" si="0"/>
        <v>01가32**</v>
      </c>
      <c r="J15" s="11" t="str">
        <f t="shared" si="1"/>
        <v>조영*</v>
      </c>
      <c r="K15" s="11" t="str">
        <f t="shared" si="2"/>
        <v>충청북도 진천군 덕산읍 합목*************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</row>
    <row r="16" spans="1:83" s="10" customFormat="1" ht="15" customHeight="1" x14ac:dyDescent="0.2">
      <c r="A16" s="13" t="s">
        <v>16</v>
      </c>
      <c r="B16" s="40" t="s">
        <v>477</v>
      </c>
      <c r="C16" s="39" t="s">
        <v>187</v>
      </c>
      <c r="D16" s="41" t="s">
        <v>66</v>
      </c>
      <c r="E16" s="42" t="s">
        <v>395</v>
      </c>
      <c r="F16" s="43" t="s">
        <v>88</v>
      </c>
      <c r="G16" s="44" t="s">
        <v>447</v>
      </c>
      <c r="H16" s="11"/>
      <c r="I16" s="11" t="str">
        <f t="shared" si="0"/>
        <v>65너24**</v>
      </c>
      <c r="J16" s="11" t="str">
        <f t="shared" si="1"/>
        <v>지창*</v>
      </c>
      <c r="K16" s="11" t="str">
        <f t="shared" si="2"/>
        <v>충청북도 진천군 진천읍 장관*************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</row>
    <row r="17" spans="1:83" s="10" customFormat="1" ht="15" customHeight="1" x14ac:dyDescent="0.2">
      <c r="A17" s="13" t="s">
        <v>17</v>
      </c>
      <c r="B17" s="40" t="s">
        <v>478</v>
      </c>
      <c r="C17" s="39" t="s">
        <v>78</v>
      </c>
      <c r="D17" s="41" t="s">
        <v>66</v>
      </c>
      <c r="E17" s="42" t="s">
        <v>395</v>
      </c>
      <c r="F17" s="43" t="s">
        <v>81</v>
      </c>
      <c r="G17" s="44" t="s">
        <v>448</v>
      </c>
      <c r="H17" s="11"/>
      <c r="I17" s="11" t="str">
        <f t="shared" si="0"/>
        <v>85버06**</v>
      </c>
      <c r="J17" s="11" t="str">
        <f t="shared" si="1"/>
        <v>(주*</v>
      </c>
      <c r="K17" s="11" t="str">
        <f t="shared" si="2"/>
        <v>충청북도 진천군 덕산읍 신척*************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</row>
    <row r="18" spans="1:83" s="10" customFormat="1" ht="15" customHeight="1" x14ac:dyDescent="0.2">
      <c r="A18" s="13" t="s">
        <v>19</v>
      </c>
      <c r="B18" s="40" t="s">
        <v>479</v>
      </c>
      <c r="C18" s="39" t="s">
        <v>78</v>
      </c>
      <c r="D18" s="41" t="s">
        <v>66</v>
      </c>
      <c r="E18" s="42" t="s">
        <v>395</v>
      </c>
      <c r="F18" s="43" t="s">
        <v>81</v>
      </c>
      <c r="G18" s="44" t="s">
        <v>448</v>
      </c>
      <c r="H18" s="11"/>
      <c r="I18" s="11" t="str">
        <f t="shared" si="0"/>
        <v>337두3**</v>
      </c>
      <c r="J18" s="11" t="str">
        <f t="shared" si="1"/>
        <v>(주*</v>
      </c>
      <c r="K18" s="11" t="str">
        <f t="shared" si="2"/>
        <v>충청북도 진천군 덕산읍 신척*************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</row>
    <row r="19" spans="1:83" s="10" customFormat="1" ht="15" customHeight="1" x14ac:dyDescent="0.2">
      <c r="A19" s="13" t="s">
        <v>20</v>
      </c>
      <c r="B19" s="40" t="s">
        <v>480</v>
      </c>
      <c r="C19" s="39" t="s">
        <v>481</v>
      </c>
      <c r="D19" s="41" t="s">
        <v>40</v>
      </c>
      <c r="E19" s="42" t="s">
        <v>396</v>
      </c>
      <c r="F19" s="43" t="s">
        <v>176</v>
      </c>
      <c r="G19" s="44" t="s">
        <v>448</v>
      </c>
      <c r="H19" s="11"/>
      <c r="I19" s="11" t="str">
        <f t="shared" si="0"/>
        <v>50러90**</v>
      </c>
      <c r="J19" s="11" t="str">
        <f t="shared" si="1"/>
        <v>GA*</v>
      </c>
      <c r="K19" s="11" t="str">
        <f t="shared" si="2"/>
        <v>충청북도 진천군 이월면 신척*************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</row>
    <row r="20" spans="1:83" s="10" customFormat="1" ht="15" customHeight="1" x14ac:dyDescent="0.2">
      <c r="A20" s="13" t="s">
        <v>21</v>
      </c>
      <c r="B20" s="40" t="s">
        <v>482</v>
      </c>
      <c r="C20" s="39" t="s">
        <v>483</v>
      </c>
      <c r="D20" s="41" t="s">
        <v>66</v>
      </c>
      <c r="E20" s="42" t="s">
        <v>444</v>
      </c>
      <c r="F20" s="43" t="s">
        <v>452</v>
      </c>
      <c r="G20" s="44" t="s">
        <v>448</v>
      </c>
      <c r="H20" s="11"/>
      <c r="I20" s="11" t="str">
        <f t="shared" si="0"/>
        <v>301보6**</v>
      </c>
      <c r="J20" s="11" t="str">
        <f t="shared" si="1"/>
        <v>JI*</v>
      </c>
      <c r="K20" s="11" t="str">
        <f t="shared" si="2"/>
        <v>경기도 시흥시  서울대학로2*************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</row>
    <row r="21" spans="1:83" s="10" customFormat="1" ht="15" customHeight="1" x14ac:dyDescent="0.2">
      <c r="A21" s="13" t="s">
        <v>22</v>
      </c>
      <c r="B21" s="40" t="s">
        <v>484</v>
      </c>
      <c r="C21" s="39" t="s">
        <v>75</v>
      </c>
      <c r="D21" s="41" t="s">
        <v>66</v>
      </c>
      <c r="E21" s="42" t="s">
        <v>395</v>
      </c>
      <c r="F21" s="43" t="s">
        <v>83</v>
      </c>
      <c r="G21" s="44" t="s">
        <v>448</v>
      </c>
      <c r="H21" s="11"/>
      <c r="I21" s="11" t="str">
        <f t="shared" si="0"/>
        <v>10주53**</v>
      </c>
      <c r="J21" s="11" t="str">
        <f t="shared" si="1"/>
        <v>KH*</v>
      </c>
      <c r="K21" s="11" t="str">
        <f t="shared" si="2"/>
        <v>충청북도 진천군 덕산읍 합목*************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</row>
    <row r="22" spans="1:83" s="10" customFormat="1" ht="15" customHeight="1" x14ac:dyDescent="0.2">
      <c r="A22" s="13" t="s">
        <v>23</v>
      </c>
      <c r="B22" s="40" t="s">
        <v>485</v>
      </c>
      <c r="C22" s="39" t="s">
        <v>486</v>
      </c>
      <c r="D22" s="41" t="s">
        <v>74</v>
      </c>
      <c r="E22" s="42" t="s">
        <v>444</v>
      </c>
      <c r="F22" s="43" t="s">
        <v>96</v>
      </c>
      <c r="G22" s="44" t="s">
        <v>448</v>
      </c>
      <c r="H22" s="11"/>
      <c r="I22" s="11" t="str">
        <f t="shared" si="0"/>
        <v>07라41**</v>
      </c>
      <c r="J22" s="11" t="str">
        <f t="shared" si="1"/>
        <v>ND*</v>
      </c>
      <c r="K22" s="11" t="str">
        <f t="shared" si="2"/>
        <v>충청북도 진천군 광혜원면 진*************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</row>
    <row r="23" spans="1:83" s="10" customFormat="1" ht="15" customHeight="1" x14ac:dyDescent="0.2">
      <c r="A23" s="13" t="s">
        <v>24</v>
      </c>
      <c r="B23" s="40" t="s">
        <v>487</v>
      </c>
      <c r="C23" s="39" t="s">
        <v>488</v>
      </c>
      <c r="D23" s="41" t="s">
        <v>40</v>
      </c>
      <c r="E23" s="42" t="s">
        <v>396</v>
      </c>
      <c r="F23" s="43" t="s">
        <v>351</v>
      </c>
      <c r="G23" s="44" t="s">
        <v>448</v>
      </c>
      <c r="H23" s="11"/>
      <c r="I23" s="11" t="str">
        <f t="shared" si="0"/>
        <v>01무38**</v>
      </c>
      <c r="J23" s="11" t="str">
        <f t="shared" si="1"/>
        <v>NG*</v>
      </c>
      <c r="K23" s="11" t="str">
        <f t="shared" si="2"/>
        <v>충청북도 진천군 덕산읍 인화*************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</row>
    <row r="24" spans="1:83" s="10" customFormat="1" ht="15" customHeight="1" x14ac:dyDescent="0.2">
      <c r="A24" s="13" t="s">
        <v>25</v>
      </c>
      <c r="B24" s="40" t="s">
        <v>384</v>
      </c>
      <c r="C24" s="39" t="s">
        <v>106</v>
      </c>
      <c r="D24" s="41" t="s">
        <v>66</v>
      </c>
      <c r="E24" s="42" t="s">
        <v>395</v>
      </c>
      <c r="F24" s="43" t="s">
        <v>85</v>
      </c>
      <c r="G24" s="44" t="s">
        <v>448</v>
      </c>
      <c r="H24" s="11"/>
      <c r="I24" s="11" t="str">
        <f t="shared" si="0"/>
        <v>17버99**</v>
      </c>
      <c r="J24" s="11" t="str">
        <f t="shared" si="1"/>
        <v>PA*</v>
      </c>
      <c r="K24" s="11" t="str">
        <f t="shared" si="2"/>
        <v>충청북도 진천군 덕산읍 용몽*************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</row>
    <row r="25" spans="1:83" s="10" customFormat="1" ht="15" customHeight="1" x14ac:dyDescent="0.2">
      <c r="A25" s="13" t="s">
        <v>26</v>
      </c>
      <c r="B25" s="40" t="s">
        <v>226</v>
      </c>
      <c r="C25" s="39" t="s">
        <v>111</v>
      </c>
      <c r="D25" s="41" t="s">
        <v>41</v>
      </c>
      <c r="E25" s="42" t="s">
        <v>444</v>
      </c>
      <c r="F25" s="43" t="s">
        <v>86</v>
      </c>
      <c r="G25" s="44" t="s">
        <v>448</v>
      </c>
      <c r="H25" s="11"/>
      <c r="I25" s="11" t="str">
        <f t="shared" si="0"/>
        <v>24수91**</v>
      </c>
      <c r="J25" s="11" t="str">
        <f t="shared" si="1"/>
        <v>RA*</v>
      </c>
      <c r="K25" s="11" t="str">
        <f t="shared" si="2"/>
        <v>충청북도 진천군 광혜원면 화*************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</row>
    <row r="26" spans="1:83" s="10" customFormat="1" ht="15" customHeight="1" x14ac:dyDescent="0.2">
      <c r="A26" s="13" t="s">
        <v>27</v>
      </c>
      <c r="B26" s="40" t="s">
        <v>489</v>
      </c>
      <c r="C26" s="39" t="s">
        <v>111</v>
      </c>
      <c r="D26" s="41" t="s">
        <v>66</v>
      </c>
      <c r="E26" s="42" t="s">
        <v>395</v>
      </c>
      <c r="F26" s="43" t="s">
        <v>85</v>
      </c>
      <c r="G26" s="44" t="s">
        <v>448</v>
      </c>
      <c r="H26" s="11"/>
      <c r="I26" s="11" t="str">
        <f t="shared" si="0"/>
        <v>28버76**</v>
      </c>
      <c r="J26" s="11" t="str">
        <f t="shared" si="1"/>
        <v>RA*</v>
      </c>
      <c r="K26" s="11" t="str">
        <f t="shared" si="2"/>
        <v>충청북도 진천군 덕산읍 용몽*************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</row>
    <row r="27" spans="1:83" s="10" customFormat="1" ht="15" customHeight="1" x14ac:dyDescent="0.2">
      <c r="A27" s="13" t="s">
        <v>28</v>
      </c>
      <c r="B27" s="40" t="s">
        <v>388</v>
      </c>
      <c r="C27" s="39" t="s">
        <v>130</v>
      </c>
      <c r="D27" s="41" t="s">
        <v>40</v>
      </c>
      <c r="E27" s="42" t="s">
        <v>396</v>
      </c>
      <c r="F27" s="43" t="s">
        <v>132</v>
      </c>
      <c r="G27" s="44" t="s">
        <v>448</v>
      </c>
      <c r="H27" s="11"/>
      <c r="I27" s="11" t="str">
        <f t="shared" si="0"/>
        <v>09누89**</v>
      </c>
      <c r="J27" s="11" t="str">
        <f t="shared" si="1"/>
        <v>RU*</v>
      </c>
      <c r="K27" s="11" t="str">
        <f t="shared" si="2"/>
        <v>충청북도 진천군 이월면 미리*************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</row>
    <row r="28" spans="1:83" x14ac:dyDescent="0.2">
      <c r="A28" s="13" t="s">
        <v>29</v>
      </c>
      <c r="B28" s="40" t="s">
        <v>490</v>
      </c>
      <c r="C28" s="39" t="s">
        <v>491</v>
      </c>
      <c r="D28" s="41" t="s">
        <v>66</v>
      </c>
      <c r="E28" s="42" t="s">
        <v>395</v>
      </c>
      <c r="F28" s="43" t="s">
        <v>83</v>
      </c>
      <c r="G28" s="44" t="s">
        <v>448</v>
      </c>
      <c r="I28" s="11" t="str">
        <f t="shared" si="0"/>
        <v>62수28**</v>
      </c>
      <c r="J28" s="11" t="str">
        <f t="shared" si="1"/>
        <v>SH*</v>
      </c>
      <c r="K28" s="11" t="str">
        <f t="shared" si="2"/>
        <v>충청북도 진천군 덕산읍 합목*************</v>
      </c>
    </row>
    <row r="29" spans="1:83" x14ac:dyDescent="0.2">
      <c r="A29" s="13" t="s">
        <v>30</v>
      </c>
      <c r="B29" s="40" t="s">
        <v>492</v>
      </c>
      <c r="C29" s="39" t="s">
        <v>151</v>
      </c>
      <c r="D29" s="41" t="s">
        <v>66</v>
      </c>
      <c r="E29" s="42" t="s">
        <v>395</v>
      </c>
      <c r="F29" s="43" t="s">
        <v>83</v>
      </c>
      <c r="G29" s="44" t="s">
        <v>448</v>
      </c>
      <c r="I29" s="11" t="str">
        <f t="shared" si="0"/>
        <v>20보73**</v>
      </c>
      <c r="J29" s="11" t="str">
        <f t="shared" si="1"/>
        <v>SO*</v>
      </c>
      <c r="K29" s="11" t="str">
        <f t="shared" si="2"/>
        <v>충청북도 진천군 덕산읍 합목*************</v>
      </c>
    </row>
    <row r="30" spans="1:83" ht="12.75" customHeight="1" x14ac:dyDescent="0.2">
      <c r="A30" s="13" t="s">
        <v>31</v>
      </c>
      <c r="B30" s="40" t="s">
        <v>493</v>
      </c>
      <c r="C30" s="39" t="s">
        <v>328</v>
      </c>
      <c r="D30" s="41" t="s">
        <v>66</v>
      </c>
      <c r="E30" s="42" t="s">
        <v>395</v>
      </c>
      <c r="F30" s="43" t="s">
        <v>83</v>
      </c>
      <c r="G30" s="44" t="s">
        <v>448</v>
      </c>
      <c r="I30" s="11" t="str">
        <f t="shared" si="0"/>
        <v>48라96**</v>
      </c>
      <c r="J30" s="11" t="str">
        <f t="shared" si="1"/>
        <v>TE*</v>
      </c>
      <c r="K30" s="11" t="str">
        <f t="shared" si="2"/>
        <v>충청북도 진천군 덕산읍 합목*************</v>
      </c>
    </row>
    <row r="31" spans="1:83" ht="12.75" customHeight="1" x14ac:dyDescent="0.2">
      <c r="A31" s="13" t="s">
        <v>34</v>
      </c>
      <c r="B31" s="40" t="s">
        <v>494</v>
      </c>
      <c r="C31" s="39" t="s">
        <v>253</v>
      </c>
      <c r="D31" s="41" t="s">
        <v>66</v>
      </c>
      <c r="E31" s="42" t="s">
        <v>395</v>
      </c>
      <c r="F31" s="43" t="s">
        <v>101</v>
      </c>
      <c r="G31" s="44" t="s">
        <v>448</v>
      </c>
      <c r="I31" s="11" t="str">
        <f t="shared" si="0"/>
        <v>65버27**</v>
      </c>
      <c r="J31" s="11" t="str">
        <f t="shared" si="1"/>
        <v>김기*</v>
      </c>
      <c r="K31" s="11" t="str">
        <f t="shared" si="2"/>
        <v>충청북도 진천군 덕산읍 연미*************</v>
      </c>
    </row>
    <row r="32" spans="1:83" ht="12.75" customHeight="1" x14ac:dyDescent="0.2">
      <c r="A32" s="13" t="s">
        <v>35</v>
      </c>
      <c r="B32" s="40" t="s">
        <v>495</v>
      </c>
      <c r="C32" s="39" t="s">
        <v>496</v>
      </c>
      <c r="D32" s="41" t="s">
        <v>66</v>
      </c>
      <c r="E32" s="42" t="s">
        <v>395</v>
      </c>
      <c r="F32" s="43" t="s">
        <v>147</v>
      </c>
      <c r="G32" s="44" t="s">
        <v>448</v>
      </c>
      <c r="I32" s="11" t="str">
        <f t="shared" si="0"/>
        <v>19마82**</v>
      </c>
      <c r="J32" s="11" t="str">
        <f t="shared" si="1"/>
        <v>김동*</v>
      </c>
      <c r="K32" s="11" t="str">
        <f t="shared" si="2"/>
        <v>충청북도 진천군 진천읍 농다*************</v>
      </c>
    </row>
    <row r="33" spans="1:11" ht="12.75" customHeight="1" x14ac:dyDescent="0.2">
      <c r="A33" s="13" t="s">
        <v>36</v>
      </c>
      <c r="B33" s="40" t="s">
        <v>497</v>
      </c>
      <c r="C33" s="39" t="s">
        <v>498</v>
      </c>
      <c r="D33" s="41" t="s">
        <v>66</v>
      </c>
      <c r="E33" s="42" t="s">
        <v>445</v>
      </c>
      <c r="F33" s="43" t="s">
        <v>453</v>
      </c>
      <c r="G33" s="44" t="s">
        <v>448</v>
      </c>
      <c r="I33" s="11" t="str">
        <f t="shared" si="0"/>
        <v>60소95**</v>
      </c>
      <c r="J33" s="11" t="str">
        <f t="shared" si="1"/>
        <v>김봉*</v>
      </c>
      <c r="K33" s="11" t="str">
        <f t="shared" si="2"/>
        <v>강원도 원주시  치악로 20*************</v>
      </c>
    </row>
    <row r="34" spans="1:11" ht="12.75" customHeight="1" x14ac:dyDescent="0.2">
      <c r="A34" s="13" t="s">
        <v>37</v>
      </c>
      <c r="B34" s="40" t="s">
        <v>499</v>
      </c>
      <c r="C34" s="39" t="s">
        <v>165</v>
      </c>
      <c r="D34" s="41" t="s">
        <v>66</v>
      </c>
      <c r="E34" s="42" t="s">
        <v>395</v>
      </c>
      <c r="F34" s="43" t="s">
        <v>95</v>
      </c>
      <c r="G34" s="44" t="s">
        <v>448</v>
      </c>
      <c r="I34" s="11" t="str">
        <f t="shared" si="0"/>
        <v>31마80**</v>
      </c>
      <c r="J34" s="11" t="str">
        <f t="shared" si="1"/>
        <v>김성*</v>
      </c>
      <c r="K34" s="11" t="str">
        <f t="shared" si="2"/>
        <v>충청북도 진천군 진천읍****************</v>
      </c>
    </row>
    <row r="35" spans="1:11" ht="12.75" customHeight="1" x14ac:dyDescent="0.2">
      <c r="A35" s="13" t="s">
        <v>38</v>
      </c>
      <c r="B35" s="40" t="s">
        <v>500</v>
      </c>
      <c r="C35" s="39" t="s">
        <v>165</v>
      </c>
      <c r="D35" s="41" t="s">
        <v>66</v>
      </c>
      <c r="E35" s="42" t="s">
        <v>395</v>
      </c>
      <c r="F35" s="43" t="s">
        <v>95</v>
      </c>
      <c r="G35" s="44" t="s">
        <v>448</v>
      </c>
      <c r="I35" s="11" t="str">
        <f t="shared" si="0"/>
        <v>28고51**</v>
      </c>
      <c r="J35" s="11" t="str">
        <f t="shared" si="1"/>
        <v>김성*</v>
      </c>
      <c r="K35" s="11" t="str">
        <f t="shared" si="2"/>
        <v>충청북도 진천군 진천읍****************</v>
      </c>
    </row>
    <row r="36" spans="1:11" ht="12.75" customHeight="1" x14ac:dyDescent="0.2">
      <c r="A36" s="13" t="s">
        <v>39</v>
      </c>
      <c r="B36" s="40" t="s">
        <v>501</v>
      </c>
      <c r="C36" s="39" t="s">
        <v>502</v>
      </c>
      <c r="D36" s="41" t="s">
        <v>66</v>
      </c>
      <c r="E36" s="42" t="s">
        <v>395</v>
      </c>
      <c r="F36" s="43" t="s">
        <v>105</v>
      </c>
      <c r="G36" s="44" t="s">
        <v>448</v>
      </c>
      <c r="I36" s="11" t="str">
        <f t="shared" si="0"/>
        <v>83오58**</v>
      </c>
      <c r="J36" s="11" t="str">
        <f t="shared" si="1"/>
        <v>김승*</v>
      </c>
      <c r="K36" s="11" t="str">
        <f t="shared" si="2"/>
        <v>충청북도 진천군 덕산읍 덕금*************</v>
      </c>
    </row>
    <row r="37" spans="1:11" ht="12.75" customHeight="1" x14ac:dyDescent="0.2">
      <c r="A37" s="13" t="s">
        <v>47</v>
      </c>
      <c r="B37" s="40" t="s">
        <v>503</v>
      </c>
      <c r="C37" s="39" t="s">
        <v>504</v>
      </c>
      <c r="D37" s="41" t="s">
        <v>66</v>
      </c>
      <c r="E37" s="42" t="s">
        <v>395</v>
      </c>
      <c r="F37" s="43" t="s">
        <v>84</v>
      </c>
      <c r="G37" s="44" t="s">
        <v>448</v>
      </c>
      <c r="I37" s="11" t="str">
        <f t="shared" si="0"/>
        <v>83오01**</v>
      </c>
      <c r="J37" s="11" t="str">
        <f t="shared" si="1"/>
        <v>김영*</v>
      </c>
      <c r="K37" s="11" t="str">
        <f t="shared" si="2"/>
        <v>충청북도 진천군 진천읍 문화*************</v>
      </c>
    </row>
    <row r="38" spans="1:11" ht="12.75" customHeight="1" x14ac:dyDescent="0.2">
      <c r="A38" s="13" t="s">
        <v>48</v>
      </c>
      <c r="B38" s="40" t="s">
        <v>505</v>
      </c>
      <c r="C38" s="39" t="s">
        <v>506</v>
      </c>
      <c r="D38" s="41" t="s">
        <v>40</v>
      </c>
      <c r="E38" s="42" t="s">
        <v>396</v>
      </c>
      <c r="F38" s="43" t="s">
        <v>85</v>
      </c>
      <c r="G38" s="44" t="s">
        <v>448</v>
      </c>
      <c r="I38" s="11" t="str">
        <f t="shared" si="0"/>
        <v>46노15**</v>
      </c>
      <c r="J38" s="11" t="str">
        <f t="shared" si="1"/>
        <v>김옥*</v>
      </c>
      <c r="K38" s="11" t="str">
        <f t="shared" si="2"/>
        <v>충청북도 진천군 덕산읍 용몽*************</v>
      </c>
    </row>
    <row r="39" spans="1:11" ht="12.75" customHeight="1" x14ac:dyDescent="0.2">
      <c r="A39" s="13" t="s">
        <v>49</v>
      </c>
      <c r="B39" s="40" t="s">
        <v>505</v>
      </c>
      <c r="C39" s="39" t="s">
        <v>506</v>
      </c>
      <c r="D39" s="41" t="s">
        <v>40</v>
      </c>
      <c r="E39" s="42" t="s">
        <v>396</v>
      </c>
      <c r="F39" s="43" t="s">
        <v>85</v>
      </c>
      <c r="G39" s="44" t="s">
        <v>448</v>
      </c>
      <c r="I39" s="11" t="str">
        <f t="shared" si="0"/>
        <v>46노15**</v>
      </c>
      <c r="J39" s="11" t="str">
        <f t="shared" si="1"/>
        <v>김옥*</v>
      </c>
      <c r="K39" s="11" t="str">
        <f t="shared" si="2"/>
        <v>충청북도 진천군 덕산읍 용몽*************</v>
      </c>
    </row>
    <row r="40" spans="1:11" ht="12.75" customHeight="1" x14ac:dyDescent="0.2">
      <c r="A40" s="13" t="s">
        <v>50</v>
      </c>
      <c r="B40" s="40" t="s">
        <v>507</v>
      </c>
      <c r="C40" s="39" t="s">
        <v>508</v>
      </c>
      <c r="D40" s="41" t="s">
        <v>42</v>
      </c>
      <c r="E40" s="42" t="s">
        <v>396</v>
      </c>
      <c r="F40" s="43" t="s">
        <v>80</v>
      </c>
      <c r="G40" s="44" t="s">
        <v>448</v>
      </c>
      <c r="I40" s="11" t="str">
        <f t="shared" si="0"/>
        <v>충북85가**</v>
      </c>
      <c r="J40" s="11" t="str">
        <f t="shared" si="1"/>
        <v>김창*</v>
      </c>
      <c r="K40" s="11" t="str">
        <f t="shared" si="2"/>
        <v>충청북도 진천군 진천읍 중앙*************</v>
      </c>
    </row>
    <row r="41" spans="1:11" ht="12.75" customHeight="1" x14ac:dyDescent="0.2">
      <c r="A41" s="13" t="s">
        <v>51</v>
      </c>
      <c r="B41" s="40" t="s">
        <v>509</v>
      </c>
      <c r="C41" s="39" t="s">
        <v>510</v>
      </c>
      <c r="D41" s="41" t="s">
        <v>41</v>
      </c>
      <c r="E41" s="42" t="s">
        <v>444</v>
      </c>
      <c r="F41" s="43" t="s">
        <v>89</v>
      </c>
      <c r="G41" s="44" t="s">
        <v>448</v>
      </c>
      <c r="I41" s="11" t="str">
        <f t="shared" si="0"/>
        <v>21노31**</v>
      </c>
      <c r="J41" s="11" t="str">
        <f t="shared" si="1"/>
        <v>류진*</v>
      </c>
      <c r="K41" s="11" t="str">
        <f t="shared" si="2"/>
        <v>충청북도 진천군 광혜원면 구*************</v>
      </c>
    </row>
    <row r="42" spans="1:11" ht="12.75" customHeight="1" x14ac:dyDescent="0.2">
      <c r="A42" s="13" t="s">
        <v>52</v>
      </c>
      <c r="B42" s="40" t="s">
        <v>511</v>
      </c>
      <c r="C42" s="39" t="s">
        <v>155</v>
      </c>
      <c r="D42" s="41" t="s">
        <v>66</v>
      </c>
      <c r="E42" s="42" t="s">
        <v>395</v>
      </c>
      <c r="F42" s="43" t="s">
        <v>83</v>
      </c>
      <c r="G42" s="44" t="s">
        <v>448</v>
      </c>
      <c r="I42" s="11" t="str">
        <f t="shared" si="0"/>
        <v>37소89**</v>
      </c>
      <c r="J42" s="11" t="str">
        <f t="shared" si="1"/>
        <v>박상*</v>
      </c>
      <c r="K42" s="11" t="str">
        <f t="shared" si="2"/>
        <v>충청북도 진천군 덕산읍 합목*************</v>
      </c>
    </row>
    <row r="43" spans="1:11" ht="12.75" customHeight="1" x14ac:dyDescent="0.2">
      <c r="A43" s="13" t="s">
        <v>53</v>
      </c>
      <c r="B43" s="40" t="s">
        <v>512</v>
      </c>
      <c r="C43" s="39" t="s">
        <v>513</v>
      </c>
      <c r="D43" s="41" t="s">
        <v>66</v>
      </c>
      <c r="E43" s="42" t="s">
        <v>395</v>
      </c>
      <c r="F43" s="43" t="s">
        <v>360</v>
      </c>
      <c r="G43" s="44" t="s">
        <v>448</v>
      </c>
      <c r="I43" s="11" t="str">
        <f t="shared" si="0"/>
        <v>93주29**</v>
      </c>
      <c r="J43" s="11" t="str">
        <f t="shared" si="1"/>
        <v>박재*</v>
      </c>
      <c r="K43" s="11" t="str">
        <f t="shared" si="2"/>
        <v>충청북도 진천군 진천읍 송두*************</v>
      </c>
    </row>
    <row r="44" spans="1:11" ht="12.75" customHeight="1" x14ac:dyDescent="0.2">
      <c r="A44" s="13" t="s">
        <v>54</v>
      </c>
      <c r="B44" s="40" t="s">
        <v>514</v>
      </c>
      <c r="C44" s="39" t="s">
        <v>515</v>
      </c>
      <c r="D44" s="41" t="s">
        <v>66</v>
      </c>
      <c r="E44" s="42" t="s">
        <v>395</v>
      </c>
      <c r="F44" s="43" t="s">
        <v>371</v>
      </c>
      <c r="G44" s="44" t="s">
        <v>448</v>
      </c>
      <c r="I44" s="11" t="str">
        <f t="shared" si="0"/>
        <v>36두26**</v>
      </c>
      <c r="J44" s="11" t="str">
        <f t="shared" si="1"/>
        <v>변해*</v>
      </c>
      <c r="K44" s="11" t="str">
        <f t="shared" si="2"/>
        <v>충청북도 진천군 문백면 평산*************</v>
      </c>
    </row>
    <row r="45" spans="1:11" ht="12.75" customHeight="1" x14ac:dyDescent="0.2">
      <c r="A45" s="13" t="s">
        <v>55</v>
      </c>
      <c r="B45" s="40" t="s">
        <v>516</v>
      </c>
      <c r="C45" s="39" t="s">
        <v>517</v>
      </c>
      <c r="D45" s="41" t="s">
        <v>66</v>
      </c>
      <c r="E45" s="42" t="s">
        <v>395</v>
      </c>
      <c r="F45" s="43" t="s">
        <v>82</v>
      </c>
      <c r="G45" s="44" t="s">
        <v>448</v>
      </c>
      <c r="I45" s="11" t="str">
        <f t="shared" si="0"/>
        <v>57로70**</v>
      </c>
      <c r="J45" s="11" t="str">
        <f t="shared" si="1"/>
        <v>송승*</v>
      </c>
      <c r="K45" s="11" t="str">
        <f t="shared" si="2"/>
        <v>충청북도 진천군 덕산읍 대하*************</v>
      </c>
    </row>
    <row r="46" spans="1:11" ht="12.75" customHeight="1" x14ac:dyDescent="0.2">
      <c r="A46" s="13" t="s">
        <v>56</v>
      </c>
      <c r="B46" s="40" t="s">
        <v>518</v>
      </c>
      <c r="C46" s="39" t="s">
        <v>519</v>
      </c>
      <c r="D46" s="41" t="s">
        <v>66</v>
      </c>
      <c r="E46" s="42" t="s">
        <v>395</v>
      </c>
      <c r="F46" s="43" t="s">
        <v>101</v>
      </c>
      <c r="G46" s="44" t="s">
        <v>448</v>
      </c>
      <c r="I46" s="11" t="str">
        <f t="shared" si="0"/>
        <v>88오43**</v>
      </c>
      <c r="J46" s="11" t="str">
        <f t="shared" si="1"/>
        <v>신동*</v>
      </c>
      <c r="K46" s="11" t="str">
        <f t="shared" si="2"/>
        <v>충청북도 진천군 덕산읍 연미*************</v>
      </c>
    </row>
    <row r="47" spans="1:11" ht="12.75" customHeight="1" x14ac:dyDescent="0.2">
      <c r="A47" s="13" t="s">
        <v>57</v>
      </c>
      <c r="B47" s="40" t="s">
        <v>520</v>
      </c>
      <c r="C47" s="39" t="s">
        <v>521</v>
      </c>
      <c r="D47" s="41" t="s">
        <v>41</v>
      </c>
      <c r="E47" s="42" t="s">
        <v>444</v>
      </c>
      <c r="F47" s="43" t="s">
        <v>86</v>
      </c>
      <c r="G47" s="44" t="s">
        <v>448</v>
      </c>
      <c r="I47" s="11" t="str">
        <f t="shared" si="0"/>
        <v>271도7**</v>
      </c>
      <c r="J47" s="11" t="str">
        <f t="shared" si="1"/>
        <v>신상*</v>
      </c>
      <c r="K47" s="11" t="str">
        <f t="shared" si="2"/>
        <v>충청북도 진천군 광혜원면 화*************</v>
      </c>
    </row>
    <row r="48" spans="1:11" ht="12.75" customHeight="1" x14ac:dyDescent="0.2">
      <c r="A48" s="13" t="s">
        <v>58</v>
      </c>
      <c r="B48" s="40" t="s">
        <v>522</v>
      </c>
      <c r="C48" s="39" t="s">
        <v>523</v>
      </c>
      <c r="D48" s="41" t="s">
        <v>66</v>
      </c>
      <c r="E48" s="42" t="s">
        <v>395</v>
      </c>
      <c r="F48" s="43" t="s">
        <v>83</v>
      </c>
      <c r="G48" s="44" t="s">
        <v>448</v>
      </c>
      <c r="I48" s="11" t="str">
        <f t="shared" si="0"/>
        <v>02서96**</v>
      </c>
      <c r="J48" s="11" t="str">
        <f t="shared" si="1"/>
        <v>신철*</v>
      </c>
      <c r="K48" s="11" t="str">
        <f t="shared" si="2"/>
        <v>충청북도 진천군 덕산읍 합목*************</v>
      </c>
    </row>
    <row r="49" spans="1:11" ht="12.75" customHeight="1" x14ac:dyDescent="0.2">
      <c r="A49" s="13" t="s">
        <v>59</v>
      </c>
      <c r="B49" s="40" t="s">
        <v>524</v>
      </c>
      <c r="C49" s="39" t="s">
        <v>525</v>
      </c>
      <c r="D49" s="41" t="s">
        <v>40</v>
      </c>
      <c r="E49" s="42" t="s">
        <v>396</v>
      </c>
      <c r="F49" s="43" t="s">
        <v>454</v>
      </c>
      <c r="G49" s="44" t="s">
        <v>448</v>
      </c>
      <c r="I49" s="11" t="str">
        <f t="shared" si="0"/>
        <v>22노78**</v>
      </c>
      <c r="J49" s="11" t="str">
        <f t="shared" si="1"/>
        <v>안상*</v>
      </c>
      <c r="K49" s="11" t="str">
        <f t="shared" si="2"/>
        <v>충청북도 진천군 진천읍 벽암*************</v>
      </c>
    </row>
    <row r="50" spans="1:11" ht="12.75" customHeight="1" x14ac:dyDescent="0.2">
      <c r="A50" s="13" t="s">
        <v>60</v>
      </c>
      <c r="B50" s="40" t="s">
        <v>385</v>
      </c>
      <c r="C50" s="39" t="s">
        <v>386</v>
      </c>
      <c r="D50" s="41" t="s">
        <v>66</v>
      </c>
      <c r="E50" s="42" t="s">
        <v>395</v>
      </c>
      <c r="F50" s="43" t="s">
        <v>191</v>
      </c>
      <c r="G50" s="44" t="s">
        <v>448</v>
      </c>
      <c r="I50" s="11" t="str">
        <f t="shared" si="0"/>
        <v>68로50**</v>
      </c>
      <c r="J50" s="11" t="str">
        <f t="shared" si="1"/>
        <v>윤성*</v>
      </c>
      <c r="K50" s="11" t="str">
        <f t="shared" si="2"/>
        <v>충청북도 진천군 초평면 용정*************</v>
      </c>
    </row>
    <row r="51" spans="1:11" ht="12.75" customHeight="1" x14ac:dyDescent="0.2">
      <c r="A51" s="13" t="s">
        <v>61</v>
      </c>
      <c r="B51" s="40" t="s">
        <v>526</v>
      </c>
      <c r="C51" s="39" t="s">
        <v>115</v>
      </c>
      <c r="D51" s="41" t="s">
        <v>66</v>
      </c>
      <c r="E51" s="42" t="s">
        <v>395</v>
      </c>
      <c r="F51" s="43" t="s">
        <v>95</v>
      </c>
      <c r="G51" s="44" t="s">
        <v>448</v>
      </c>
      <c r="I51" s="11" t="str">
        <f t="shared" si="0"/>
        <v>충북청주하**</v>
      </c>
      <c r="J51" s="11" t="str">
        <f t="shared" si="1"/>
        <v>이기*</v>
      </c>
      <c r="K51" s="11" t="str">
        <f t="shared" si="2"/>
        <v>충청북도 진천군 진천읍****************</v>
      </c>
    </row>
    <row r="52" spans="1:11" ht="12.75" customHeight="1" x14ac:dyDescent="0.2">
      <c r="A52" s="13" t="s">
        <v>62</v>
      </c>
      <c r="B52" s="40" t="s">
        <v>527</v>
      </c>
      <c r="C52" s="39" t="s">
        <v>73</v>
      </c>
      <c r="D52" s="41" t="s">
        <v>42</v>
      </c>
      <c r="E52" s="42" t="s">
        <v>396</v>
      </c>
      <c r="F52" s="43" t="s">
        <v>177</v>
      </c>
      <c r="G52" s="44" t="s">
        <v>448</v>
      </c>
      <c r="I52" s="11" t="str">
        <f t="shared" si="0"/>
        <v>82수33**</v>
      </c>
      <c r="J52" s="11" t="str">
        <f t="shared" si="1"/>
        <v>이재*</v>
      </c>
      <c r="K52" s="11" t="str">
        <f t="shared" si="2"/>
        <v>충청북도 진천군 광혜원면 만*************</v>
      </c>
    </row>
    <row r="53" spans="1:11" ht="12.75" customHeight="1" x14ac:dyDescent="0.2">
      <c r="A53" s="13" t="s">
        <v>63</v>
      </c>
      <c r="B53" s="40" t="s">
        <v>528</v>
      </c>
      <c r="C53" s="39" t="s">
        <v>319</v>
      </c>
      <c r="D53" s="41" t="s">
        <v>66</v>
      </c>
      <c r="E53" s="42" t="s">
        <v>395</v>
      </c>
      <c r="F53" s="43" t="s">
        <v>97</v>
      </c>
      <c r="G53" s="44" t="s">
        <v>448</v>
      </c>
      <c r="I53" s="11" t="str">
        <f t="shared" si="0"/>
        <v>충북청주파**</v>
      </c>
      <c r="J53" s="11" t="str">
        <f t="shared" si="1"/>
        <v>이정*</v>
      </c>
      <c r="K53" s="11" t="str">
        <f t="shared" si="2"/>
        <v>충청북도 진천군 덕산읍 산수*************</v>
      </c>
    </row>
    <row r="54" spans="1:11" ht="12.75" customHeight="1" x14ac:dyDescent="0.2">
      <c r="A54" s="13" t="s">
        <v>64</v>
      </c>
      <c r="B54" s="40" t="s">
        <v>529</v>
      </c>
      <c r="C54" s="39" t="s">
        <v>77</v>
      </c>
      <c r="D54" s="41" t="s">
        <v>40</v>
      </c>
      <c r="E54" s="42" t="s">
        <v>396</v>
      </c>
      <c r="F54" s="43" t="s">
        <v>87</v>
      </c>
      <c r="G54" s="44" t="s">
        <v>448</v>
      </c>
      <c r="I54" s="11" t="str">
        <f t="shared" si="0"/>
        <v>02거93**</v>
      </c>
      <c r="J54" s="11" t="str">
        <f t="shared" si="1"/>
        <v>이종*</v>
      </c>
      <c r="K54" s="11" t="str">
        <f t="shared" si="2"/>
        <v>충청북도 진천군 덕산읍 초금*************</v>
      </c>
    </row>
    <row r="55" spans="1:11" x14ac:dyDescent="0.2">
      <c r="A55" s="13" t="s">
        <v>65</v>
      </c>
      <c r="B55" s="40" t="s">
        <v>530</v>
      </c>
      <c r="C55" s="39" t="s">
        <v>531</v>
      </c>
      <c r="D55" s="41" t="s">
        <v>66</v>
      </c>
      <c r="E55" s="42" t="s">
        <v>395</v>
      </c>
      <c r="F55" s="43" t="s">
        <v>84</v>
      </c>
      <c r="G55" s="44" t="s">
        <v>448</v>
      </c>
      <c r="I55" s="11" t="str">
        <f t="shared" si="0"/>
        <v>06러78**</v>
      </c>
      <c r="J55" s="11" t="str">
        <f t="shared" si="1"/>
        <v>이창*</v>
      </c>
      <c r="K55" s="11" t="str">
        <f t="shared" si="2"/>
        <v>충청북도 진천군 진천읍 문화*************</v>
      </c>
    </row>
    <row r="56" spans="1:11" x14ac:dyDescent="0.2">
      <c r="A56" s="13" t="s">
        <v>121</v>
      </c>
      <c r="B56" s="40" t="s">
        <v>532</v>
      </c>
      <c r="C56" s="39" t="s">
        <v>240</v>
      </c>
      <c r="D56" s="41" t="s">
        <v>66</v>
      </c>
      <c r="E56" s="42" t="s">
        <v>395</v>
      </c>
      <c r="F56" s="43" t="s">
        <v>147</v>
      </c>
      <c r="G56" s="44" t="s">
        <v>448</v>
      </c>
      <c r="I56" s="11" t="str">
        <f t="shared" si="0"/>
        <v>61조39**</v>
      </c>
      <c r="J56" s="11" t="str">
        <f t="shared" si="1"/>
        <v>이호*</v>
      </c>
      <c r="K56" s="11" t="str">
        <f t="shared" si="2"/>
        <v>충청북도 진천군 진천읍 농다*************</v>
      </c>
    </row>
    <row r="57" spans="1:11" x14ac:dyDescent="0.2">
      <c r="A57" s="13" t="s">
        <v>122</v>
      </c>
      <c r="B57" s="40" t="s">
        <v>533</v>
      </c>
      <c r="C57" s="39" t="s">
        <v>534</v>
      </c>
      <c r="D57" s="41" t="s">
        <v>66</v>
      </c>
      <c r="E57" s="42" t="s">
        <v>395</v>
      </c>
      <c r="F57" s="43" t="s">
        <v>455</v>
      </c>
      <c r="G57" s="44" t="s">
        <v>448</v>
      </c>
      <c r="I57" s="11" t="str">
        <f t="shared" si="0"/>
        <v>19라94**</v>
      </c>
      <c r="J57" s="11" t="str">
        <f t="shared" si="1"/>
        <v>임영*</v>
      </c>
      <c r="K57" s="11" t="str">
        <f t="shared" si="2"/>
        <v>충청북도 진천군 백곡면 사송*************</v>
      </c>
    </row>
    <row r="58" spans="1:11" x14ac:dyDescent="0.2">
      <c r="A58" s="13" t="s">
        <v>123</v>
      </c>
      <c r="B58" s="40" t="s">
        <v>535</v>
      </c>
      <c r="C58" s="39" t="s">
        <v>536</v>
      </c>
      <c r="D58" s="41" t="s">
        <v>66</v>
      </c>
      <c r="E58" s="42" t="s">
        <v>395</v>
      </c>
      <c r="F58" s="43" t="s">
        <v>101</v>
      </c>
      <c r="G58" s="44" t="s">
        <v>448</v>
      </c>
      <c r="I58" s="11" t="str">
        <f t="shared" si="0"/>
        <v>38보77**</v>
      </c>
      <c r="J58" s="11" t="str">
        <f t="shared" si="1"/>
        <v>정희*</v>
      </c>
      <c r="K58" s="11" t="str">
        <f t="shared" si="2"/>
        <v>충청북도 진천군 덕산읍 연미*************</v>
      </c>
    </row>
    <row r="59" spans="1:11" x14ac:dyDescent="0.2">
      <c r="A59" s="13" t="s">
        <v>124</v>
      </c>
      <c r="B59" s="40" t="s">
        <v>537</v>
      </c>
      <c r="C59" s="39" t="s">
        <v>536</v>
      </c>
      <c r="D59" s="41" t="s">
        <v>66</v>
      </c>
      <c r="E59" s="42" t="s">
        <v>395</v>
      </c>
      <c r="F59" s="43" t="s">
        <v>101</v>
      </c>
      <c r="G59" s="44" t="s">
        <v>448</v>
      </c>
      <c r="I59" s="11" t="str">
        <f t="shared" si="0"/>
        <v>295러5**</v>
      </c>
      <c r="J59" s="11" t="str">
        <f t="shared" si="1"/>
        <v>정희*</v>
      </c>
      <c r="K59" s="11" t="str">
        <f t="shared" si="2"/>
        <v>충청북도 진천군 덕산읍 연미*************</v>
      </c>
    </row>
    <row r="60" spans="1:11" x14ac:dyDescent="0.2">
      <c r="A60" s="13" t="s">
        <v>125</v>
      </c>
      <c r="B60" s="40" t="s">
        <v>272</v>
      </c>
      <c r="C60" s="39" t="s">
        <v>538</v>
      </c>
      <c r="D60" s="41" t="s">
        <v>41</v>
      </c>
      <c r="E60" s="42" t="s">
        <v>444</v>
      </c>
      <c r="F60" s="43" t="s">
        <v>176</v>
      </c>
      <c r="G60" s="44" t="s">
        <v>448</v>
      </c>
      <c r="I60" s="11" t="str">
        <f t="shared" si="0"/>
        <v>충북88아**</v>
      </c>
      <c r="J60" s="11" t="str">
        <f t="shared" si="1"/>
        <v>진광*</v>
      </c>
      <c r="K60" s="11" t="str">
        <f t="shared" si="2"/>
        <v>충청북도 진천군 이월면 신척*************</v>
      </c>
    </row>
    <row r="61" spans="1:11" x14ac:dyDescent="0.2">
      <c r="A61" s="13" t="s">
        <v>126</v>
      </c>
      <c r="B61" s="40" t="s">
        <v>539</v>
      </c>
      <c r="C61" s="39" t="s">
        <v>540</v>
      </c>
      <c r="D61" s="41" t="s">
        <v>66</v>
      </c>
      <c r="E61" s="42" t="s">
        <v>395</v>
      </c>
      <c r="F61" s="43" t="s">
        <v>101</v>
      </c>
      <c r="G61" s="44" t="s">
        <v>448</v>
      </c>
      <c r="I61" s="11" t="str">
        <f t="shared" si="0"/>
        <v>23조70**</v>
      </c>
      <c r="J61" s="11" t="str">
        <f t="shared" si="1"/>
        <v>최강*</v>
      </c>
      <c r="K61" s="11" t="str">
        <f t="shared" si="2"/>
        <v>충청북도 진천군 덕산읍 연미*************</v>
      </c>
    </row>
    <row r="62" spans="1:11" x14ac:dyDescent="0.2">
      <c r="A62" s="13" t="s">
        <v>127</v>
      </c>
      <c r="B62" s="40" t="s">
        <v>172</v>
      </c>
      <c r="C62" s="39" t="s">
        <v>184</v>
      </c>
      <c r="D62" s="41" t="s">
        <v>41</v>
      </c>
      <c r="E62" s="42" t="s">
        <v>444</v>
      </c>
      <c r="F62" s="43" t="s">
        <v>146</v>
      </c>
      <c r="G62" s="44" t="s">
        <v>448</v>
      </c>
      <c r="I62" s="11" t="str">
        <f t="shared" si="0"/>
        <v>94버05**</v>
      </c>
      <c r="J62" s="11" t="str">
        <f t="shared" si="1"/>
        <v>최연*</v>
      </c>
      <c r="K62" s="11" t="str">
        <f t="shared" si="2"/>
        <v>충청북도 진천군 광혜원면 회*************</v>
      </c>
    </row>
    <row r="63" spans="1:11" x14ac:dyDescent="0.2">
      <c r="A63" s="13" t="s">
        <v>128</v>
      </c>
      <c r="B63" s="40" t="s">
        <v>162</v>
      </c>
      <c r="C63" s="39" t="s">
        <v>108</v>
      </c>
      <c r="D63" s="41" t="s">
        <v>66</v>
      </c>
      <c r="E63" s="42" t="s">
        <v>395</v>
      </c>
      <c r="F63" s="43" t="s">
        <v>101</v>
      </c>
      <c r="G63" s="44" t="s">
        <v>448</v>
      </c>
      <c r="I63" s="11" t="str">
        <f t="shared" si="0"/>
        <v>16보05**</v>
      </c>
      <c r="J63" s="11" t="str">
        <f t="shared" si="1"/>
        <v>최영*</v>
      </c>
      <c r="K63" s="11" t="str">
        <f t="shared" si="2"/>
        <v>충청북도 진천군 덕산읍 연미*************</v>
      </c>
    </row>
    <row r="64" spans="1:11" x14ac:dyDescent="0.2">
      <c r="A64" s="13" t="s">
        <v>136</v>
      </c>
      <c r="B64" s="40" t="s">
        <v>541</v>
      </c>
      <c r="C64" s="39" t="s">
        <v>542</v>
      </c>
      <c r="D64" s="41" t="s">
        <v>42</v>
      </c>
      <c r="E64" s="42" t="s">
        <v>396</v>
      </c>
      <c r="F64" s="43" t="s">
        <v>456</v>
      </c>
      <c r="G64" s="44" t="s">
        <v>448</v>
      </c>
      <c r="I64" s="11" t="str">
        <f t="shared" si="0"/>
        <v>64저94**</v>
      </c>
      <c r="J64" s="11" t="str">
        <f t="shared" si="1"/>
        <v>함민*</v>
      </c>
      <c r="K64" s="11" t="str">
        <f t="shared" si="2"/>
        <v>충청북도 진천군 광혜원면 중*************</v>
      </c>
    </row>
    <row r="65" spans="1:11" x14ac:dyDescent="0.2">
      <c r="A65" s="13" t="s">
        <v>137</v>
      </c>
      <c r="B65" s="40" t="s">
        <v>543</v>
      </c>
      <c r="C65" s="39" t="s">
        <v>544</v>
      </c>
      <c r="D65" s="41" t="s">
        <v>42</v>
      </c>
      <c r="E65" s="42" t="s">
        <v>396</v>
      </c>
      <c r="F65" s="43" t="s">
        <v>86</v>
      </c>
      <c r="G65" s="44" t="s">
        <v>448</v>
      </c>
      <c r="I65" s="11" t="str">
        <f t="shared" si="0"/>
        <v>31누76**</v>
      </c>
      <c r="J65" s="11" t="str">
        <f t="shared" si="1"/>
        <v>홍성*</v>
      </c>
      <c r="K65" s="11" t="str">
        <f t="shared" si="2"/>
        <v>충청북도 진천군 광혜원면 화*************</v>
      </c>
    </row>
  </sheetData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가입촉구서 </vt:lpstr>
      <vt:lpstr>체납고지서</vt:lpstr>
      <vt:lpstr>원부과고지서</vt:lpstr>
      <vt:lpstr>부과예고서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기본</dc:creator>
  <cp:lastModifiedBy>User</cp:lastModifiedBy>
  <cp:lastPrinted>2013-07-04T02:19:19Z</cp:lastPrinted>
  <dcterms:created xsi:type="dcterms:W3CDTF">2011-06-29T00:14:51Z</dcterms:created>
  <dcterms:modified xsi:type="dcterms:W3CDTF">2021-03-26T02:23:39Z</dcterms:modified>
</cp:coreProperties>
</file>