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민솔\세대연대\1. 사업인정 주민공고('21.11.19)\"/>
    </mc:Choice>
  </mc:AlternateContent>
  <bookViews>
    <workbookView xWindow="360" yWindow="105" windowWidth="28035" windowHeight="12330"/>
  </bookViews>
  <sheets>
    <sheet name="편입토지 조서" sheetId="1" r:id="rId1"/>
    <sheet name="지장물 조서" sheetId="2" r:id="rId2"/>
  </sheets>
  <definedNames>
    <definedName name="_xlnm.Print_Area" localSheetId="0">'편입토지 조서'!$A$1:$Q$17</definedName>
  </definedNames>
  <calcPr calcId="152511"/>
</workbook>
</file>

<file path=xl/calcChain.xml><?xml version="1.0" encoding="utf-8"?>
<calcChain xmlns="http://schemas.openxmlformats.org/spreadsheetml/2006/main">
  <c r="I6" i="1" l="1"/>
  <c r="H6" i="1"/>
  <c r="J7" i="1"/>
  <c r="J8" i="1"/>
  <c r="J10" i="1"/>
  <c r="J12" i="1"/>
  <c r="J13" i="1"/>
  <c r="J14" i="1"/>
  <c r="J15" i="1"/>
  <c r="J16" i="1"/>
  <c r="J17" i="1"/>
  <c r="J6" i="1" l="1"/>
</calcChain>
</file>

<file path=xl/sharedStrings.xml><?xml version="1.0" encoding="utf-8"?>
<sst xmlns="http://schemas.openxmlformats.org/spreadsheetml/2006/main" count="156" uniqueCount="92">
  <si>
    <t>일련
번호</t>
  </si>
  <si>
    <t>토  지  소  재  지</t>
  </si>
  <si>
    <t>지 번</t>
  </si>
  <si>
    <t>지목</t>
  </si>
  <si>
    <t>권           리           자</t>
  </si>
  <si>
    <t xml:space="preserve">  관           계           인</t>
  </si>
  <si>
    <t>비 고</t>
  </si>
  <si>
    <t>주              소</t>
  </si>
  <si>
    <t>성   명</t>
  </si>
  <si>
    <t>지 분</t>
  </si>
  <si>
    <t xml:space="preserve">주          소 </t>
  </si>
  <si>
    <t>성    명</t>
  </si>
  <si>
    <t>화순</t>
  </si>
  <si>
    <t>편 입 토 지    세 목 조 서</t>
    <phoneticPr fontId="95" type="noConversion"/>
  </si>
  <si>
    <t>잔여지</t>
    <phoneticPr fontId="95" type="noConversion"/>
  </si>
  <si>
    <t>연 번</t>
    <phoneticPr fontId="95" type="noConversion"/>
  </si>
  <si>
    <t>편입물건</t>
    <phoneticPr fontId="95" type="noConversion"/>
  </si>
  <si>
    <t>미 매입</t>
    <phoneticPr fontId="95" type="noConversion"/>
  </si>
  <si>
    <t>〃</t>
    <phoneticPr fontId="95" type="noConversion"/>
  </si>
  <si>
    <t>토지조서 참조</t>
    <phoneticPr fontId="95" type="noConversion"/>
  </si>
  <si>
    <t>대</t>
    <phoneticPr fontId="95" type="noConversion"/>
  </si>
  <si>
    <t>군</t>
    <phoneticPr fontId="95" type="noConversion"/>
  </si>
  <si>
    <t>읍</t>
    <phoneticPr fontId="95" type="noConversion"/>
  </si>
  <si>
    <t>리</t>
    <phoneticPr fontId="95" type="noConversion"/>
  </si>
  <si>
    <t>690-1</t>
    <phoneticPr fontId="95" type="noConversion"/>
  </si>
  <si>
    <t>690-10</t>
    <phoneticPr fontId="95" type="noConversion"/>
  </si>
  <si>
    <t>690-13</t>
    <phoneticPr fontId="95" type="noConversion"/>
  </si>
  <si>
    <t>694-1</t>
    <phoneticPr fontId="95" type="noConversion"/>
  </si>
  <si>
    <t>750-3</t>
    <phoneticPr fontId="95" type="noConversion"/>
  </si>
  <si>
    <t>750-4</t>
    <phoneticPr fontId="95" type="noConversion"/>
  </si>
  <si>
    <t>750-20</t>
    <phoneticPr fontId="95" type="noConversion"/>
  </si>
  <si>
    <t>750-21</t>
    <phoneticPr fontId="95" type="noConversion"/>
  </si>
  <si>
    <t>750-54</t>
    <phoneticPr fontId="95" type="noConversion"/>
  </si>
  <si>
    <t>화순</t>
    <phoneticPr fontId="95" type="noConversion"/>
  </si>
  <si>
    <t>삼천</t>
    <phoneticPr fontId="95" type="noConversion"/>
  </si>
  <si>
    <t>철</t>
    <phoneticPr fontId="95" type="noConversion"/>
  </si>
  <si>
    <t>답</t>
    <phoneticPr fontId="95" type="noConversion"/>
  </si>
  <si>
    <t>도</t>
    <phoneticPr fontId="95" type="noConversion"/>
  </si>
  <si>
    <t>철</t>
    <phoneticPr fontId="95" type="noConversion"/>
  </si>
  <si>
    <t>지적</t>
    <phoneticPr fontId="95" type="noConversion"/>
  </si>
  <si>
    <t>토지면적(㎡)</t>
    <phoneticPr fontId="95" type="noConversion"/>
  </si>
  <si>
    <t>편입</t>
    <phoneticPr fontId="95" type="noConversion"/>
  </si>
  <si>
    <t>화순</t>
    <phoneticPr fontId="95" type="noConversion"/>
  </si>
  <si>
    <t>미 매입</t>
    <phoneticPr fontId="95" type="noConversion"/>
  </si>
  <si>
    <t>미 매입</t>
    <phoneticPr fontId="95" type="noConversion"/>
  </si>
  <si>
    <t>미 매입</t>
    <phoneticPr fontId="95" type="noConversion"/>
  </si>
  <si>
    <t>공(화순군)</t>
    <phoneticPr fontId="95" type="noConversion"/>
  </si>
  <si>
    <t>공유지</t>
    <phoneticPr fontId="95" type="noConversion"/>
  </si>
  <si>
    <t>화순</t>
    <phoneticPr fontId="95" type="noConversion"/>
  </si>
  <si>
    <t>삼천</t>
    <phoneticPr fontId="95" type="noConversion"/>
  </si>
  <si>
    <t>694-1</t>
    <phoneticPr fontId="95" type="noConversion"/>
  </si>
  <si>
    <t>주택 등 39건</t>
    <phoneticPr fontId="95" type="noConversion"/>
  </si>
  <si>
    <t>750-54</t>
    <phoneticPr fontId="95" type="noConversion"/>
  </si>
  <si>
    <t>750-25</t>
    <phoneticPr fontId="95" type="noConversion"/>
  </si>
  <si>
    <t>창고(2층)</t>
    <phoneticPr fontId="95" type="noConversion"/>
  </si>
  <si>
    <t>1층 191.7㎡
2층 20.4㎡</t>
    <phoneticPr fontId="95" type="noConversion"/>
  </si>
  <si>
    <t>690-1</t>
    <phoneticPr fontId="95" type="noConversion"/>
  </si>
  <si>
    <t>은행나무 등27건</t>
    <phoneticPr fontId="95" type="noConversion"/>
  </si>
  <si>
    <t>750-3</t>
    <phoneticPr fontId="95" type="noConversion"/>
  </si>
  <si>
    <t>철</t>
    <phoneticPr fontId="95" type="noConversion"/>
  </si>
  <si>
    <t>창고 등 10건</t>
    <phoneticPr fontId="95" type="noConversion"/>
  </si>
  <si>
    <t xml:space="preserve">주         소 </t>
    <phoneticPr fontId="95" type="noConversion"/>
  </si>
  <si>
    <t>주             소</t>
    <phoneticPr fontId="95" type="noConversion"/>
  </si>
  <si>
    <t>화순읍</t>
    <phoneticPr fontId="95" type="noConversion"/>
  </si>
  <si>
    <t>소     유     자</t>
    <phoneticPr fontId="95" type="noConversion"/>
  </si>
  <si>
    <t>소 유 권 이 외 의 권 리</t>
    <phoneticPr fontId="95" type="noConversion"/>
  </si>
  <si>
    <t>권리내용</t>
    <phoneticPr fontId="95" type="noConversion"/>
  </si>
  <si>
    <t>2/4</t>
    <phoneticPr fontId="95" type="noConversion"/>
  </si>
  <si>
    <t>1/4</t>
    <phoneticPr fontId="95" type="noConversion"/>
  </si>
  <si>
    <t>근저당</t>
    <phoneticPr fontId="95" type="noConversion"/>
  </si>
  <si>
    <t>지상권</t>
    <phoneticPr fontId="95" type="noConversion"/>
  </si>
  <si>
    <t>김기*</t>
    <phoneticPr fontId="95" type="noConversion"/>
  </si>
  <si>
    <t>정왕*</t>
    <phoneticPr fontId="95" type="noConversion"/>
  </si>
  <si>
    <t>신정*</t>
    <phoneticPr fontId="95" type="noConversion"/>
  </si>
  <si>
    <t>박순*</t>
    <phoneticPr fontId="95" type="noConversion"/>
  </si>
  <si>
    <t>고성*</t>
    <phoneticPr fontId="95" type="noConversion"/>
  </si>
  <si>
    <t>강경*</t>
    <phoneticPr fontId="95" type="noConversion"/>
  </si>
  <si>
    <t>전남 화순군 화순읍 일심리 ***</t>
    <phoneticPr fontId="95" type="noConversion"/>
  </si>
  <si>
    <t>전남 화순군 청풍면 차리 ***-*</t>
    <phoneticPr fontId="95" type="noConversion"/>
  </si>
  <si>
    <t>광주광역시 동구 학동 **</t>
    <phoneticPr fontId="95" type="noConversion"/>
  </si>
  <si>
    <t>화순군 화순읍 광덕리 *-**</t>
    <phoneticPr fontId="95" type="noConversion"/>
  </si>
  <si>
    <t>화순군 화순읍 삼천리 ***</t>
    <phoneticPr fontId="95" type="noConversion"/>
  </si>
  <si>
    <t>화순군 화순읍 대리 97-3 대광1차 ***-****</t>
    <phoneticPr fontId="95" type="noConversion"/>
  </si>
  <si>
    <t>서울시 마포구 연남동 ***-**</t>
    <phoneticPr fontId="95" type="noConversion"/>
  </si>
  <si>
    <t>서울특별시 중구 남대문로2가 *-*</t>
    <phoneticPr fontId="95" type="noConversion"/>
  </si>
  <si>
    <t>주식회사 **은행</t>
    <phoneticPr fontId="95" type="noConversion"/>
  </si>
  <si>
    <t>**농업협동조합</t>
    <phoneticPr fontId="95" type="noConversion"/>
  </si>
  <si>
    <t>전남 화순군 청풍면 차리 ***</t>
    <phoneticPr fontId="95" type="noConversion"/>
  </si>
  <si>
    <t>박순*</t>
    <phoneticPr fontId="95" type="noConversion"/>
  </si>
  <si>
    <t>고성*</t>
    <phoneticPr fontId="95" type="noConversion"/>
  </si>
  <si>
    <t>지 장 물 조 서(미 보상 물건)</t>
    <phoneticPr fontId="95" type="noConversion"/>
  </si>
  <si>
    <t>정정*</t>
    <phoneticPr fontId="9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</si>
</sst>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0_ "/>
    <numFmt numFmtId="178" formatCode="_-[$€-2]* #,##0.00_-;\-[$€-2]* #,##0.00_-;_-[$€-2]* &quot;-&quot;??_-"/>
    <numFmt numFmtId="179" formatCode="0.000"/>
    <numFmt numFmtId="180" formatCode="#,##0.00_ "/>
    <numFmt numFmtId="181" formatCode="General_)"/>
    <numFmt numFmtId="182" formatCode="_-* #,##0.0_-;\-* #,##0.0_-;_-* &quot;-&quot;??_-;_-@_-"/>
    <numFmt numFmtId="183" formatCode="_(* #,##0_);_(* \(#,##0\);_(* &quot;-&quot;_);_(@_)"/>
    <numFmt numFmtId="184" formatCode="_-* #,##0\ _F_B_-;\-* #,##0\ _F_B_-;_-* &quot;-&quot;\ _F_B_-;_-@_-"/>
    <numFmt numFmtId="185" formatCode="0\ &quot;KW&quot;"/>
    <numFmt numFmtId="186" formatCode="#,##0.0;[Red]\(#,##0.0\)"/>
    <numFmt numFmtId="187" formatCode="#,##0.000_);\(#,##0.000\)"/>
    <numFmt numFmtId="188" formatCode="&quot;₩&quot;\!\$#,##0_);[Red]&quot;₩&quot;\!\(&quot;₩&quot;\!\$#,##0&quot;₩&quot;\!\)"/>
    <numFmt numFmtId="189" formatCode="0.0_);[Red]&quot;₩&quot;\!\(0.0&quot;₩&quot;\!\)"/>
    <numFmt numFmtId="190" formatCode="&quot;₩&quot;\!\(##,#00"/>
    <numFmt numFmtId="191" formatCode="&quot;₩&quot;\!\(#,##0.000&quot;₩&quot;\!\)"/>
    <numFmt numFmtId="192" formatCode="\(#,##0.000\)"/>
    <numFmt numFmtId="193" formatCode="#,##0.0"/>
    <numFmt numFmtId="194" formatCode="#,##0;&quot;-&quot;#,##0"/>
    <numFmt numFmtId="195" formatCode="&quot;?#,##0;\-&quot;&quot;?&quot;#,##0"/>
    <numFmt numFmtId="196" formatCode="_-* #,##0.0000_-;&quot;₩&quot;\!\-* #,##0.0000_-;_-* &quot;-&quot;_-;_-@_-"/>
    <numFmt numFmtId="197" formatCode="0.0_)"/>
    <numFmt numFmtId="198" formatCode="&quot;$&quot;#,##0.00_);[Red]\(&quot;$&quot;#,##0.00\)"/>
    <numFmt numFmtId="199" formatCode="_-* #,##0.00\ _F_B_-;\-* #,##0.00\ _F_B_-;_-* &quot;-&quot;??\ _F_B_-;_-@_-"/>
    <numFmt numFmtId="200" formatCode="m/dd"/>
    <numFmt numFmtId="201" formatCode="m\/dd"/>
    <numFmt numFmtId="202" formatCode="0.00&quot;KW&quot;"/>
    <numFmt numFmtId="203" formatCode="&quot;₩&quot;#,##0.00;&quot;₩&quot;\-#,##0.00"/>
    <numFmt numFmtId="204" formatCode="&quot;₩&quot;#,##0;&quot;₩&quot;\-#,##0"/>
    <numFmt numFmtId="205" formatCode="#,##0.00000000000000000000000000000000000000000000000"/>
    <numFmt numFmtId="206" formatCode="#,##0;[Red]&quot;-&quot;#,##0"/>
    <numFmt numFmtId="207" formatCode="0.00\ &quot;)&quot;"/>
    <numFmt numFmtId="208" formatCode="0\ &quot;EA&quot;"/>
    <numFmt numFmtId="209" formatCode="_ * #,##0_ ;_ * &quot;₩&quot;&quot;₩&quot;&quot;₩&quot;&quot;₩&quot;\-#,##0_ ;_ * &quot;-&quot;_ ;_ @_ "/>
    <numFmt numFmtId="210" formatCode="0\ &quot;t&quot;"/>
    <numFmt numFmtId="211" formatCode="&quot;(&quot;\ 0.00"/>
    <numFmt numFmtId="212" formatCode="&quot;[(&quot;\ 0.00"/>
    <numFmt numFmtId="213" formatCode="0.00\ &quot;)]&quot;"/>
    <numFmt numFmtId="214" formatCode="0.000\ &quot;²&quot;"/>
    <numFmt numFmtId="215" formatCode="&quot;  &quot;@"/>
    <numFmt numFmtId="216" formatCode="_ * #,##0_ ;_ * &quot;₩&quot;\!\-#,##0_ ;_ * &quot;-&quot;_ ;_ @_ "/>
    <numFmt numFmtId="217" formatCode="&quot;$&quot;#,##0.00"/>
    <numFmt numFmtId="218" formatCode="&quot;$&quot;#,##0.00;;"/>
    <numFmt numFmtId="219" formatCode="0.00000000"/>
    <numFmt numFmtId="220" formatCode="&quot;1 : &quot;0.0"/>
    <numFmt numFmtId="221" formatCode="mm&quot;월&quot;\ dd&quot;일&quot;"/>
  </numFmts>
  <fonts count="9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8.25"/>
      <color indexed="36"/>
      <name val="돋움"/>
      <family val="3"/>
      <charset val="129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  <font>
      <sz val="9"/>
      <name val="돋음"/>
      <family val="3"/>
      <charset val="129"/>
    </font>
    <font>
      <sz val="9"/>
      <color indexed="10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Arial"/>
      <family val="2"/>
    </font>
    <font>
      <sz val="12"/>
      <name val="돋움체"/>
      <family val="3"/>
      <charset val="129"/>
    </font>
    <font>
      <sz val="10"/>
      <name val="MS Sans Serif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9"/>
      <color indexed="9"/>
      <name val="돋움"/>
      <family val="3"/>
      <charset val="129"/>
    </font>
    <font>
      <b/>
      <sz val="9"/>
      <color indexed="52"/>
      <name val="돋움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Courier"/>
      <family val="3"/>
    </font>
    <font>
      <sz val="12"/>
      <name val="궁서체"/>
      <family val="1"/>
      <charset val="129"/>
    </font>
    <font>
      <sz val="9"/>
      <color indexed="20"/>
      <name val="돋움"/>
      <family val="3"/>
      <charset val="129"/>
    </font>
    <font>
      <b/>
      <sz val="18"/>
      <name val="(한)신중명조"/>
      <family val="1"/>
      <charset val="129"/>
    </font>
    <font>
      <sz val="9"/>
      <color indexed="60"/>
      <name val="돋움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i/>
      <sz val="9"/>
      <color indexed="23"/>
      <name val="돋움"/>
      <family val="3"/>
      <charset val="129"/>
    </font>
    <font>
      <b/>
      <sz val="9"/>
      <color indexed="9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9"/>
      <color indexed="52"/>
      <name val="돋움"/>
      <family val="3"/>
      <charset val="129"/>
    </font>
    <font>
      <sz val="10"/>
      <name val="바탕체"/>
      <family val="1"/>
      <charset val="129"/>
    </font>
    <font>
      <b/>
      <sz val="9"/>
      <color indexed="8"/>
      <name val="돋움"/>
      <family val="3"/>
      <charset val="129"/>
    </font>
    <font>
      <sz val="12"/>
      <name val="굴림체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9"/>
      <color indexed="62"/>
      <name val="돋움"/>
      <family val="3"/>
      <charset val="129"/>
    </font>
    <font>
      <sz val="9"/>
      <name val="Arial"/>
      <family val="2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9"/>
      <color indexed="17"/>
      <name val="돋움"/>
      <family val="3"/>
      <charset val="129"/>
    </font>
    <font>
      <b/>
      <sz val="9"/>
      <color indexed="63"/>
      <name val="돋움"/>
      <family val="3"/>
      <charset val="129"/>
    </font>
    <font>
      <sz val="9.5"/>
      <name val="굴림"/>
      <family val="3"/>
      <charset val="129"/>
    </font>
    <font>
      <sz val="10"/>
      <name val="Arial Narrow"/>
      <family val="2"/>
    </font>
    <font>
      <sz val="12"/>
      <name val="Osaka"/>
      <family val="3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</font>
    <font>
      <sz val="12"/>
      <name val="¹UAAA¼"/>
      <family val="3"/>
      <charset val="129"/>
    </font>
    <font>
      <b/>
      <sz val="8"/>
      <name val="Arial"/>
      <family val="2"/>
    </font>
    <font>
      <sz val="12"/>
      <name val="System"/>
      <family val="2"/>
      <charset val="129"/>
    </font>
    <font>
      <sz val="12"/>
      <name val="¹ÙÅÁÃ¼"/>
      <family val="1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sz val="10"/>
      <name val="Univers (WN)"/>
      <family val="2"/>
    </font>
    <font>
      <u/>
      <sz val="10"/>
      <color indexed="12"/>
      <name val="MS Sans Serif"/>
      <family val="2"/>
    </font>
    <font>
      <b/>
      <sz val="10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9"/>
      <name val="돋움체"/>
      <family val="3"/>
      <charset val="129"/>
    </font>
    <font>
      <sz val="7"/>
      <name val="Small Fonts"/>
      <family val="2"/>
    </font>
    <font>
      <sz val="10"/>
      <name val="돋움체"/>
      <family val="3"/>
      <charset val="129"/>
    </font>
    <font>
      <sz val="12"/>
      <name val="Helv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12"/>
      <color theme="1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9FCD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70">
    <xf numFmtId="0" fontId="0" fillId="0" borderId="0">
      <alignment vertical="center"/>
    </xf>
    <xf numFmtId="0" fontId="1" fillId="0" borderId="0"/>
    <xf numFmtId="3" fontId="11" fillId="0" borderId="1"/>
    <xf numFmtId="188" fontId="12" fillId="0" borderId="0" applyFont="0" applyFill="0" applyBorder="0" applyAlignment="0" applyProtection="0"/>
    <xf numFmtId="189" fontId="1" fillId="0" borderId="0" applyNumberFormat="0" applyFont="0" applyFill="0" applyBorder="0" applyAlignment="0" applyProtection="0"/>
    <xf numFmtId="190" fontId="13" fillId="0" borderId="0" applyNumberFormat="0" applyFont="0" applyFill="0" applyBorder="0" applyAlignment="0" applyProtection="0"/>
    <xf numFmtId="189" fontId="1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190" fontId="13" fillId="0" borderId="0" applyNumberFormat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13" fillId="0" borderId="2"/>
    <xf numFmtId="0" fontId="13" fillId="0" borderId="0"/>
    <xf numFmtId="0" fontId="13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/>
    <xf numFmtId="3" fontId="11" fillId="0" borderId="1"/>
    <xf numFmtId="3" fontId="11" fillId="0" borderId="1"/>
    <xf numFmtId="0" fontId="16" fillId="0" borderId="0">
      <alignment horizontal="center" vertical="center"/>
    </xf>
    <xf numFmtId="183" fontId="13" fillId="0" borderId="0">
      <alignment horizontal="center" vertical="center"/>
    </xf>
    <xf numFmtId="179" fontId="17" fillId="0" borderId="0">
      <alignment horizontal="center" vertical="center"/>
    </xf>
    <xf numFmtId="0" fontId="13" fillId="0" borderId="3">
      <alignment horizont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9" fontId="13" fillId="0" borderId="0">
      <protection locked="0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/>
    <xf numFmtId="0" fontId="1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2" fillId="0" borderId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0" fillId="16" borderId="0" applyBorder="0" applyAlignment="0" applyProtection="0"/>
    <xf numFmtId="49" fontId="54" fillId="17" borderId="0" applyBorder="0">
      <alignment horizontal="right"/>
    </xf>
    <xf numFmtId="0" fontId="55" fillId="0" borderId="0"/>
    <xf numFmtId="0" fontId="53" fillId="0" borderId="0"/>
    <xf numFmtId="37" fontId="56" fillId="0" borderId="0" applyFill="0"/>
    <xf numFmtId="0" fontId="57" fillId="0" borderId="0"/>
    <xf numFmtId="185" fontId="1" fillId="0" borderId="0" applyFill="0" applyBorder="0" applyAlignment="0"/>
    <xf numFmtId="0" fontId="58" fillId="0" borderId="0"/>
    <xf numFmtId="0" fontId="54" fillId="18" borderId="1">
      <alignment horizontal="center"/>
    </xf>
    <xf numFmtId="0" fontId="59" fillId="19" borderId="4" applyNumberFormat="0" applyBorder="0" applyAlignment="0">
      <alignment horizontal="left" wrapText="1"/>
    </xf>
    <xf numFmtId="0" fontId="1" fillId="0" borderId="0">
      <protection locked="0"/>
    </xf>
    <xf numFmtId="183" fontId="60" fillId="0" borderId="0" applyFont="0" applyFill="0" applyBorder="0" applyAlignment="0" applyProtection="0"/>
    <xf numFmtId="187" fontId="1" fillId="0" borderId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40" fillId="17" borderId="0"/>
    <xf numFmtId="0" fontId="61" fillId="17" borderId="0" applyNumberFormat="0" applyFill="0" applyBorder="0"/>
    <xf numFmtId="0" fontId="62" fillId="17" borderId="0" applyNumberFormat="0" applyFill="0" applyBorder="0"/>
    <xf numFmtId="0" fontId="63" fillId="17" borderId="0" applyNumberFormat="0" applyFill="0" applyBorder="0"/>
    <xf numFmtId="0" fontId="64" fillId="0" borderId="0" applyNumberFormat="0" applyAlignment="0">
      <alignment horizontal="left"/>
    </xf>
    <xf numFmtId="0" fontId="65" fillId="18" borderId="5" applyFont="0" applyBorder="0">
      <alignment horizontal="centerContinuous" vertical="center"/>
    </xf>
    <xf numFmtId="198" fontId="66" fillId="17" borderId="6" applyBorder="0"/>
    <xf numFmtId="0" fontId="14" fillId="0" borderId="0" applyFont="0" applyFill="0" applyBorder="0" applyAlignment="0" applyProtection="0"/>
    <xf numFmtId="0" fontId="1" fillId="0" borderId="0">
      <protection locked="0"/>
    </xf>
    <xf numFmtId="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" fillId="0" borderId="0" applyFont="0" applyFill="0" applyBorder="0" applyAlignment="0" applyProtection="0"/>
    <xf numFmtId="182" fontId="1" fillId="0" borderId="0"/>
    <xf numFmtId="0" fontId="10" fillId="0" borderId="0"/>
    <xf numFmtId="180" fontId="1" fillId="0" borderId="0"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20" borderId="7" applyBorder="0"/>
    <xf numFmtId="218" fontId="10" fillId="20" borderId="8" applyBorder="0">
      <alignment horizontal="center"/>
    </xf>
    <xf numFmtId="186" fontId="1" fillId="0" borderId="0"/>
    <xf numFmtId="208" fontId="40" fillId="0" borderId="0" applyFill="0" applyBorder="0">
      <alignment horizontal="centerContinuous"/>
    </xf>
    <xf numFmtId="0" fontId="67" fillId="0" borderId="0" applyNumberFormat="0" applyAlignment="0">
      <alignment horizontal="left"/>
    </xf>
    <xf numFmtId="178" fontId="6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9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9" fillId="0" borderId="0">
      <protection locked="0"/>
    </xf>
    <xf numFmtId="0" fontId="66" fillId="17" borderId="0"/>
    <xf numFmtId="180" fontId="1" fillId="0" borderId="0">
      <protection locked="0"/>
    </xf>
    <xf numFmtId="38" fontId="66" fillId="17" borderId="0" applyNumberFormat="0" applyBorder="0" applyAlignment="0" applyProtection="0"/>
    <xf numFmtId="0" fontId="70" fillId="0" borderId="0">
      <alignment horizontal="left"/>
    </xf>
    <xf numFmtId="0" fontId="71" fillId="0" borderId="9" applyNumberFormat="0" applyAlignment="0" applyProtection="0">
      <alignment horizontal="left" vertical="center"/>
    </xf>
    <xf numFmtId="0" fontId="71" fillId="0" borderId="10">
      <alignment horizontal="left" vertical="center"/>
    </xf>
    <xf numFmtId="0" fontId="72" fillId="21" borderId="11" applyBorder="0" applyAlignment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17" borderId="0" applyNumberFormat="0" applyFill="0" applyBorder="0"/>
    <xf numFmtId="180" fontId="1" fillId="0" borderId="0">
      <protection locked="0"/>
    </xf>
    <xf numFmtId="180" fontId="1" fillId="0" borderId="0">
      <protection locked="0"/>
    </xf>
    <xf numFmtId="12" fontId="10" fillId="16" borderId="12" applyNumberFormat="0" applyBorder="0" applyAlignment="0" applyProtection="0">
      <alignment horizontal="center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" fillId="22" borderId="13" applyBorder="0">
      <protection locked="0"/>
    </xf>
    <xf numFmtId="10" fontId="66" fillId="20" borderId="1" applyNumberFormat="0" applyBorder="0" applyAlignment="0" applyProtection="0"/>
    <xf numFmtId="218" fontId="10" fillId="22" borderId="14" applyBorder="0">
      <alignment horizontal="center"/>
      <protection locked="0"/>
    </xf>
    <xf numFmtId="12" fontId="10" fillId="22" borderId="14" applyBorder="0">
      <alignment horizontal="center"/>
      <protection locked="0"/>
    </xf>
    <xf numFmtId="0" fontId="77" fillId="22" borderId="15">
      <alignment horizontal="center" vertical="center"/>
      <protection locked="0"/>
    </xf>
    <xf numFmtId="198" fontId="66" fillId="20" borderId="0" applyBorder="0">
      <protection locked="0"/>
    </xf>
    <xf numFmtId="15" fontId="66" fillId="20" borderId="0" applyBorder="0">
      <protection locked="0"/>
    </xf>
    <xf numFmtId="49" fontId="66" fillId="20" borderId="0" applyBorder="0">
      <protection locked="0"/>
    </xf>
    <xf numFmtId="49" fontId="66" fillId="20" borderId="16" applyNumberFormat="0" applyBorder="0"/>
    <xf numFmtId="0" fontId="40" fillId="20" borderId="14" applyBorder="0">
      <alignment horizontal="left"/>
    </xf>
    <xf numFmtId="0" fontId="40" fillId="22" borderId="0">
      <alignment horizontal="left"/>
    </xf>
    <xf numFmtId="181" fontId="78" fillId="0" borderId="0">
      <alignment horizontal="lef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9" fillId="0" borderId="17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80" fillId="0" borderId="0">
      <alignment horizontal="centerContinuous" vertical="center"/>
    </xf>
    <xf numFmtId="37" fontId="81" fillId="0" borderId="0"/>
    <xf numFmtId="0" fontId="11" fillId="0" borderId="18" applyNumberFormat="0" applyFont="0" applyBorder="0" applyProtection="0">
      <alignment horizontal="center" vertical="center"/>
    </xf>
    <xf numFmtId="184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7" fontId="77" fillId="20" borderId="15">
      <alignment horizontal="center"/>
    </xf>
    <xf numFmtId="0" fontId="10" fillId="17" borderId="14" applyBorder="0">
      <alignment horizontal="center"/>
      <protection locked="0"/>
    </xf>
    <xf numFmtId="0" fontId="1" fillId="0" borderId="0">
      <protection locked="0"/>
    </xf>
    <xf numFmtId="10" fontId="10" fillId="0" borderId="0" applyFont="0" applyFill="0" applyBorder="0" applyAlignment="0" applyProtection="0"/>
    <xf numFmtId="0" fontId="1" fillId="0" borderId="0">
      <protection locked="0"/>
    </xf>
    <xf numFmtId="0" fontId="78" fillId="17" borderId="0"/>
    <xf numFmtId="0" fontId="10" fillId="0" borderId="0"/>
    <xf numFmtId="0" fontId="84" fillId="0" borderId="0"/>
    <xf numFmtId="0" fontId="85" fillId="17" borderId="0"/>
    <xf numFmtId="0" fontId="84" fillId="0" borderId="0"/>
    <xf numFmtId="217" fontId="10" fillId="0" borderId="0"/>
    <xf numFmtId="30" fontId="86" fillId="0" borderId="0" applyNumberFormat="0" applyFill="0" applyBorder="0" applyAlignment="0" applyProtection="0">
      <alignment horizontal="left"/>
    </xf>
    <xf numFmtId="49" fontId="87" fillId="17" borderId="0" applyBorder="0">
      <alignment horizontal="centerContinuous"/>
    </xf>
    <xf numFmtId="0" fontId="10" fillId="23" borderId="0"/>
    <xf numFmtId="0" fontId="79" fillId="0" borderId="0"/>
    <xf numFmtId="0" fontId="88" fillId="17" borderId="0" applyProtection="0">
      <alignment horizontal="centerContinuous" vertical="center"/>
      <protection hidden="1"/>
    </xf>
    <xf numFmtId="40" fontId="89" fillId="0" borderId="0" applyBorder="0">
      <alignment horizontal="right"/>
    </xf>
    <xf numFmtId="0" fontId="10" fillId="17" borderId="14" applyBorder="0">
      <alignment horizontal="center"/>
    </xf>
    <xf numFmtId="0" fontId="10" fillId="17" borderId="14" applyBorder="0">
      <alignment horizontal="center"/>
    </xf>
    <xf numFmtId="197" fontId="90" fillId="0" borderId="0">
      <alignment horizontal="center"/>
    </xf>
    <xf numFmtId="0" fontId="91" fillId="17" borderId="0">
      <alignment horizontal="centerContinuous"/>
    </xf>
    <xf numFmtId="0" fontId="92" fillId="0" borderId="0" applyFill="0" applyBorder="0" applyProtection="0">
      <alignment horizontal="centerContinuous" vertical="center"/>
    </xf>
    <xf numFmtId="0" fontId="36" fillId="16" borderId="0" applyFill="0" applyBorder="0" applyProtection="0">
      <alignment horizontal="center" vertical="center"/>
    </xf>
    <xf numFmtId="210" fontId="40" fillId="0" borderId="0" applyFill="0" applyBorder="0">
      <alignment horizontal="centerContinuous"/>
    </xf>
    <xf numFmtId="180" fontId="1" fillId="0" borderId="19">
      <protection locked="0"/>
    </xf>
    <xf numFmtId="198" fontId="54" fillId="17" borderId="0"/>
    <xf numFmtId="49" fontId="93" fillId="17" borderId="0" applyBorder="0">
      <alignment horizontal="right"/>
    </xf>
    <xf numFmtId="0" fontId="94" fillId="0" borderId="3">
      <alignment horizontal="left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8" borderId="20" applyNumberFormat="0" applyAlignment="0" applyProtection="0">
      <alignment vertical="center"/>
    </xf>
    <xf numFmtId="2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0" fontId="24" fillId="0" borderId="21">
      <alignment horizontal="center" vertical="center"/>
    </xf>
    <xf numFmtId="0" fontId="25" fillId="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4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5" fillId="29" borderId="13" applyNumberFormat="0" applyFont="0" applyAlignment="0" applyProtection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26" fillId="0" borderId="22" applyFont="0" applyBorder="0" applyAlignment="0">
      <alignment vertical="center"/>
    </xf>
    <xf numFmtId="9" fontId="16" fillId="16" borderId="0" applyFill="0" applyBorder="0" applyProtection="0">
      <alignment horizontal="right"/>
    </xf>
    <xf numFmtId="10" fontId="16" fillId="0" borderId="0" applyFill="0" applyBorder="0" applyProtection="0">
      <alignment horizontal="right"/>
    </xf>
    <xf numFmtId="0" fontId="27" fillId="30" borderId="0" applyNumberFormat="0" applyBorder="0" applyAlignment="0" applyProtection="0">
      <alignment vertical="center"/>
    </xf>
    <xf numFmtId="0" fontId="28" fillId="0" borderId="0"/>
    <xf numFmtId="176" fontId="29" fillId="0" borderId="21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1" borderId="23" applyNumberFormat="0" applyAlignment="0" applyProtection="0">
      <alignment vertical="center"/>
    </xf>
    <xf numFmtId="0" fontId="5" fillId="0" borderId="0" applyProtection="0">
      <alignment horizontal="center" vertical="center"/>
    </xf>
    <xf numFmtId="206" fontId="32" fillId="0" borderId="0">
      <alignment vertical="center"/>
    </xf>
    <xf numFmtId="41" fontId="1" fillId="0" borderId="0" applyFont="0" applyFill="0" applyBorder="0" applyAlignment="0" applyProtection="0"/>
    <xf numFmtId="0" fontId="10" fillId="0" borderId="0"/>
    <xf numFmtId="0" fontId="33" fillId="0" borderId="24" applyNumberFormat="0" applyFill="0" applyAlignment="0" applyProtection="0">
      <alignment vertical="center"/>
    </xf>
    <xf numFmtId="215" fontId="34" fillId="0" borderId="1" applyBorder="0">
      <alignment vertical="center"/>
    </xf>
    <xf numFmtId="0" fontId="35" fillId="0" borderId="25" applyNumberFormat="0" applyFill="0" applyAlignment="0" applyProtection="0">
      <alignment vertical="center"/>
    </xf>
    <xf numFmtId="207" fontId="5" fillId="0" borderId="0" applyFill="0" applyBorder="0">
      <alignment horizontal="centerContinuous"/>
    </xf>
    <xf numFmtId="213" fontId="5" fillId="0" borderId="0" applyFill="0" applyBorder="0">
      <alignment horizontal="centerContinuous"/>
    </xf>
    <xf numFmtId="191" fontId="13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77" fontId="36" fillId="0" borderId="0" applyFont="0" applyFill="0" applyBorder="0" applyAlignment="0" applyProtection="0"/>
    <xf numFmtId="196" fontId="1" fillId="0" borderId="0" applyFont="0" applyFill="0" applyBorder="0" applyAlignment="0" applyProtection="0"/>
    <xf numFmtId="177" fontId="36" fillId="0" borderId="0" applyFont="0" applyFill="0" applyBorder="0" applyAlignment="0" applyProtection="0"/>
    <xf numFmtId="192" fontId="1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77" fontId="36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200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7" fontId="36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95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96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201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8" fillId="0" borderId="0">
      <alignment horizontal="center" vertical="center"/>
    </xf>
    <xf numFmtId="2" fontId="5" fillId="0" borderId="0" applyFill="0" applyBorder="0" applyProtection="0">
      <alignment horizontal="centerContinuous"/>
    </xf>
    <xf numFmtId="0" fontId="39" fillId="7" borderId="20" applyNumberFormat="0" applyAlignment="0" applyProtection="0">
      <alignment vertical="center"/>
    </xf>
    <xf numFmtId="4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214" fontId="40" fillId="0" borderId="0" applyFill="0" applyBorder="0">
      <alignment horizontal="centerContinuous"/>
    </xf>
    <xf numFmtId="0" fontId="41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211" fontId="5" fillId="0" borderId="0" applyFill="0" applyBorder="0">
      <alignment horizontal="centerContinuous"/>
    </xf>
    <xf numFmtId="212" fontId="5" fillId="0" borderId="0" applyFill="0" applyBorder="0">
      <alignment horizontal="centerContinuous"/>
    </xf>
    <xf numFmtId="0" fontId="1" fillId="0" borderId="0"/>
    <xf numFmtId="0" fontId="13" fillId="0" borderId="0"/>
    <xf numFmtId="0" fontId="46" fillId="28" borderId="29" applyNumberFormat="0" applyAlignment="0" applyProtection="0">
      <alignment vertical="center"/>
    </xf>
    <xf numFmtId="216" fontId="13" fillId="0" borderId="30">
      <alignment horizontal="center" vertical="center"/>
    </xf>
    <xf numFmtId="219" fontId="13" fillId="0" borderId="0" applyFont="0" applyFill="0" applyBorder="0" applyAlignment="0" applyProtection="0"/>
    <xf numFmtId="209" fontId="10" fillId="0" borderId="1"/>
    <xf numFmtId="193" fontId="13" fillId="16" borderId="0" applyFill="0" applyBorder="0" applyProtection="0">
      <alignment horizontal="right"/>
    </xf>
    <xf numFmtId="198" fontId="1" fillId="0" borderId="31"/>
    <xf numFmtId="40" fontId="13" fillId="0" borderId="2"/>
    <xf numFmtId="220" fontId="13" fillId="0" borderId="0" applyFont="0" applyFill="0" applyBorder="0" applyAlignment="0" applyProtection="0"/>
    <xf numFmtId="2" fontId="47" fillId="0" borderId="21" applyNumberFormat="0" applyFont="0" applyFill="0" applyAlignment="0" applyProtection="0">
      <alignment vertical="center"/>
    </xf>
    <xf numFmtId="41" fontId="48" fillId="0" borderId="0" applyNumberFormat="0" applyBorder="0" applyAlignment="0">
      <alignment vertical="center"/>
    </xf>
    <xf numFmtId="0" fontId="14" fillId="0" borderId="1" applyNumberFormat="0" applyFont="0" applyFill="0" applyAlignment="0" applyProtection="0"/>
    <xf numFmtId="0" fontId="13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" fillId="0" borderId="0"/>
    <xf numFmtId="0" fontId="49" fillId="0" borderId="0"/>
    <xf numFmtId="0" fontId="7" fillId="0" borderId="0"/>
    <xf numFmtId="0" fontId="13" fillId="0" borderId="21">
      <alignment vertical="center" wrapText="1"/>
    </xf>
    <xf numFmtId="0" fontId="1" fillId="0" borderId="1" applyNumberFormat="0" applyFill="0" applyProtection="0">
      <alignment vertical="center"/>
    </xf>
    <xf numFmtId="0" fontId="20" fillId="0" borderId="32" applyNumberFormat="0" applyFont="0" applyFill="0" applyAlignment="0" applyProtection="0"/>
    <xf numFmtId="205" fontId="1" fillId="0" borderId="0" applyFont="0" applyFill="0" applyBorder="0" applyAlignment="0" applyProtection="0"/>
    <xf numFmtId="204" fontId="20" fillId="0" borderId="0" applyFont="0" applyFill="0" applyBorder="0" applyAlignment="0" applyProtection="0"/>
    <xf numFmtId="41" fontId="96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0" xfId="1"/>
    <xf numFmtId="0" fontId="5" fillId="0" borderId="0" xfId="363" applyFont="1" applyBorder="1" applyAlignment="1">
      <alignment horizontal="center" vertical="center"/>
    </xf>
    <xf numFmtId="0" fontId="5" fillId="0" borderId="0" xfId="363" applyFont="1" applyFill="1" applyBorder="1" applyAlignment="1">
      <alignment horizontal="center" vertical="center"/>
    </xf>
    <xf numFmtId="0" fontId="5" fillId="0" borderId="0" xfId="363" applyFont="1" applyFill="1" applyBorder="1"/>
    <xf numFmtId="0" fontId="6" fillId="0" borderId="0" xfId="363" applyFont="1" applyBorder="1" applyAlignment="1">
      <alignment horizontal="center" vertical="center"/>
    </xf>
    <xf numFmtId="0" fontId="5" fillId="0" borderId="0" xfId="363" applyFont="1" applyBorder="1"/>
    <xf numFmtId="176" fontId="5" fillId="0" borderId="0" xfId="363" applyNumberFormat="1" applyFont="1" applyBorder="1"/>
    <xf numFmtId="0" fontId="5" fillId="16" borderId="0" xfId="363" applyFont="1" applyFill="1" applyBorder="1"/>
    <xf numFmtId="0" fontId="5" fillId="0" borderId="0" xfId="363" applyFont="1" applyBorder="1" applyAlignment="1">
      <alignment horizontal="left" indent="1"/>
    </xf>
    <xf numFmtId="0" fontId="3" fillId="0" borderId="0" xfId="363" applyFont="1" applyBorder="1" applyAlignment="1">
      <alignment horizontal="center" vertical="center"/>
    </xf>
    <xf numFmtId="0" fontId="5" fillId="0" borderId="0" xfId="363" applyFont="1" applyFill="1" applyBorder="1" applyAlignment="1">
      <alignment horizontal="right" vertical="center"/>
    </xf>
    <xf numFmtId="0" fontId="3" fillId="0" borderId="0" xfId="363" applyFont="1" applyFill="1" applyBorder="1" applyAlignment="1">
      <alignment horizontal="center" vertical="center"/>
    </xf>
    <xf numFmtId="0" fontId="3" fillId="16" borderId="0" xfId="363" applyFont="1" applyFill="1" applyBorder="1" applyAlignment="1">
      <alignment horizontal="center" vertical="center"/>
    </xf>
    <xf numFmtId="0" fontId="5" fillId="16" borderId="0" xfId="363" applyFont="1" applyFill="1" applyBorder="1" applyAlignment="1">
      <alignment horizontal="right" vertical="center"/>
    </xf>
    <xf numFmtId="0" fontId="4" fillId="0" borderId="0" xfId="363" applyFont="1" applyFill="1" applyBorder="1" applyAlignment="1">
      <alignment vertical="center"/>
    </xf>
    <xf numFmtId="176" fontId="6" fillId="32" borderId="11" xfId="363" applyNumberFormat="1" applyFont="1" applyFill="1" applyBorder="1" applyAlignment="1">
      <alignment horizontal="center" vertical="center" wrapText="1"/>
    </xf>
    <xf numFmtId="0" fontId="6" fillId="32" borderId="11" xfId="363" applyFont="1" applyFill="1" applyBorder="1" applyAlignment="1">
      <alignment horizontal="center" vertical="center"/>
    </xf>
    <xf numFmtId="0" fontId="6" fillId="0" borderId="50" xfId="363" applyFont="1" applyFill="1" applyBorder="1" applyAlignment="1">
      <alignment horizontal="center" vertical="center" wrapText="1"/>
    </xf>
    <xf numFmtId="0" fontId="6" fillId="0" borderId="51" xfId="363" applyFont="1" applyFill="1" applyBorder="1" applyAlignment="1">
      <alignment horizontal="center" vertical="center" wrapText="1"/>
    </xf>
    <xf numFmtId="0" fontId="6" fillId="16" borderId="51" xfId="363" applyFont="1" applyFill="1" applyBorder="1" applyAlignment="1">
      <alignment horizontal="center" vertical="center"/>
    </xf>
    <xf numFmtId="0" fontId="6" fillId="0" borderId="51" xfId="363" applyFont="1" applyFill="1" applyBorder="1" applyAlignment="1">
      <alignment horizontal="center" vertical="center"/>
    </xf>
    <xf numFmtId="0" fontId="6" fillId="0" borderId="52" xfId="363" applyFont="1" applyFill="1" applyBorder="1" applyAlignment="1">
      <alignment horizontal="center" vertical="center"/>
    </xf>
    <xf numFmtId="176" fontId="6" fillId="0" borderId="51" xfId="363" applyNumberFormat="1" applyFont="1" applyFill="1" applyBorder="1" applyAlignment="1">
      <alignment horizontal="center" vertical="center"/>
    </xf>
    <xf numFmtId="176" fontId="6" fillId="32" borderId="11" xfId="363" applyNumberFormat="1" applyFont="1" applyFill="1" applyBorder="1" applyAlignment="1">
      <alignment horizontal="center" vertical="center"/>
    </xf>
    <xf numFmtId="176" fontId="5" fillId="32" borderId="11" xfId="363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32" borderId="11" xfId="363" applyFont="1" applyFill="1" applyBorder="1" applyAlignment="1">
      <alignment horizontal="center" vertical="center"/>
    </xf>
    <xf numFmtId="0" fontId="1" fillId="33" borderId="0" xfId="1" applyFill="1"/>
    <xf numFmtId="176" fontId="6" fillId="0" borderId="51" xfId="363" applyNumberFormat="1" applyFont="1" applyFill="1" applyBorder="1" applyAlignment="1">
      <alignment horizontal="right" vertical="center"/>
    </xf>
    <xf numFmtId="0" fontId="6" fillId="34" borderId="1" xfId="363" applyFont="1" applyFill="1" applyBorder="1" applyAlignment="1">
      <alignment horizontal="center" vertical="center"/>
    </xf>
    <xf numFmtId="0" fontId="6" fillId="34" borderId="33" xfId="363" applyFont="1" applyFill="1" applyBorder="1" applyAlignment="1">
      <alignment horizontal="center" vertical="center"/>
    </xf>
    <xf numFmtId="0" fontId="6" fillId="34" borderId="1" xfId="0" applyFont="1" applyFill="1" applyBorder="1" applyAlignment="1">
      <alignment horizontal="center" vertical="center"/>
    </xf>
    <xf numFmtId="41" fontId="6" fillId="34" borderId="1" xfId="369" applyFont="1" applyFill="1" applyBorder="1" applyAlignment="1">
      <alignment horizontal="center" vertical="center"/>
    </xf>
    <xf numFmtId="176" fontId="6" fillId="34" borderId="33" xfId="363" applyNumberFormat="1" applyFont="1" applyFill="1" applyBorder="1" applyAlignment="1">
      <alignment horizontal="center" vertical="center"/>
    </xf>
    <xf numFmtId="176" fontId="6" fillId="34" borderId="55" xfId="363" applyNumberFormat="1" applyFont="1" applyFill="1" applyBorder="1" applyAlignment="1">
      <alignment horizontal="center" vertical="center"/>
    </xf>
    <xf numFmtId="0" fontId="6" fillId="34" borderId="0" xfId="0" applyFont="1" applyFill="1" applyBorder="1" applyAlignment="1">
      <alignment horizontal="center" vertical="center"/>
    </xf>
    <xf numFmtId="0" fontId="6" fillId="34" borderId="1" xfId="363" applyFont="1" applyFill="1" applyBorder="1" applyAlignment="1">
      <alignment horizontal="center" vertical="center" wrapText="1"/>
    </xf>
    <xf numFmtId="0" fontId="6" fillId="34" borderId="36" xfId="363" applyFont="1" applyFill="1" applyBorder="1" applyAlignment="1">
      <alignment horizontal="center" vertical="center"/>
    </xf>
    <xf numFmtId="0" fontId="6" fillId="0" borderId="1" xfId="363" applyFont="1" applyFill="1" applyBorder="1" applyAlignment="1">
      <alignment horizontal="center" vertical="center" wrapText="1"/>
    </xf>
    <xf numFmtId="0" fontId="6" fillId="0" borderId="1" xfId="363" applyFont="1" applyFill="1" applyBorder="1" applyAlignment="1">
      <alignment horizontal="center" vertical="center"/>
    </xf>
    <xf numFmtId="0" fontId="6" fillId="0" borderId="36" xfId="363" applyFont="1" applyFill="1" applyBorder="1" applyAlignment="1">
      <alignment horizontal="center" vertical="center"/>
    </xf>
    <xf numFmtId="221" fontId="6" fillId="34" borderId="1" xfId="363" quotePrefix="1" applyNumberFormat="1" applyFont="1" applyFill="1" applyBorder="1" applyAlignment="1">
      <alignment horizontal="center" vertical="center" wrapText="1"/>
    </xf>
    <xf numFmtId="0" fontId="6" fillId="34" borderId="1" xfId="363" quotePrefix="1" applyFont="1" applyFill="1" applyBorder="1" applyAlignment="1">
      <alignment horizontal="center" vertical="center" wrapText="1"/>
    </xf>
    <xf numFmtId="0" fontId="14" fillId="34" borderId="36" xfId="363" applyFont="1" applyFill="1" applyBorder="1" applyAlignment="1">
      <alignment horizontal="center" vertical="center" wrapText="1"/>
    </xf>
    <xf numFmtId="0" fontId="6" fillId="34" borderId="36" xfId="363" applyFont="1" applyFill="1" applyBorder="1" applyAlignment="1">
      <alignment horizontal="center" vertical="center" wrapText="1"/>
    </xf>
    <xf numFmtId="0" fontId="6" fillId="34" borderId="1" xfId="363" quotePrefix="1" applyFont="1" applyFill="1" applyBorder="1" applyAlignment="1">
      <alignment horizontal="center" vertical="center"/>
    </xf>
    <xf numFmtId="0" fontId="6" fillId="34" borderId="35" xfId="363" applyFont="1" applyFill="1" applyBorder="1" applyAlignment="1">
      <alignment horizontal="center" vertical="center"/>
    </xf>
    <xf numFmtId="0" fontId="97" fillId="0" borderId="0" xfId="1" applyFont="1"/>
    <xf numFmtId="0" fontId="97" fillId="0" borderId="34" xfId="363" applyFont="1" applyBorder="1" applyAlignment="1">
      <alignment horizontal="center" vertical="center"/>
    </xf>
    <xf numFmtId="0" fontId="97" fillId="0" borderId="33" xfId="363" applyFont="1" applyBorder="1" applyAlignment="1">
      <alignment horizontal="center" vertical="center"/>
    </xf>
    <xf numFmtId="0" fontId="97" fillId="16" borderId="33" xfId="363" applyFont="1" applyFill="1" applyBorder="1" applyAlignment="1">
      <alignment horizontal="center" vertical="center"/>
    </xf>
    <xf numFmtId="176" fontId="97" fillId="0" borderId="33" xfId="363" applyNumberFormat="1" applyFont="1" applyBorder="1" applyAlignment="1">
      <alignment horizontal="center" vertical="center"/>
    </xf>
    <xf numFmtId="0" fontId="97" fillId="16" borderId="33" xfId="363" applyFont="1" applyFill="1" applyBorder="1" applyAlignment="1">
      <alignment horizontal="center" vertical="center" wrapText="1"/>
    </xf>
    <xf numFmtId="0" fontId="97" fillId="0" borderId="41" xfId="363" applyFont="1" applyBorder="1" applyAlignment="1">
      <alignment horizontal="center" vertical="center"/>
    </xf>
    <xf numFmtId="0" fontId="98" fillId="0" borderId="0" xfId="0" applyFont="1">
      <alignment vertical="center"/>
    </xf>
    <xf numFmtId="0" fontId="97" fillId="16" borderId="1" xfId="363" applyFont="1" applyFill="1" applyBorder="1" applyAlignment="1">
      <alignment horizontal="center" vertical="center"/>
    </xf>
    <xf numFmtId="0" fontId="97" fillId="0" borderId="1" xfId="363" applyFont="1" applyBorder="1" applyAlignment="1">
      <alignment horizontal="center" vertical="center"/>
    </xf>
    <xf numFmtId="176" fontId="97" fillId="0" borderId="1" xfId="363" applyNumberFormat="1" applyFont="1" applyBorder="1" applyAlignment="1">
      <alignment horizontal="center" vertical="center"/>
    </xf>
    <xf numFmtId="0" fontId="36" fillId="0" borderId="1" xfId="363" applyFont="1" applyBorder="1" applyAlignment="1">
      <alignment horizontal="center" vertical="center" wrapText="1"/>
    </xf>
    <xf numFmtId="0" fontId="97" fillId="16" borderId="1" xfId="363" applyFont="1" applyFill="1" applyBorder="1" applyAlignment="1">
      <alignment horizontal="center" vertical="center" wrapText="1"/>
    </xf>
    <xf numFmtId="0" fontId="97" fillId="0" borderId="36" xfId="363" applyFont="1" applyBorder="1" applyAlignment="1">
      <alignment horizontal="center" vertical="center"/>
    </xf>
    <xf numFmtId="0" fontId="97" fillId="0" borderId="35" xfId="363" applyFont="1" applyBorder="1" applyAlignment="1">
      <alignment horizontal="center" vertical="center"/>
    </xf>
    <xf numFmtId="0" fontId="97" fillId="0" borderId="40" xfId="363" applyFont="1" applyBorder="1" applyAlignment="1">
      <alignment horizontal="center" vertical="center"/>
    </xf>
    <xf numFmtId="0" fontId="97" fillId="0" borderId="30" xfId="363" applyFont="1" applyBorder="1" applyAlignment="1">
      <alignment horizontal="center" vertical="center"/>
    </xf>
    <xf numFmtId="0" fontId="97" fillId="0" borderId="57" xfId="363" applyFont="1" applyBorder="1" applyAlignment="1">
      <alignment horizontal="center" vertical="center"/>
    </xf>
    <xf numFmtId="0" fontId="97" fillId="16" borderId="30" xfId="363" applyFont="1" applyFill="1" applyBorder="1" applyAlignment="1">
      <alignment horizontal="center" vertical="center"/>
    </xf>
    <xf numFmtId="176" fontId="97" fillId="0" borderId="30" xfId="363" applyNumberFormat="1" applyFont="1" applyBorder="1" applyAlignment="1">
      <alignment horizontal="center" vertical="center"/>
    </xf>
    <xf numFmtId="0" fontId="36" fillId="0" borderId="30" xfId="363" applyFont="1" applyBorder="1" applyAlignment="1">
      <alignment horizontal="center" vertical="center" wrapText="1"/>
    </xf>
    <xf numFmtId="0" fontId="97" fillId="16" borderId="30" xfId="363" applyFont="1" applyFill="1" applyBorder="1" applyAlignment="1">
      <alignment horizontal="center" vertical="center" wrapText="1"/>
    </xf>
    <xf numFmtId="0" fontId="97" fillId="0" borderId="42" xfId="363" applyFont="1" applyBorder="1" applyAlignment="1">
      <alignment horizontal="center" vertical="center" wrapText="1"/>
    </xf>
    <xf numFmtId="0" fontId="97" fillId="0" borderId="33" xfId="363" applyFont="1" applyBorder="1" applyAlignment="1">
      <alignment horizontal="center" vertical="center" wrapText="1"/>
    </xf>
    <xf numFmtId="0" fontId="4" fillId="0" borderId="53" xfId="363" applyFont="1" applyFill="1" applyBorder="1" applyAlignment="1">
      <alignment horizontal="center" vertical="center"/>
    </xf>
    <xf numFmtId="0" fontId="4" fillId="0" borderId="9" xfId="363" applyFont="1" applyFill="1" applyBorder="1" applyAlignment="1">
      <alignment horizontal="center" vertical="center"/>
    </xf>
    <xf numFmtId="0" fontId="4" fillId="0" borderId="54" xfId="363" applyFont="1" applyFill="1" applyBorder="1" applyAlignment="1">
      <alignment horizontal="center" vertical="center"/>
    </xf>
    <xf numFmtId="0" fontId="6" fillId="32" borderId="47" xfId="363" applyFont="1" applyFill="1" applyBorder="1" applyAlignment="1">
      <alignment horizontal="center" vertical="center" wrapText="1"/>
    </xf>
    <xf numFmtId="0" fontId="6" fillId="32" borderId="38" xfId="363" applyFont="1" applyFill="1" applyBorder="1" applyAlignment="1">
      <alignment horizontal="center" vertical="center" wrapText="1"/>
    </xf>
    <xf numFmtId="0" fontId="6" fillId="32" borderId="44" xfId="363" applyFont="1" applyFill="1" applyBorder="1" applyAlignment="1">
      <alignment horizontal="center" vertical="center" wrapText="1"/>
    </xf>
    <xf numFmtId="0" fontId="6" fillId="32" borderId="11" xfId="363" applyFont="1" applyFill="1" applyBorder="1" applyAlignment="1">
      <alignment horizontal="center" vertical="center" wrapText="1"/>
    </xf>
    <xf numFmtId="0" fontId="6" fillId="32" borderId="44" xfId="363" applyFont="1" applyFill="1" applyBorder="1" applyAlignment="1">
      <alignment horizontal="center" vertical="center"/>
    </xf>
    <xf numFmtId="0" fontId="6" fillId="32" borderId="11" xfId="363" applyFont="1" applyFill="1" applyBorder="1" applyAlignment="1">
      <alignment horizontal="center" vertical="center"/>
    </xf>
    <xf numFmtId="0" fontId="6" fillId="32" borderId="43" xfId="363" applyFont="1" applyFill="1" applyBorder="1" applyAlignment="1">
      <alignment horizontal="center" vertical="center"/>
    </xf>
    <xf numFmtId="0" fontId="6" fillId="32" borderId="39" xfId="363" applyFont="1" applyFill="1" applyBorder="1" applyAlignment="1">
      <alignment horizontal="center" vertical="center"/>
    </xf>
    <xf numFmtId="176" fontId="6" fillId="32" borderId="45" xfId="363" applyNumberFormat="1" applyFont="1" applyFill="1" applyBorder="1" applyAlignment="1">
      <alignment horizontal="center" vertical="center"/>
    </xf>
    <xf numFmtId="176" fontId="6" fillId="32" borderId="37" xfId="363" applyNumberFormat="1" applyFont="1" applyFill="1" applyBorder="1" applyAlignment="1">
      <alignment horizontal="center" vertical="center"/>
    </xf>
    <xf numFmtId="176" fontId="6" fillId="32" borderId="46" xfId="363" applyNumberFormat="1" applyFont="1" applyFill="1" applyBorder="1" applyAlignment="1">
      <alignment horizontal="center" vertical="center"/>
    </xf>
    <xf numFmtId="0" fontId="6" fillId="34" borderId="11" xfId="363" applyFont="1" applyFill="1" applyBorder="1" applyAlignment="1">
      <alignment horizontal="center" vertical="center"/>
    </xf>
    <xf numFmtId="0" fontId="6" fillId="34" borderId="55" xfId="363" applyFont="1" applyFill="1" applyBorder="1" applyAlignment="1">
      <alignment horizontal="center" vertical="center"/>
    </xf>
    <xf numFmtId="0" fontId="6" fillId="34" borderId="33" xfId="363" applyFont="1" applyFill="1" applyBorder="1" applyAlignment="1">
      <alignment horizontal="center" vertical="center"/>
    </xf>
    <xf numFmtId="0" fontId="6" fillId="34" borderId="11" xfId="363" applyFont="1" applyFill="1" applyBorder="1" applyAlignment="1">
      <alignment horizontal="center" vertical="center" wrapText="1"/>
    </xf>
    <xf numFmtId="0" fontId="6" fillId="34" borderId="55" xfId="363" applyFont="1" applyFill="1" applyBorder="1" applyAlignment="1">
      <alignment horizontal="center" vertical="center" wrapText="1"/>
    </xf>
    <xf numFmtId="0" fontId="6" fillId="34" borderId="33" xfId="363" applyFont="1" applyFill="1" applyBorder="1" applyAlignment="1">
      <alignment horizontal="center" vertical="center" wrapText="1"/>
    </xf>
    <xf numFmtId="0" fontId="6" fillId="34" borderId="38" xfId="363" applyFont="1" applyFill="1" applyBorder="1" applyAlignment="1">
      <alignment horizontal="center" vertical="center"/>
    </xf>
    <xf numFmtId="0" fontId="6" fillId="34" borderId="56" xfId="363" applyFont="1" applyFill="1" applyBorder="1" applyAlignment="1">
      <alignment horizontal="center" vertical="center"/>
    </xf>
    <xf numFmtId="0" fontId="6" fillId="34" borderId="34" xfId="363" applyFont="1" applyFill="1" applyBorder="1" applyAlignment="1">
      <alignment horizontal="center" vertical="center"/>
    </xf>
    <xf numFmtId="176" fontId="6" fillId="34" borderId="11" xfId="363" applyNumberFormat="1" applyFont="1" applyFill="1" applyBorder="1" applyAlignment="1">
      <alignment horizontal="center" vertical="center"/>
    </xf>
    <xf numFmtId="176" fontId="6" fillId="34" borderId="33" xfId="363" applyNumberFormat="1" applyFont="1" applyFill="1" applyBorder="1" applyAlignment="1">
      <alignment horizontal="center" vertical="center"/>
    </xf>
    <xf numFmtId="0" fontId="6" fillId="34" borderId="11" xfId="0" applyFont="1" applyFill="1" applyBorder="1" applyAlignment="1">
      <alignment horizontal="center" vertical="center"/>
    </xf>
    <xf numFmtId="0" fontId="6" fillId="34" borderId="55" xfId="0" applyFont="1" applyFill="1" applyBorder="1" applyAlignment="1">
      <alignment horizontal="center" vertical="center"/>
    </xf>
    <xf numFmtId="0" fontId="6" fillId="34" borderId="33" xfId="0" applyFont="1" applyFill="1" applyBorder="1" applyAlignment="1">
      <alignment horizontal="center" vertical="center"/>
    </xf>
    <xf numFmtId="41" fontId="6" fillId="34" borderId="11" xfId="369" applyFont="1" applyFill="1" applyBorder="1" applyAlignment="1">
      <alignment horizontal="center" vertical="center"/>
    </xf>
    <xf numFmtId="41" fontId="6" fillId="34" borderId="55" xfId="369" applyFont="1" applyFill="1" applyBorder="1" applyAlignment="1">
      <alignment horizontal="center" vertical="center"/>
    </xf>
    <xf numFmtId="41" fontId="6" fillId="34" borderId="33" xfId="369" applyFont="1" applyFill="1" applyBorder="1" applyAlignment="1">
      <alignment horizontal="center" vertical="center"/>
    </xf>
    <xf numFmtId="176" fontId="6" fillId="32" borderId="48" xfId="363" applyNumberFormat="1" applyFont="1" applyFill="1" applyBorder="1" applyAlignment="1">
      <alignment horizontal="center" vertical="center" wrapText="1"/>
    </xf>
    <xf numFmtId="176" fontId="6" fillId="32" borderId="49" xfId="363" applyNumberFormat="1" applyFont="1" applyFill="1" applyBorder="1" applyAlignment="1">
      <alignment horizontal="center" vertical="center" wrapText="1"/>
    </xf>
    <xf numFmtId="0" fontId="97" fillId="0" borderId="38" xfId="363" applyFont="1" applyBorder="1" applyAlignment="1">
      <alignment horizontal="center" vertical="center"/>
    </xf>
    <xf numFmtId="0" fontId="97" fillId="0" borderId="34" xfId="363" applyFont="1" applyBorder="1" applyAlignment="1">
      <alignment horizontal="center" vertical="center"/>
    </xf>
    <xf numFmtId="0" fontId="97" fillId="0" borderId="11" xfId="363" applyFont="1" applyBorder="1" applyAlignment="1">
      <alignment horizontal="center" vertical="center"/>
    </xf>
    <xf numFmtId="0" fontId="97" fillId="0" borderId="33" xfId="363" applyFont="1" applyBorder="1" applyAlignment="1">
      <alignment horizontal="center" vertical="center"/>
    </xf>
    <xf numFmtId="0" fontId="97" fillId="16" borderId="11" xfId="363" applyFont="1" applyFill="1" applyBorder="1" applyAlignment="1">
      <alignment horizontal="center" vertical="center" wrapText="1"/>
    </xf>
    <xf numFmtId="0" fontId="97" fillId="16" borderId="33" xfId="363" applyFont="1" applyFill="1" applyBorder="1" applyAlignment="1">
      <alignment horizontal="center" vertical="center" wrapText="1"/>
    </xf>
    <xf numFmtId="0" fontId="97" fillId="16" borderId="11" xfId="363" applyFont="1" applyFill="1" applyBorder="1" applyAlignment="1">
      <alignment horizontal="center" vertical="center"/>
    </xf>
    <xf numFmtId="0" fontId="97" fillId="16" borderId="33" xfId="363" applyFont="1" applyFill="1" applyBorder="1" applyAlignment="1">
      <alignment horizontal="center" vertical="center"/>
    </xf>
    <xf numFmtId="0" fontId="97" fillId="0" borderId="39" xfId="363" applyFont="1" applyBorder="1" applyAlignment="1">
      <alignment horizontal="center" vertical="center" wrapText="1"/>
    </xf>
    <xf numFmtId="0" fontId="97" fillId="0" borderId="41" xfId="363" applyFont="1" applyBorder="1" applyAlignment="1">
      <alignment horizontal="center" vertical="center" wrapText="1"/>
    </xf>
    <xf numFmtId="176" fontId="97" fillId="0" borderId="11" xfId="363" applyNumberFormat="1" applyFont="1" applyBorder="1" applyAlignment="1">
      <alignment horizontal="center" vertical="center"/>
    </xf>
    <xf numFmtId="176" fontId="97" fillId="0" borderId="33" xfId="363" applyNumberFormat="1" applyFont="1" applyBorder="1" applyAlignment="1">
      <alignment horizontal="center" vertical="center"/>
    </xf>
    <xf numFmtId="0" fontId="36" fillId="0" borderId="11" xfId="363" applyFont="1" applyBorder="1" applyAlignment="1">
      <alignment horizontal="center" vertical="center" wrapText="1"/>
    </xf>
    <xf numFmtId="0" fontId="36" fillId="0" borderId="33" xfId="363" applyFont="1" applyBorder="1" applyAlignment="1">
      <alignment horizontal="center" vertical="center" wrapText="1"/>
    </xf>
  </cellXfs>
  <cellStyles count="370">
    <cellStyle name="#,##0" xfId="2"/>
    <cellStyle name="$" xfId="3"/>
    <cellStyle name="$_db진흥" xfId="4"/>
    <cellStyle name="$_SE40" xfId="5"/>
    <cellStyle name="$_견적2" xfId="6"/>
    <cellStyle name="$_공사비2001-06" xfId="7"/>
    <cellStyle name="$_기아" xfId="8"/>
    <cellStyle name="$_배수공 내역서,총괄집계-국도1호선" xfId="9"/>
    <cellStyle name="$_배수공 내역서,총괄집계-방축교차로" xfId="10"/>
    <cellStyle name="$_배수공총괄+측구공(덕흥지구)" xfId="11"/>
    <cellStyle name="$_보완 - 북부(최종)" xfId="12"/>
    <cellStyle name="$_봉안하수구 -폐기물" xfId="13"/>
    <cellStyle name="$_부대공" xfId="14"/>
    <cellStyle name="$_부대공-대구 오르막차로(수정본)" xfId="15"/>
    <cellStyle name="$_부대공-방축교차로" xfId="16"/>
    <cellStyle name="$_부대공-인월교차로" xfId="17"/>
    <cellStyle name="$_북부2차" xfId="18"/>
    <cellStyle name="$_성주오르막차로-포장공" xfId="19"/>
    <cellStyle name="$_수량-1(최종)" xfId="20"/>
    <cellStyle name="$_암거공" xfId="21"/>
    <cellStyle name="$_오례하수구 포장공" xfId="22"/>
    <cellStyle name="$_종정-배수공총괄" xfId="23"/>
    <cellStyle name="$_중배측벽" xfId="24"/>
    <cellStyle name="$_총괄-암거공" xfId="25"/>
    <cellStyle name="$_토공수량(소영)" xfId="26"/>
    <cellStyle name="$_포장공(칠거리)" xfId="27"/>
    <cellStyle name="$_포장공-국도1호선" xfId="28"/>
    <cellStyle name="$_포장공-방축교차로" xfId="29"/>
    <cellStyle name="$_합판거푸집" xfId="30"/>
    <cellStyle name="$_횡배수공" xfId="31"/>
    <cellStyle name="(1)" xfId="32"/>
    <cellStyle name="??&amp;O?&amp;H?_x0008__x000f__x0007_?_x0007__x0001__x0001_" xfId="33"/>
    <cellStyle name="??&amp;O?&amp;H?_x0008_??_x0007__x0001__x0001_" xfId="34"/>
    <cellStyle name="??&amp;쏗?뷐9_x0008__x0011__x0007_?_x0007__x0001__x0001_" xfId="35"/>
    <cellStyle name="?W?_laroux" xfId="36"/>
    <cellStyle name="_밤재터널" xfId="37"/>
    <cellStyle name="_부대공-방축교차로" xfId="38"/>
    <cellStyle name="_부대공-인월교차로" xfId="39"/>
    <cellStyle name="_수배전반" xfId="40"/>
    <cellStyle name="``" xfId="41"/>
    <cellStyle name="’E‰Y [0.00]_laroux" xfId="42"/>
    <cellStyle name="’E‰Y_laroux" xfId="43"/>
    <cellStyle name="¤@?e_TEST-1 " xfId="44"/>
    <cellStyle name="0.0" xfId="45"/>
    <cellStyle name="0.00" xfId="46"/>
    <cellStyle name="1" xfId="47"/>
    <cellStyle name="1_시민계략공사" xfId="48"/>
    <cellStyle name="1_시민계략공사_전기-한남" xfId="49"/>
    <cellStyle name="2)" xfId="50"/>
    <cellStyle name="20% - 강조색1 2" xfId="51"/>
    <cellStyle name="20% - 강조색2 2" xfId="52"/>
    <cellStyle name="20% - 강조색3 2" xfId="53"/>
    <cellStyle name="20% - 강조색4 2" xfId="54"/>
    <cellStyle name="20% - 강조색5 2" xfId="55"/>
    <cellStyle name="20% - 강조색6 2" xfId="56"/>
    <cellStyle name="40% - 강조색1 2" xfId="57"/>
    <cellStyle name="40% - 강조색2 2" xfId="58"/>
    <cellStyle name="40% - 강조색3 2" xfId="59"/>
    <cellStyle name="40% - 강조색4 2" xfId="60"/>
    <cellStyle name="40% - 강조색5 2" xfId="61"/>
    <cellStyle name="40% - 강조색6 2" xfId="62"/>
    <cellStyle name="60" xfId="63"/>
    <cellStyle name="60% - 강조색1 2" xfId="64"/>
    <cellStyle name="60% - 강조색2 2" xfId="65"/>
    <cellStyle name="60% - 강조색3 2" xfId="66"/>
    <cellStyle name="60% - 강조색4 2" xfId="67"/>
    <cellStyle name="60% - 강조색5 2" xfId="68"/>
    <cellStyle name="60% - 강조색6 2" xfId="69"/>
    <cellStyle name="9.6" xfId="70"/>
    <cellStyle name="a [0]_mud plant bolted" xfId="71"/>
    <cellStyle name="A¨­￠￢￠O [0]_INQUIRY ￠?￥i¨u¡AAⓒ￢Aⓒª " xfId="72"/>
    <cellStyle name="A¨­￠￢￠O_INQUIRY ￠?￥i¨u¡AAⓒ￢Aⓒª " xfId="73"/>
    <cellStyle name="ÅëÈ­ [0]_»óºÎ¼ö·®Áý°è " xfId="74"/>
    <cellStyle name="AeE­ [0]_A¾CO½A¼³ " xfId="75"/>
    <cellStyle name="ÅëÈ­_»óºÎ¼ö·®Áý°è " xfId="76"/>
    <cellStyle name="AeE­_A¾CO½A¼³ " xfId="77"/>
    <cellStyle name="AeE¡ⓒ [0]_INQUIRY ￠?￥i¨u¡AAⓒ￢Aⓒª " xfId="78"/>
    <cellStyle name="AeE¡ⓒ_INQUIRY ￠?￥i¨u¡AAⓒ￢Aⓒª " xfId="79"/>
    <cellStyle name="ALIGNMENT" xfId="80"/>
    <cellStyle name="ÄÞ¸¶ [0]_»óºÎ¼ö·®Áý°è " xfId="81"/>
    <cellStyle name="AÞ¸¶ [0]_A¾CO½A¼³ " xfId="82"/>
    <cellStyle name="ÄÞ¸¶_»óºÎ¼ö·®Áý°è " xfId="83"/>
    <cellStyle name="AÞ¸¶_A¾CO½A¼³ " xfId="84"/>
    <cellStyle name="Background" xfId="85"/>
    <cellStyle name="BoldHdr" xfId="86"/>
    <cellStyle name="C¡IA¨ª_¡ic¨u¡A¨￢I¨￢¡Æ AN¡Æe " xfId="87"/>
    <cellStyle name="C￥AØ_¿μ¾÷CoE² " xfId="88"/>
    <cellStyle name="Ç¥ÁØ_±â¼ú°ËÅä" xfId="89"/>
    <cellStyle name="C￥AØ_½½·¡ºeA¶±UAy°e " xfId="90"/>
    <cellStyle name="Calc Currency (0)" xfId="91"/>
    <cellStyle name="category" xfId="92"/>
    <cellStyle name="ColHdr" xfId="93"/>
    <cellStyle name="Column Headings" xfId="94"/>
    <cellStyle name="Comma" xfId="95"/>
    <cellStyle name="Comma [0]" xfId="96"/>
    <cellStyle name="comma zerodec" xfId="97"/>
    <cellStyle name="Comma_ SG&amp;A Bridge " xfId="98"/>
    <cellStyle name="Comma0" xfId="99"/>
    <cellStyle name="Company Info" xfId="100"/>
    <cellStyle name="Contents Heading 1" xfId="101"/>
    <cellStyle name="Contents Heading 2" xfId="102"/>
    <cellStyle name="Contents Heading 3" xfId="103"/>
    <cellStyle name="Copied" xfId="104"/>
    <cellStyle name="CoverHeadline1" xfId="105"/>
    <cellStyle name="Curr" xfId="106"/>
    <cellStyle name="Curren?_x0012_퐀_x0017_?" xfId="107"/>
    <cellStyle name="Currency" xfId="108"/>
    <cellStyle name="Currency [0]" xfId="109"/>
    <cellStyle name="Currency_ SG&amp;A Bridge " xfId="110"/>
    <cellStyle name="Currency0" xfId="111"/>
    <cellStyle name="Currency1" xfId="112"/>
    <cellStyle name="Data" xfId="113"/>
    <cellStyle name="Date" xfId="114"/>
    <cellStyle name="Dezimal [0]_Compiling Utility Macros" xfId="115"/>
    <cellStyle name="Dezimal_Compiling Utility Macros" xfId="116"/>
    <cellStyle name="Display" xfId="117"/>
    <cellStyle name="Display Price" xfId="118"/>
    <cellStyle name="Dollar (zero dec)" xfId="119"/>
    <cellStyle name="EA" xfId="120"/>
    <cellStyle name="Entered" xfId="121"/>
    <cellStyle name="Euro" xfId="122"/>
    <cellStyle name="F2" xfId="123"/>
    <cellStyle name="F3" xfId="124"/>
    <cellStyle name="F4" xfId="125"/>
    <cellStyle name="F5" xfId="126"/>
    <cellStyle name="F6" xfId="127"/>
    <cellStyle name="F7" xfId="128"/>
    <cellStyle name="F8" xfId="129"/>
    <cellStyle name="FinePrint" xfId="130"/>
    <cellStyle name="Fixed" xfId="131"/>
    <cellStyle name="Grey" xfId="132"/>
    <cellStyle name="HEADER" xfId="133"/>
    <cellStyle name="Header1" xfId="134"/>
    <cellStyle name="Header2" xfId="135"/>
    <cellStyle name="Heading" xfId="136"/>
    <cellStyle name="Heading 1" xfId="137"/>
    <cellStyle name="Heading 2" xfId="138"/>
    <cellStyle name="Heading 3" xfId="139"/>
    <cellStyle name="Heading1" xfId="140"/>
    <cellStyle name="Heading2" xfId="141"/>
    <cellStyle name="Heading2Divider" xfId="142"/>
    <cellStyle name="Helv8_PFD4.XLS" xfId="143"/>
    <cellStyle name="Hyperlink_NEGS" xfId="144"/>
    <cellStyle name="Input" xfId="145"/>
    <cellStyle name="Input [yellow]" xfId="146"/>
    <cellStyle name="Input Price" xfId="147"/>
    <cellStyle name="Input Quantity" xfId="148"/>
    <cellStyle name="Input Single Cell" xfId="149"/>
    <cellStyle name="InputBodyCurr" xfId="150"/>
    <cellStyle name="InputBodyDate" xfId="151"/>
    <cellStyle name="InputBodyText" xfId="152"/>
    <cellStyle name="InputColor" xfId="153"/>
    <cellStyle name="Item" xfId="154"/>
    <cellStyle name="Item Input" xfId="155"/>
    <cellStyle name="Midtitle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on" xfId="162"/>
    <cellStyle name="no dec" xfId="163"/>
    <cellStyle name="nohs" xfId="164"/>
    <cellStyle name="Normal - Style1" xfId="165"/>
    <cellStyle name="Normal - Style2" xfId="166"/>
    <cellStyle name="Normal - Style3" xfId="167"/>
    <cellStyle name="Normal - Style4" xfId="168"/>
    <cellStyle name="Normal - Style5" xfId="169"/>
    <cellStyle name="Normal - Style6" xfId="170"/>
    <cellStyle name="Normal - Style7" xfId="171"/>
    <cellStyle name="Normal - Style8" xfId="172"/>
    <cellStyle name="Normal - 유형1" xfId="173"/>
    <cellStyle name="Normal_ SG&amp;A Bridge " xfId="174"/>
    <cellStyle name="Œ…?æ맖?e [0.00]_laroux" xfId="175"/>
    <cellStyle name="Œ…?æ맖?e_laroux" xfId="176"/>
    <cellStyle name="Output Single Cell" xfId="177"/>
    <cellStyle name="Package Size" xfId="178"/>
    <cellStyle name="Percent" xfId="179"/>
    <cellStyle name="Percent [2]" xfId="180"/>
    <cellStyle name="Percent_01.총괄표" xfId="181"/>
    <cellStyle name="Print Heading" xfId="182"/>
    <cellStyle name="Ʀ" xfId="183"/>
    <cellStyle name="Recipe" xfId="184"/>
    <cellStyle name="Recipe Heading" xfId="185"/>
    <cellStyle name="Recipe_0-깨기수량7-13" xfId="186"/>
    <cellStyle name="Revenue" xfId="187"/>
    <cellStyle name="RevList" xfId="188"/>
    <cellStyle name="RptTitle" xfId="189"/>
    <cellStyle name="Standard_Anpassen der Amortisation" xfId="190"/>
    <cellStyle name="subhead" xfId="191"/>
    <cellStyle name="SubHeading" xfId="192"/>
    <cellStyle name="Subtotal" xfId="193"/>
    <cellStyle name="Subtotal 1" xfId="194"/>
    <cellStyle name="Suggested Quantity" xfId="195"/>
    <cellStyle name="testtitle" xfId="196"/>
    <cellStyle name="Title" xfId="197"/>
    <cellStyle name="title [1]" xfId="198"/>
    <cellStyle name="title [2]" xfId="199"/>
    <cellStyle name="ton" xfId="200"/>
    <cellStyle name="Total" xfId="201"/>
    <cellStyle name="TotalCurr" xfId="202"/>
    <cellStyle name="TotalHdr" xfId="203"/>
    <cellStyle name="UM" xfId="204"/>
    <cellStyle name="W?rung [0]_Compiling Utility Macros" xfId="205"/>
    <cellStyle name="W?rung_Compiling Utility Macros" xfId="206"/>
    <cellStyle name="강조색1 2" xfId="207"/>
    <cellStyle name="강조색2 2" xfId="208"/>
    <cellStyle name="강조색3 2" xfId="209"/>
    <cellStyle name="강조색4 2" xfId="210"/>
    <cellStyle name="강조색5 2" xfId="211"/>
    <cellStyle name="강조색6 2" xfId="212"/>
    <cellStyle name="경고문 2" xfId="213"/>
    <cellStyle name="계산 2" xfId="214"/>
    <cellStyle name="고정소숫점" xfId="215"/>
    <cellStyle name="고정출력1" xfId="216"/>
    <cellStyle name="고정출력2" xfId="217"/>
    <cellStyle name="咬訌裝?INCOM1" xfId="218"/>
    <cellStyle name="咬訌裝?INCOM10" xfId="219"/>
    <cellStyle name="咬訌裝?INCOM2" xfId="220"/>
    <cellStyle name="咬訌裝?INCOM3" xfId="221"/>
    <cellStyle name="咬訌裝?INCOM4" xfId="222"/>
    <cellStyle name="咬訌裝?INCOM5" xfId="223"/>
    <cellStyle name="咬訌裝?INCOM6" xfId="224"/>
    <cellStyle name="咬訌裝?INCOM7" xfId="225"/>
    <cellStyle name="咬訌裝?INCOM8" xfId="226"/>
    <cellStyle name="咬訌裝?INCOM9" xfId="227"/>
    <cellStyle name="咬訌裝?PRIB11" xfId="228"/>
    <cellStyle name="국종합건설" xfId="229"/>
    <cellStyle name="나쁨 2" xfId="230"/>
    <cellStyle name="날짜" xfId="231"/>
    <cellStyle name="남기옥" xfId="232"/>
    <cellStyle name="달러" xfId="233"/>
    <cellStyle name="뒤에 오는 하이퍼링크_3호맨홀" xfId="234"/>
    <cellStyle name="똿뗦먛귟 [0.00]_PRODUCT DETAIL Q1" xfId="235"/>
    <cellStyle name="똿뗦먛귟_PRODUCT DETAIL Q1" xfId="236"/>
    <cellStyle name="메모 2" xfId="237"/>
    <cellStyle name="믅됞 [0.00]_PRODUCT DETAIL Q1" xfId="238"/>
    <cellStyle name="믅됞_PRODUCT DETAIL Q1" xfId="239"/>
    <cellStyle name="박상윤" xfId="240"/>
    <cellStyle name="백분율 [0]" xfId="241"/>
    <cellStyle name="백분율 [2]" xfId="242"/>
    <cellStyle name="보통 2" xfId="243"/>
    <cellStyle name="뷭?_?긚??_1" xfId="244"/>
    <cellStyle name="설계서" xfId="245"/>
    <cellStyle name="설명 텍스트 2" xfId="246"/>
    <cellStyle name="셀 확인 2" xfId="247"/>
    <cellStyle name="수량용" xfId="248"/>
    <cellStyle name="숫자(R)" xfId="249"/>
    <cellStyle name="쉼표 [0]" xfId="369" builtinId="6"/>
    <cellStyle name="쉼표 [0] 2" xfId="250"/>
    <cellStyle name="스타일 1" xfId="251"/>
    <cellStyle name="연결된 셀 2" xfId="252"/>
    <cellStyle name="왼쪽2" xfId="253"/>
    <cellStyle name="요약 2" xfId="254"/>
    <cellStyle name="우괄호_박심배수구조물공" xfId="255"/>
    <cellStyle name="우측양괄호" xfId="256"/>
    <cellStyle name="원" xfId="257"/>
    <cellStyle name="원_01.9영남 도심사서" xfId="258"/>
    <cellStyle name="원_1차보완(2002.매화)" xfId="259"/>
    <cellStyle name="원_1차보완(2002.매화.단가)" xfId="260"/>
    <cellStyle name="원_2001년보완" xfId="261"/>
    <cellStyle name="원_각리지(대곡지 일부)" xfId="262"/>
    <cellStyle name="원_계획보완서 작성요령" xfId="263"/>
    <cellStyle name="원_공사비2001-06" xfId="264"/>
    <cellStyle name="원_공사비2001-06_배수공 내역서,총괄집계-국도1호선" xfId="265"/>
    <cellStyle name="원_공사비2001-06_배수공 내역서,총괄집계-방축교차로" xfId="266"/>
    <cellStyle name="원_공사비2001-06_배수공총괄+측구공(덕흥지구)" xfId="267"/>
    <cellStyle name="원_공사비2001-06_봉안하수구 -폐기물" xfId="268"/>
    <cellStyle name="원_공사비2001-06_부대공" xfId="269"/>
    <cellStyle name="원_공사비2001-06_부대공-대구 오르막차로(수정본)" xfId="270"/>
    <cellStyle name="원_공사비2001-06_부대공-방축교차로" xfId="271"/>
    <cellStyle name="원_공사비2001-06_부대공-인월교차로" xfId="272"/>
    <cellStyle name="원_공사비2001-06_성주오르막차로-포장공" xfId="273"/>
    <cellStyle name="원_공사비2001-06_수량-1(최종)" xfId="274"/>
    <cellStyle name="원_공사비2001-06_오례하수구 포장공" xfId="275"/>
    <cellStyle name="원_공사비2001-06_토공수량(소영)" xfId="276"/>
    <cellStyle name="원_공사비2001-06_포장공(칠거리)" xfId="277"/>
    <cellStyle name="원_공사비2001-06_포장공-국도1호선" xfId="278"/>
    <cellStyle name="원_공사비2001-06_포장공-방축교차로" xfId="279"/>
    <cellStyle name="원_공정계획등작성요령(1)" xfId="280"/>
    <cellStyle name="원_대산도청서식-02" xfId="281"/>
    <cellStyle name="원_대암지" xfId="282"/>
    <cellStyle name="원_물량보완(2001년전체)" xfId="283"/>
    <cellStyle name="원_배수공 내역서,총괄집계-국도1호선" xfId="284"/>
    <cellStyle name="원_배수공 내역서,총괄집계-방축교차로" xfId="285"/>
    <cellStyle name="원_배수공총괄+측구공(덕흥지구)" xfId="286"/>
    <cellStyle name="원_배수토적" xfId="287"/>
    <cellStyle name="원_봉안하수구 -폐기물" xfId="288"/>
    <cellStyle name="원_부대공" xfId="289"/>
    <cellStyle name="원_부대공-대구 오르막차로(수정본)" xfId="290"/>
    <cellStyle name="원_부대공-방축교차로" xfId="291"/>
    <cellStyle name="원_부대공-인월교차로" xfId="292"/>
    <cellStyle name="원_성산중학교(철콘)" xfId="293"/>
    <cellStyle name="원_성주오르막차로-포장공" xfId="294"/>
    <cellStyle name="원_수량-1(최종)" xfId="295"/>
    <cellStyle name="원_수지예산서 작성요령" xfId="296"/>
    <cellStyle name="원_수지예산서(증감)" xfId="297"/>
    <cellStyle name="원_암거공" xfId="298"/>
    <cellStyle name="원_영남도청서식" xfId="299"/>
    <cellStyle name="원_영남사업비(2001변경년도할)" xfId="300"/>
    <cellStyle name="원_영남하도변경-철콘" xfId="301"/>
    <cellStyle name="원_오례하수구 포장공" xfId="302"/>
    <cellStyle name="원_월촌건축" xfId="303"/>
    <cellStyle name="원_월촌-기계보완" xfId="304"/>
    <cellStyle name="원_재료계산서(토적)" xfId="305"/>
    <cellStyle name="원_적서 - 1차보완(2002.매화.단가)" xfId="306"/>
    <cellStyle name="원_종정-배수공총괄" xfId="307"/>
    <cellStyle name="원_중배측벽" xfId="308"/>
    <cellStyle name="원_창녕도시계획도로교량내역" xfId="309"/>
    <cellStyle name="원_총괄-암거공" xfId="310"/>
    <cellStyle name="원_토공수량(소영)" xfId="311"/>
    <cellStyle name="원_포장공(칠거리)" xfId="312"/>
    <cellStyle name="원_포장공-국도1호선" xfId="313"/>
    <cellStyle name="원_포장공-방축교차로" xfId="314"/>
    <cellStyle name="원_합판거푸집" xfId="315"/>
    <cellStyle name="원_합판거푸집_배수공 내역서,총괄집계-국도1호선" xfId="316"/>
    <cellStyle name="원_합판거푸집_배수공 내역서,총괄집계-방축교차로" xfId="317"/>
    <cellStyle name="원_합판거푸집_배수공총괄+측구공(덕흥지구)" xfId="318"/>
    <cellStyle name="원_합판거푸집_봉안하수구 -폐기물" xfId="319"/>
    <cellStyle name="원_합판거푸집_부대공" xfId="320"/>
    <cellStyle name="원_합판거푸집_부대공-대구 오르막차로(수정본)" xfId="321"/>
    <cellStyle name="원_합판거푸집_부대공-방축교차로" xfId="322"/>
    <cellStyle name="원_합판거푸집_부대공-인월교차로" xfId="323"/>
    <cellStyle name="원_합판거푸집_성주오르막차로-포장공" xfId="324"/>
    <cellStyle name="원_합판거푸집_수량-1(최종)" xfId="325"/>
    <cellStyle name="원_합판거푸집_오례하수구 포장공" xfId="326"/>
    <cellStyle name="원_합판거푸집_토공수량(소영)" xfId="327"/>
    <cellStyle name="원_합판거푸집_포장공(칠거리)" xfId="328"/>
    <cellStyle name="원_합판거푸집_포장공-국도1호선" xfId="329"/>
    <cellStyle name="원_합판거푸집_포장공-방축교차로" xfId="330"/>
    <cellStyle name="원_횡배수공" xfId="331"/>
    <cellStyle name="유영" xfId="332"/>
    <cellStyle name="일반" xfId="333"/>
    <cellStyle name="입력 2" xfId="334"/>
    <cellStyle name="자리수" xfId="335"/>
    <cellStyle name="자리수0" xfId="336"/>
    <cellStyle name="제곱" xfId="337"/>
    <cellStyle name="제목 1 2" xfId="339"/>
    <cellStyle name="제목 2 2" xfId="340"/>
    <cellStyle name="제목 3 2" xfId="341"/>
    <cellStyle name="제목 4 2" xfId="342"/>
    <cellStyle name="제목 5" xfId="338"/>
    <cellStyle name="좋음 2" xfId="343"/>
    <cellStyle name="좌괄호_박심배수구조물공" xfId="344"/>
    <cellStyle name="좌측양괄호" xfId="345"/>
    <cellStyle name="ܸ준" xfId="346"/>
    <cellStyle name="지정되지 않음" xfId="347"/>
    <cellStyle name="출력 2" xfId="348"/>
    <cellStyle name="콤마 [0.00]" xfId="349"/>
    <cellStyle name="콤마 [0]_  종  합  " xfId="350"/>
    <cellStyle name="콤마 [1]" xfId="351"/>
    <cellStyle name="콤마 [2]" xfId="352"/>
    <cellStyle name="콤마 &lt;0&gt;" xfId="353"/>
    <cellStyle name="콤마(1)" xfId="354"/>
    <cellStyle name="콤마_  종  합  " xfId="355"/>
    <cellStyle name="토공" xfId="356"/>
    <cellStyle name="토목" xfId="357"/>
    <cellStyle name="토적1" xfId="358"/>
    <cellStyle name="통화 [0㉝〸" xfId="359"/>
    <cellStyle name="퍼센트" xfId="360"/>
    <cellStyle name="표" xfId="361"/>
    <cellStyle name="표준" xfId="0" builtinId="0"/>
    <cellStyle name="표준 2" xfId="1"/>
    <cellStyle name="標準_南青山報告書" xfId="362"/>
    <cellStyle name="표준_농지전용(도갑사)" xfId="363"/>
    <cellStyle name="표준1" xfId="364"/>
    <cellStyle name="표준2" xfId="365"/>
    <cellStyle name="합산" xfId="366"/>
    <cellStyle name="화폐기호" xfId="367"/>
    <cellStyle name="화폐기호0" xfId="368"/>
  </cellStyles>
  <dxfs count="0"/>
  <tableStyles count="0" defaultTableStyle="TableStyleMedium9" defaultPivotStyle="PivotStyleLight16"/>
  <colors>
    <mruColors>
      <color rgb="FFF9FC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view="pageBreakPreview" topLeftCell="C1" zoomScale="115" zoomScaleNormal="130" zoomScaleSheetLayoutView="115" workbookViewId="0">
      <selection activeCell="S16" sqref="S16"/>
    </sheetView>
  </sheetViews>
  <sheetFormatPr defaultRowHeight="16.5"/>
  <cols>
    <col min="1" max="1" width="1.875" customWidth="1"/>
    <col min="2" max="2" width="9.125" bestFit="1" customWidth="1"/>
    <col min="3" max="3" width="6.25" customWidth="1"/>
    <col min="4" max="4" width="6.75" customWidth="1"/>
    <col min="5" max="5" width="5.875" customWidth="1"/>
    <col min="7" max="7" width="6" customWidth="1"/>
    <col min="8" max="10" width="8" customWidth="1"/>
    <col min="11" max="11" width="19" customWidth="1"/>
    <col min="14" max="14" width="19" customWidth="1"/>
    <col min="17" max="17" width="9.5" customWidth="1"/>
  </cols>
  <sheetData>
    <row r="1" spans="1:20" ht="17.25" thickBot="1">
      <c r="A1" s="1"/>
      <c r="B1" s="6"/>
      <c r="C1" s="6"/>
      <c r="D1" s="6"/>
      <c r="E1" s="6"/>
      <c r="F1" s="8"/>
      <c r="G1" s="6"/>
      <c r="H1" s="7"/>
      <c r="I1" s="7"/>
      <c r="J1" s="7"/>
      <c r="K1" s="9"/>
      <c r="L1" s="8"/>
      <c r="M1" s="8"/>
      <c r="N1" s="8"/>
      <c r="O1" s="8"/>
      <c r="P1" s="8"/>
      <c r="Q1" s="6"/>
      <c r="R1" s="6"/>
      <c r="S1" s="1"/>
      <c r="T1" s="1"/>
    </row>
    <row r="2" spans="1:20" ht="37.5" customHeight="1" thickBot="1">
      <c r="A2" s="2"/>
      <c r="B2" s="72" t="s">
        <v>13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4"/>
      <c r="R2" s="15"/>
      <c r="S2" s="1"/>
      <c r="T2" s="1"/>
    </row>
    <row r="3" spans="1:20" ht="17.25" thickBot="1">
      <c r="A3" s="10"/>
      <c r="B3" s="12"/>
      <c r="C3" s="12"/>
      <c r="D3" s="12"/>
      <c r="E3" s="12"/>
      <c r="F3" s="13"/>
      <c r="G3" s="12"/>
      <c r="H3" s="11"/>
      <c r="I3" s="11"/>
      <c r="J3" s="11"/>
      <c r="K3" s="11"/>
      <c r="L3" s="14"/>
      <c r="M3" s="14" t="s">
        <v>63</v>
      </c>
      <c r="N3" s="14"/>
      <c r="O3" s="14"/>
      <c r="P3" s="14"/>
      <c r="Q3" s="11"/>
      <c r="R3" s="1"/>
      <c r="S3" s="4"/>
      <c r="T3" s="4"/>
    </row>
    <row r="4" spans="1:20" ht="24" customHeight="1">
      <c r="A4" s="5"/>
      <c r="B4" s="75" t="s">
        <v>0</v>
      </c>
      <c r="C4" s="77" t="s">
        <v>1</v>
      </c>
      <c r="D4" s="77"/>
      <c r="E4" s="77"/>
      <c r="F4" s="79" t="s">
        <v>2</v>
      </c>
      <c r="G4" s="79" t="s">
        <v>3</v>
      </c>
      <c r="H4" s="83" t="s">
        <v>40</v>
      </c>
      <c r="I4" s="84"/>
      <c r="J4" s="85"/>
      <c r="K4" s="79" t="s">
        <v>64</v>
      </c>
      <c r="L4" s="79"/>
      <c r="M4" s="79"/>
      <c r="N4" s="79" t="s">
        <v>65</v>
      </c>
      <c r="O4" s="79"/>
      <c r="P4" s="79"/>
      <c r="Q4" s="81" t="s">
        <v>6</v>
      </c>
      <c r="R4" s="1"/>
      <c r="S4" s="3"/>
      <c r="T4" s="3"/>
    </row>
    <row r="5" spans="1:20" ht="24" customHeight="1" thickBot="1">
      <c r="A5" s="5"/>
      <c r="B5" s="76"/>
      <c r="C5" s="78"/>
      <c r="D5" s="78"/>
      <c r="E5" s="78"/>
      <c r="F5" s="80"/>
      <c r="G5" s="80"/>
      <c r="H5" s="24" t="s">
        <v>39</v>
      </c>
      <c r="I5" s="16" t="s">
        <v>41</v>
      </c>
      <c r="J5" s="25" t="s">
        <v>14</v>
      </c>
      <c r="K5" s="27" t="s">
        <v>7</v>
      </c>
      <c r="L5" s="27" t="s">
        <v>8</v>
      </c>
      <c r="M5" s="27" t="s">
        <v>9</v>
      </c>
      <c r="N5" s="27" t="s">
        <v>10</v>
      </c>
      <c r="O5" s="27" t="s">
        <v>11</v>
      </c>
      <c r="P5" s="27" t="s">
        <v>66</v>
      </c>
      <c r="Q5" s="82"/>
      <c r="R5" s="6"/>
      <c r="S5" s="7"/>
      <c r="T5" s="6"/>
    </row>
    <row r="6" spans="1:20" ht="27" customHeight="1" thickTop="1" thickBot="1">
      <c r="A6" s="5"/>
      <c r="B6" s="18"/>
      <c r="C6" s="19" t="s">
        <v>21</v>
      </c>
      <c r="D6" s="19" t="s">
        <v>22</v>
      </c>
      <c r="E6" s="19" t="s">
        <v>23</v>
      </c>
      <c r="F6" s="20"/>
      <c r="G6" s="21"/>
      <c r="H6" s="29">
        <f>SUM(H7:H17)</f>
        <v>1582</v>
      </c>
      <c r="I6" s="29">
        <f>SUM(I7:I17)</f>
        <v>1582</v>
      </c>
      <c r="J6" s="23">
        <f>SUM(J7:J17)</f>
        <v>0</v>
      </c>
      <c r="K6" s="21"/>
      <c r="L6" s="20"/>
      <c r="M6" s="20"/>
      <c r="N6" s="20"/>
      <c r="O6" s="20"/>
      <c r="P6" s="20"/>
      <c r="Q6" s="22"/>
      <c r="R6" s="6"/>
      <c r="S6" s="7"/>
      <c r="T6" s="6"/>
    </row>
    <row r="7" spans="1:20" ht="30" customHeight="1" thickTop="1">
      <c r="A7" s="1"/>
      <c r="B7" s="47">
        <v>1</v>
      </c>
      <c r="C7" s="30" t="s">
        <v>12</v>
      </c>
      <c r="D7" s="31" t="s">
        <v>33</v>
      </c>
      <c r="E7" s="31" t="s">
        <v>34</v>
      </c>
      <c r="F7" s="32" t="s">
        <v>24</v>
      </c>
      <c r="G7" s="32" t="s">
        <v>35</v>
      </c>
      <c r="H7" s="33">
        <v>310</v>
      </c>
      <c r="I7" s="33">
        <v>310</v>
      </c>
      <c r="J7" s="34">
        <f t="shared" ref="J7:J17" si="0">H7-I7</f>
        <v>0</v>
      </c>
      <c r="K7" s="37" t="s">
        <v>77</v>
      </c>
      <c r="L7" s="37" t="s">
        <v>71</v>
      </c>
      <c r="M7" s="30"/>
      <c r="N7" s="37"/>
      <c r="O7" s="37"/>
      <c r="P7" s="30"/>
      <c r="Q7" s="38" t="s">
        <v>44</v>
      </c>
      <c r="R7" s="1"/>
      <c r="S7" s="1"/>
      <c r="T7" s="1"/>
    </row>
    <row r="8" spans="1:20" ht="30" customHeight="1">
      <c r="A8" s="1"/>
      <c r="B8" s="47">
        <v>2</v>
      </c>
      <c r="C8" s="30" t="s">
        <v>12</v>
      </c>
      <c r="D8" s="31" t="s">
        <v>33</v>
      </c>
      <c r="E8" s="31" t="s">
        <v>34</v>
      </c>
      <c r="F8" s="32" t="s">
        <v>25</v>
      </c>
      <c r="G8" s="32" t="s">
        <v>36</v>
      </c>
      <c r="H8" s="33">
        <v>28</v>
      </c>
      <c r="I8" s="33">
        <v>28</v>
      </c>
      <c r="J8" s="34">
        <f t="shared" si="0"/>
        <v>0</v>
      </c>
      <c r="K8" s="37" t="s">
        <v>78</v>
      </c>
      <c r="L8" s="39" t="s">
        <v>72</v>
      </c>
      <c r="M8" s="40"/>
      <c r="N8" s="39" t="s">
        <v>87</v>
      </c>
      <c r="O8" s="39" t="s">
        <v>86</v>
      </c>
      <c r="P8" s="40" t="s">
        <v>70</v>
      </c>
      <c r="Q8" s="41" t="s">
        <v>43</v>
      </c>
      <c r="R8" s="1"/>
      <c r="S8" s="1"/>
      <c r="T8" s="1"/>
    </row>
    <row r="9" spans="1:20" ht="30" customHeight="1">
      <c r="A9" s="1"/>
      <c r="B9" s="92">
        <v>3</v>
      </c>
      <c r="C9" s="86" t="s">
        <v>42</v>
      </c>
      <c r="D9" s="86" t="s">
        <v>33</v>
      </c>
      <c r="E9" s="86" t="s">
        <v>34</v>
      </c>
      <c r="F9" s="97" t="s">
        <v>26</v>
      </c>
      <c r="G9" s="97" t="s">
        <v>37</v>
      </c>
      <c r="H9" s="100">
        <v>15</v>
      </c>
      <c r="I9" s="100">
        <v>15</v>
      </c>
      <c r="J9" s="35"/>
      <c r="K9" s="37" t="s">
        <v>46</v>
      </c>
      <c r="L9" s="37" t="s">
        <v>47</v>
      </c>
      <c r="M9" s="42" t="s">
        <v>67</v>
      </c>
      <c r="N9" s="37"/>
      <c r="O9" s="37"/>
      <c r="P9" s="43"/>
      <c r="Q9" s="38"/>
      <c r="R9" s="1"/>
      <c r="S9" s="1"/>
      <c r="T9" s="1"/>
    </row>
    <row r="10" spans="1:20" ht="30" customHeight="1">
      <c r="A10" s="1"/>
      <c r="B10" s="93"/>
      <c r="C10" s="87"/>
      <c r="D10" s="87"/>
      <c r="E10" s="87"/>
      <c r="F10" s="98"/>
      <c r="G10" s="98"/>
      <c r="H10" s="101"/>
      <c r="I10" s="101"/>
      <c r="J10" s="95">
        <f>H9-I9</f>
        <v>0</v>
      </c>
      <c r="K10" s="37" t="s">
        <v>79</v>
      </c>
      <c r="L10" s="37" t="s">
        <v>73</v>
      </c>
      <c r="M10" s="42" t="s">
        <v>68</v>
      </c>
      <c r="N10" s="37"/>
      <c r="O10" s="37"/>
      <c r="P10" s="43"/>
      <c r="Q10" s="44" t="s">
        <v>45</v>
      </c>
      <c r="R10" s="1"/>
      <c r="S10" s="1"/>
      <c r="T10" s="1"/>
    </row>
    <row r="11" spans="1:20" ht="30" customHeight="1">
      <c r="A11" s="1"/>
      <c r="B11" s="94"/>
      <c r="C11" s="88"/>
      <c r="D11" s="88"/>
      <c r="E11" s="88"/>
      <c r="F11" s="99"/>
      <c r="G11" s="99"/>
      <c r="H11" s="102"/>
      <c r="I11" s="102"/>
      <c r="J11" s="96"/>
      <c r="K11" s="37" t="s">
        <v>80</v>
      </c>
      <c r="L11" s="37" t="s">
        <v>91</v>
      </c>
      <c r="M11" s="42" t="s">
        <v>68</v>
      </c>
      <c r="N11" s="37"/>
      <c r="O11" s="37"/>
      <c r="P11" s="43"/>
      <c r="Q11" s="44" t="s">
        <v>43</v>
      </c>
      <c r="R11" s="1"/>
      <c r="S11" s="28"/>
      <c r="T11" s="1"/>
    </row>
    <row r="12" spans="1:20" ht="30" customHeight="1">
      <c r="B12" s="47">
        <v>4</v>
      </c>
      <c r="C12" s="30" t="s">
        <v>12</v>
      </c>
      <c r="D12" s="31" t="s">
        <v>33</v>
      </c>
      <c r="E12" s="31" t="s">
        <v>34</v>
      </c>
      <c r="F12" s="32" t="s">
        <v>27</v>
      </c>
      <c r="G12" s="32" t="s">
        <v>20</v>
      </c>
      <c r="H12" s="33">
        <v>377</v>
      </c>
      <c r="I12" s="33">
        <v>377</v>
      </c>
      <c r="J12" s="34">
        <f t="shared" si="0"/>
        <v>0</v>
      </c>
      <c r="K12" s="89" t="s">
        <v>81</v>
      </c>
      <c r="L12" s="89" t="s">
        <v>74</v>
      </c>
      <c r="M12" s="30"/>
      <c r="N12" s="37"/>
      <c r="O12" s="37"/>
      <c r="P12" s="30"/>
      <c r="Q12" s="45" t="s">
        <v>17</v>
      </c>
    </row>
    <row r="13" spans="1:20" ht="30" customHeight="1">
      <c r="B13" s="47">
        <v>5</v>
      </c>
      <c r="C13" s="30" t="s">
        <v>12</v>
      </c>
      <c r="D13" s="31" t="s">
        <v>33</v>
      </c>
      <c r="E13" s="31" t="s">
        <v>34</v>
      </c>
      <c r="F13" s="32" t="s">
        <v>28</v>
      </c>
      <c r="G13" s="32" t="s">
        <v>35</v>
      </c>
      <c r="H13" s="33">
        <v>38</v>
      </c>
      <c r="I13" s="33">
        <v>38</v>
      </c>
      <c r="J13" s="34">
        <f t="shared" si="0"/>
        <v>0</v>
      </c>
      <c r="K13" s="90"/>
      <c r="L13" s="90"/>
      <c r="M13" s="46"/>
      <c r="N13" s="37"/>
      <c r="O13" s="30"/>
      <c r="P13" s="46"/>
      <c r="Q13" s="45" t="s">
        <v>17</v>
      </c>
    </row>
    <row r="14" spans="1:20" ht="30" customHeight="1">
      <c r="B14" s="47">
        <v>6</v>
      </c>
      <c r="C14" s="30" t="s">
        <v>12</v>
      </c>
      <c r="D14" s="31" t="s">
        <v>33</v>
      </c>
      <c r="E14" s="31" t="s">
        <v>34</v>
      </c>
      <c r="F14" s="36" t="s">
        <v>29</v>
      </c>
      <c r="G14" s="32" t="s">
        <v>35</v>
      </c>
      <c r="H14" s="33">
        <v>209</v>
      </c>
      <c r="I14" s="33">
        <v>209</v>
      </c>
      <c r="J14" s="34">
        <f t="shared" si="0"/>
        <v>0</v>
      </c>
      <c r="K14" s="91"/>
      <c r="L14" s="91"/>
      <c r="M14" s="30"/>
      <c r="N14" s="37"/>
      <c r="O14" s="37"/>
      <c r="P14" s="30"/>
      <c r="Q14" s="45" t="s">
        <v>17</v>
      </c>
    </row>
    <row r="15" spans="1:20" ht="30" customHeight="1">
      <c r="B15" s="47">
        <v>7</v>
      </c>
      <c r="C15" s="30" t="s">
        <v>12</v>
      </c>
      <c r="D15" s="31" t="s">
        <v>33</v>
      </c>
      <c r="E15" s="31" t="s">
        <v>34</v>
      </c>
      <c r="F15" s="32" t="s">
        <v>30</v>
      </c>
      <c r="G15" s="32" t="s">
        <v>35</v>
      </c>
      <c r="H15" s="33">
        <v>188</v>
      </c>
      <c r="I15" s="33">
        <v>188</v>
      </c>
      <c r="J15" s="34">
        <f t="shared" si="0"/>
        <v>0</v>
      </c>
      <c r="K15" s="37" t="s">
        <v>82</v>
      </c>
      <c r="L15" s="37" t="s">
        <v>75</v>
      </c>
      <c r="M15" s="30"/>
      <c r="N15" s="37" t="s">
        <v>84</v>
      </c>
      <c r="O15" s="37" t="s">
        <v>85</v>
      </c>
      <c r="P15" s="30" t="s">
        <v>69</v>
      </c>
      <c r="Q15" s="45" t="s">
        <v>17</v>
      </c>
    </row>
    <row r="16" spans="1:20" ht="30" customHeight="1">
      <c r="B16" s="47">
        <v>8</v>
      </c>
      <c r="C16" s="30" t="s">
        <v>12</v>
      </c>
      <c r="D16" s="31" t="s">
        <v>33</v>
      </c>
      <c r="E16" s="31" t="s">
        <v>34</v>
      </c>
      <c r="F16" s="32" t="s">
        <v>31</v>
      </c>
      <c r="G16" s="32" t="s">
        <v>38</v>
      </c>
      <c r="H16" s="33">
        <v>316</v>
      </c>
      <c r="I16" s="33">
        <v>316</v>
      </c>
      <c r="J16" s="34">
        <f t="shared" si="0"/>
        <v>0</v>
      </c>
      <c r="K16" s="37" t="s">
        <v>83</v>
      </c>
      <c r="L16" s="37" t="s">
        <v>76</v>
      </c>
      <c r="M16" s="30"/>
      <c r="N16" s="37"/>
      <c r="O16" s="37"/>
      <c r="P16" s="30"/>
      <c r="Q16" s="45" t="s">
        <v>17</v>
      </c>
    </row>
    <row r="17" spans="2:17" ht="30" customHeight="1">
      <c r="B17" s="47">
        <v>9</v>
      </c>
      <c r="C17" s="30" t="s">
        <v>12</v>
      </c>
      <c r="D17" s="31" t="s">
        <v>33</v>
      </c>
      <c r="E17" s="31" t="s">
        <v>34</v>
      </c>
      <c r="F17" s="32" t="s">
        <v>32</v>
      </c>
      <c r="G17" s="32" t="s">
        <v>38</v>
      </c>
      <c r="H17" s="33">
        <v>101</v>
      </c>
      <c r="I17" s="33">
        <v>101</v>
      </c>
      <c r="J17" s="34">
        <f t="shared" si="0"/>
        <v>0</v>
      </c>
      <c r="K17" s="37" t="s">
        <v>82</v>
      </c>
      <c r="L17" s="37" t="s">
        <v>75</v>
      </c>
      <c r="M17" s="30"/>
      <c r="N17" s="37" t="s">
        <v>84</v>
      </c>
      <c r="O17" s="37" t="s">
        <v>85</v>
      </c>
      <c r="P17" s="30" t="s">
        <v>69</v>
      </c>
      <c r="Q17" s="45" t="s">
        <v>17</v>
      </c>
    </row>
    <row r="18" spans="2:17">
      <c r="C18" s="26"/>
    </row>
  </sheetData>
  <mergeCells count="20">
    <mergeCell ref="D9:D11"/>
    <mergeCell ref="C9:C11"/>
    <mergeCell ref="L12:L14"/>
    <mergeCell ref="K12:K14"/>
    <mergeCell ref="B9:B11"/>
    <mergeCell ref="J10:J11"/>
    <mergeCell ref="G9:G11"/>
    <mergeCell ref="H9:H11"/>
    <mergeCell ref="I9:I11"/>
    <mergeCell ref="F9:F11"/>
    <mergeCell ref="E9:E11"/>
    <mergeCell ref="B2:Q2"/>
    <mergeCell ref="B4:B5"/>
    <mergeCell ref="C4:E5"/>
    <mergeCell ref="F4:F5"/>
    <mergeCell ref="G4:G5"/>
    <mergeCell ref="K4:M4"/>
    <mergeCell ref="N4:P4"/>
    <mergeCell ref="Q4:Q5"/>
    <mergeCell ref="H4:J4"/>
  </mergeCells>
  <phoneticPr fontId="95" type="noConversion"/>
  <pageMargins left="0.31" right="0.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view="pageBreakPreview" zoomScaleNormal="115" zoomScaleSheetLayoutView="100" workbookViewId="0">
      <selection activeCell="F18" sqref="F18"/>
    </sheetView>
  </sheetViews>
  <sheetFormatPr defaultRowHeight="16.5"/>
  <cols>
    <col min="1" max="1" width="1.875" customWidth="1"/>
    <col min="2" max="2" width="9.125" bestFit="1" customWidth="1"/>
    <col min="8" max="8" width="11.625" bestFit="1" customWidth="1"/>
    <col min="9" max="9" width="12.375" customWidth="1"/>
    <col min="15" max="15" width="9.5" customWidth="1"/>
  </cols>
  <sheetData>
    <row r="1" spans="1:18" ht="17.25" thickBot="1">
      <c r="A1" s="1"/>
      <c r="B1" s="6"/>
      <c r="C1" s="6"/>
      <c r="D1" s="6"/>
      <c r="E1" s="6"/>
      <c r="F1" s="8"/>
      <c r="G1" s="6"/>
      <c r="H1" s="7"/>
      <c r="I1" s="9"/>
      <c r="J1" s="8"/>
      <c r="K1" s="8"/>
      <c r="L1" s="8"/>
      <c r="M1" s="8"/>
      <c r="N1" s="8"/>
      <c r="O1" s="6"/>
      <c r="P1" s="6"/>
      <c r="Q1" s="1"/>
      <c r="R1" s="1"/>
    </row>
    <row r="2" spans="1:18" ht="37.5" customHeight="1" thickBot="1">
      <c r="A2" s="2"/>
      <c r="B2" s="72" t="s">
        <v>90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15"/>
      <c r="Q2" s="1"/>
      <c r="R2" s="1"/>
    </row>
    <row r="3" spans="1:18" ht="17.25" thickBot="1">
      <c r="A3" s="10"/>
      <c r="B3" s="12"/>
      <c r="C3" s="12"/>
      <c r="D3" s="12"/>
      <c r="E3" s="12"/>
      <c r="F3" s="13"/>
      <c r="G3" s="12"/>
      <c r="H3" s="11"/>
      <c r="I3" s="11"/>
      <c r="J3" s="14"/>
      <c r="K3" s="14"/>
      <c r="L3" s="14"/>
      <c r="M3" s="14"/>
      <c r="N3" s="14"/>
      <c r="O3" s="11"/>
      <c r="P3" s="1"/>
      <c r="Q3" s="4"/>
      <c r="R3" s="4"/>
    </row>
    <row r="4" spans="1:18" ht="24" customHeight="1">
      <c r="A4" s="5"/>
      <c r="B4" s="75" t="s">
        <v>15</v>
      </c>
      <c r="C4" s="77" t="s">
        <v>1</v>
      </c>
      <c r="D4" s="77"/>
      <c r="E4" s="77"/>
      <c r="F4" s="79" t="s">
        <v>2</v>
      </c>
      <c r="G4" s="79" t="s">
        <v>3</v>
      </c>
      <c r="H4" s="103" t="s">
        <v>16</v>
      </c>
      <c r="I4" s="79" t="s">
        <v>4</v>
      </c>
      <c r="J4" s="79"/>
      <c r="K4" s="79"/>
      <c r="L4" s="79" t="s">
        <v>5</v>
      </c>
      <c r="M4" s="79"/>
      <c r="N4" s="79"/>
      <c r="O4" s="81" t="s">
        <v>6</v>
      </c>
      <c r="P4" s="1"/>
      <c r="Q4" s="3"/>
      <c r="R4" s="3"/>
    </row>
    <row r="5" spans="1:18" ht="24" customHeight="1" thickBot="1">
      <c r="A5" s="5"/>
      <c r="B5" s="76"/>
      <c r="C5" s="78"/>
      <c r="D5" s="78"/>
      <c r="E5" s="78"/>
      <c r="F5" s="80"/>
      <c r="G5" s="80"/>
      <c r="H5" s="104"/>
      <c r="I5" s="17" t="s">
        <v>62</v>
      </c>
      <c r="J5" s="17" t="s">
        <v>8</v>
      </c>
      <c r="K5" s="17" t="s">
        <v>9</v>
      </c>
      <c r="L5" s="17" t="s">
        <v>61</v>
      </c>
      <c r="M5" s="17" t="s">
        <v>11</v>
      </c>
      <c r="N5" s="17" t="s">
        <v>9</v>
      </c>
      <c r="O5" s="82"/>
      <c r="P5" s="6"/>
      <c r="Q5" s="7"/>
      <c r="R5" s="6"/>
    </row>
    <row r="6" spans="1:18" ht="26.25" customHeight="1" thickTop="1" thickBot="1">
      <c r="A6" s="5"/>
      <c r="B6" s="18"/>
      <c r="C6" s="19"/>
      <c r="D6" s="19"/>
      <c r="E6" s="19"/>
      <c r="F6" s="20"/>
      <c r="G6" s="21"/>
      <c r="H6" s="23"/>
      <c r="I6" s="21"/>
      <c r="J6" s="20"/>
      <c r="K6" s="20"/>
      <c r="L6" s="20"/>
      <c r="M6" s="20"/>
      <c r="N6" s="20"/>
      <c r="O6" s="22"/>
      <c r="P6" s="6"/>
      <c r="Q6" s="7"/>
      <c r="R6" s="6"/>
    </row>
    <row r="7" spans="1:18" s="55" customFormat="1" ht="30" customHeight="1" thickTop="1">
      <c r="A7" s="48"/>
      <c r="B7" s="49">
        <v>1</v>
      </c>
      <c r="C7" s="50" t="s">
        <v>12</v>
      </c>
      <c r="D7" s="50" t="s">
        <v>48</v>
      </c>
      <c r="E7" s="50" t="s">
        <v>49</v>
      </c>
      <c r="F7" s="51" t="s">
        <v>50</v>
      </c>
      <c r="G7" s="50" t="s">
        <v>20</v>
      </c>
      <c r="H7" s="52" t="s">
        <v>51</v>
      </c>
      <c r="I7" s="71" t="s">
        <v>19</v>
      </c>
      <c r="J7" s="53" t="s">
        <v>88</v>
      </c>
      <c r="K7" s="51"/>
      <c r="L7" s="51"/>
      <c r="M7" s="53"/>
      <c r="N7" s="51"/>
      <c r="O7" s="54"/>
      <c r="P7" s="48"/>
      <c r="Q7" s="48"/>
      <c r="R7" s="48"/>
    </row>
    <row r="8" spans="1:18" s="55" customFormat="1" ht="30" customHeight="1">
      <c r="A8" s="48"/>
      <c r="B8" s="105">
        <v>2</v>
      </c>
      <c r="C8" s="107" t="s">
        <v>12</v>
      </c>
      <c r="D8" s="107" t="s">
        <v>48</v>
      </c>
      <c r="E8" s="107" t="s">
        <v>49</v>
      </c>
      <c r="F8" s="56" t="s">
        <v>52</v>
      </c>
      <c r="G8" s="107" t="s">
        <v>38</v>
      </c>
      <c r="H8" s="115" t="s">
        <v>54</v>
      </c>
      <c r="I8" s="117" t="s">
        <v>18</v>
      </c>
      <c r="J8" s="109" t="s">
        <v>89</v>
      </c>
      <c r="K8" s="111"/>
      <c r="L8" s="109"/>
      <c r="M8" s="109"/>
      <c r="N8" s="111"/>
      <c r="O8" s="113" t="s">
        <v>55</v>
      </c>
      <c r="P8" s="48"/>
      <c r="Q8" s="48"/>
      <c r="R8" s="48"/>
    </row>
    <row r="9" spans="1:18" s="55" customFormat="1" ht="30" customHeight="1">
      <c r="A9" s="48"/>
      <c r="B9" s="106"/>
      <c r="C9" s="108"/>
      <c r="D9" s="108"/>
      <c r="E9" s="108"/>
      <c r="F9" s="56" t="s">
        <v>53</v>
      </c>
      <c r="G9" s="108"/>
      <c r="H9" s="116"/>
      <c r="I9" s="118"/>
      <c r="J9" s="110"/>
      <c r="K9" s="112"/>
      <c r="L9" s="110"/>
      <c r="M9" s="110"/>
      <c r="N9" s="112"/>
      <c r="O9" s="114"/>
      <c r="P9" s="48"/>
      <c r="Q9" s="48"/>
      <c r="R9" s="48"/>
    </row>
    <row r="10" spans="1:18" s="55" customFormat="1" ht="30" customHeight="1">
      <c r="A10" s="48"/>
      <c r="B10" s="49">
        <v>3</v>
      </c>
      <c r="C10" s="57" t="s">
        <v>12</v>
      </c>
      <c r="D10" s="50" t="s">
        <v>48</v>
      </c>
      <c r="E10" s="50" t="s">
        <v>49</v>
      </c>
      <c r="F10" s="56" t="s">
        <v>56</v>
      </c>
      <c r="G10" s="57" t="s">
        <v>38</v>
      </c>
      <c r="H10" s="58" t="s">
        <v>57</v>
      </c>
      <c r="I10" s="59" t="s">
        <v>18</v>
      </c>
      <c r="J10" s="60" t="s">
        <v>71</v>
      </c>
      <c r="K10" s="56"/>
      <c r="L10" s="60"/>
      <c r="M10" s="60"/>
      <c r="N10" s="56"/>
      <c r="O10" s="61"/>
      <c r="P10" s="48"/>
      <c r="Q10" s="48"/>
      <c r="R10" s="48"/>
    </row>
    <row r="11" spans="1:18" s="55" customFormat="1" ht="30" customHeight="1">
      <c r="A11" s="48"/>
      <c r="B11" s="62">
        <v>4</v>
      </c>
      <c r="C11" s="57" t="s">
        <v>12</v>
      </c>
      <c r="D11" s="50" t="s">
        <v>48</v>
      </c>
      <c r="E11" s="50" t="s">
        <v>49</v>
      </c>
      <c r="F11" s="56" t="s">
        <v>58</v>
      </c>
      <c r="G11" s="57" t="s">
        <v>59</v>
      </c>
      <c r="H11" s="58" t="s">
        <v>60</v>
      </c>
      <c r="I11" s="59" t="s">
        <v>18</v>
      </c>
      <c r="J11" s="60" t="s">
        <v>74</v>
      </c>
      <c r="K11" s="56"/>
      <c r="L11" s="60"/>
      <c r="M11" s="60"/>
      <c r="N11" s="56"/>
      <c r="O11" s="61"/>
      <c r="P11" s="48"/>
      <c r="Q11" s="48"/>
      <c r="R11" s="48"/>
    </row>
    <row r="12" spans="1:18" s="55" customFormat="1" ht="30" customHeight="1" thickBot="1">
      <c r="B12" s="63"/>
      <c r="C12" s="64"/>
      <c r="D12" s="65"/>
      <c r="E12" s="65"/>
      <c r="F12" s="66"/>
      <c r="G12" s="64"/>
      <c r="H12" s="67"/>
      <c r="I12" s="68"/>
      <c r="J12" s="69"/>
      <c r="K12" s="66"/>
      <c r="L12" s="69"/>
      <c r="M12" s="69"/>
      <c r="N12" s="66"/>
      <c r="O12" s="70"/>
    </row>
  </sheetData>
  <mergeCells count="22">
    <mergeCell ref="M8:M9"/>
    <mergeCell ref="N8:N9"/>
    <mergeCell ref="O8:O9"/>
    <mergeCell ref="H8:H9"/>
    <mergeCell ref="I8:I9"/>
    <mergeCell ref="J8:J9"/>
    <mergeCell ref="K8:K9"/>
    <mergeCell ref="L8:L9"/>
    <mergeCell ref="B8:B9"/>
    <mergeCell ref="E8:E9"/>
    <mergeCell ref="D8:D9"/>
    <mergeCell ref="C8:C9"/>
    <mergeCell ref="G8:G9"/>
    <mergeCell ref="H4:H5"/>
    <mergeCell ref="B2:O2"/>
    <mergeCell ref="B4:B5"/>
    <mergeCell ref="C4:E5"/>
    <mergeCell ref="F4:F5"/>
    <mergeCell ref="G4:G5"/>
    <mergeCell ref="I4:K4"/>
    <mergeCell ref="L4:N4"/>
    <mergeCell ref="O4:O5"/>
  </mergeCells>
  <phoneticPr fontId="95" type="noConversion"/>
  <pageMargins left="0.7" right="0.7" top="0.75" bottom="0.75" header="0.3" footer="0.3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편입토지 조서</vt:lpstr>
      <vt:lpstr>지장물 조서</vt:lpstr>
      <vt:lpstr>'편입토지 조서'!Print_Area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2022-01-13T01:22:55Z</cp:lastPrinted>
  <dcterms:created xsi:type="dcterms:W3CDTF">2017-10-10T04:58:11Z</dcterms:created>
  <dcterms:modified xsi:type="dcterms:W3CDTF">2022-01-17T00:57:15Z</dcterms:modified>
</cp:coreProperties>
</file>