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전한구\1. 지구단위계획도로\장평\장평취락지구도로 소로2-8호\2. 공고\"/>
    </mc:Choice>
  </mc:AlternateContent>
  <bookViews>
    <workbookView xWindow="360" yWindow="75" windowWidth="22455" windowHeight="12660" firstSheet="1" activeTab="1"/>
  </bookViews>
  <sheets>
    <sheet name="변경" sheetId="2" state="hidden" r:id="rId1"/>
    <sheet name="토지조서" sheetId="4" r:id="rId2"/>
  </sheets>
  <definedNames>
    <definedName name="_xlnm._FilterDatabase" localSheetId="0" hidden="1">변경!$A$1:$P$221</definedName>
    <definedName name="_xlnm._FilterDatabase" localSheetId="1" hidden="1">토지조서!$A$2:$Q$36</definedName>
    <definedName name="_xlnm.Print_Area" localSheetId="0">변경!$A$1:$M$46</definedName>
    <definedName name="_xlnm.Print_Area" localSheetId="1">토지조서!$A$1:$Q$41</definedName>
    <definedName name="_xlnm.Print_Titles" localSheetId="0">변경!$1:$2</definedName>
    <definedName name="_xlnm.Print_Titles" localSheetId="1">토지조서!$2:$3</definedName>
  </definedNames>
  <calcPr calcId="162913" iterate="1" iterateCount="1"/>
</workbook>
</file>

<file path=xl/calcChain.xml><?xml version="1.0" encoding="utf-8"?>
<calcChain xmlns="http://schemas.openxmlformats.org/spreadsheetml/2006/main">
  <c r="P221" i="2" l="1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T47" i="2"/>
  <c r="S47" i="2"/>
  <c r="P47" i="2"/>
  <c r="P46" i="2"/>
  <c r="E46" i="2"/>
  <c r="D46" i="2"/>
  <c r="T45" i="2"/>
  <c r="S45" i="2"/>
  <c r="U45" i="2" s="1"/>
  <c r="O45" i="2"/>
  <c r="P45" i="2" s="1"/>
  <c r="T44" i="2"/>
  <c r="S44" i="2"/>
  <c r="U44" i="2" s="1"/>
  <c r="O44" i="2"/>
  <c r="P44" i="2" s="1"/>
  <c r="T43" i="2"/>
  <c r="S43" i="2"/>
  <c r="U43" i="2" s="1"/>
  <c r="O43" i="2"/>
  <c r="P43" i="2" s="1"/>
  <c r="T42" i="2"/>
  <c r="S42" i="2"/>
  <c r="U42" i="2" s="1"/>
  <c r="O42" i="2"/>
  <c r="P42" i="2" s="1"/>
  <c r="T41" i="2"/>
  <c r="S41" i="2"/>
  <c r="U41" i="2" s="1"/>
  <c r="O41" i="2"/>
  <c r="P41" i="2" s="1"/>
  <c r="T40" i="2"/>
  <c r="S40" i="2"/>
  <c r="U40" i="2" s="1"/>
  <c r="O40" i="2"/>
  <c r="P40" i="2" s="1"/>
  <c r="T39" i="2"/>
  <c r="S39" i="2"/>
  <c r="U39" i="2" s="1"/>
  <c r="O39" i="2"/>
  <c r="P39" i="2" s="1"/>
  <c r="O38" i="2"/>
  <c r="P38" i="2" s="1"/>
  <c r="T37" i="2"/>
  <c r="S37" i="2"/>
  <c r="U37" i="2" s="1"/>
  <c r="W37" i="2" s="1"/>
  <c r="O37" i="2"/>
  <c r="P37" i="2" s="1"/>
  <c r="T36" i="2"/>
  <c r="S36" i="2"/>
  <c r="U36" i="2" s="1"/>
  <c r="W36" i="2" s="1"/>
  <c r="O36" i="2"/>
  <c r="P36" i="2" s="1"/>
  <c r="T35" i="2"/>
  <c r="S35" i="2"/>
  <c r="U35" i="2" s="1"/>
  <c r="O35" i="2"/>
  <c r="P35" i="2" s="1"/>
  <c r="T34" i="2"/>
  <c r="S34" i="2"/>
  <c r="U34" i="2" s="1"/>
  <c r="O34" i="2"/>
  <c r="P34" i="2" s="1"/>
  <c r="T33" i="2"/>
  <c r="S33" i="2"/>
  <c r="U33" i="2" s="1"/>
  <c r="W33" i="2" s="1"/>
  <c r="O33" i="2"/>
  <c r="P33" i="2" s="1"/>
  <c r="T32" i="2"/>
  <c r="S32" i="2"/>
  <c r="U32" i="2" s="1"/>
  <c r="W32" i="2" s="1"/>
  <c r="O32" i="2"/>
  <c r="P32" i="2" s="1"/>
  <c r="T31" i="2"/>
  <c r="S31" i="2"/>
  <c r="U31" i="2" s="1"/>
  <c r="O31" i="2"/>
  <c r="P31" i="2" s="1"/>
  <c r="T30" i="2"/>
  <c r="S30" i="2"/>
  <c r="U30" i="2" s="1"/>
  <c r="X30" i="2" s="1"/>
  <c r="O30" i="2"/>
  <c r="P30" i="2" s="1"/>
  <c r="T29" i="2"/>
  <c r="S29" i="2"/>
  <c r="U29" i="2" s="1"/>
  <c r="O29" i="2"/>
  <c r="P29" i="2" s="1"/>
  <c r="T28" i="2"/>
  <c r="S28" i="2"/>
  <c r="U28" i="2" s="1"/>
  <c r="O28" i="2"/>
  <c r="P28" i="2" s="1"/>
  <c r="T27" i="2"/>
  <c r="S27" i="2"/>
  <c r="U27" i="2" s="1"/>
  <c r="O27" i="2"/>
  <c r="P27" i="2" s="1"/>
  <c r="T26" i="2"/>
  <c r="S26" i="2"/>
  <c r="U26" i="2" s="1"/>
  <c r="X26" i="2" s="1"/>
  <c r="O26" i="2"/>
  <c r="P26" i="2" s="1"/>
  <c r="T25" i="2"/>
  <c r="S25" i="2"/>
  <c r="U25" i="2" s="1"/>
  <c r="O25" i="2"/>
  <c r="P25" i="2" s="1"/>
  <c r="T24" i="2"/>
  <c r="S24" i="2"/>
  <c r="U24" i="2" s="1"/>
  <c r="O24" i="2"/>
  <c r="P24" i="2" s="1"/>
  <c r="T23" i="2"/>
  <c r="S23" i="2"/>
  <c r="U23" i="2" s="1"/>
  <c r="W23" i="2" s="1"/>
  <c r="O23" i="2"/>
  <c r="P23" i="2" s="1"/>
  <c r="T22" i="2"/>
  <c r="S22" i="2"/>
  <c r="U22" i="2" s="1"/>
  <c r="X22" i="2" s="1"/>
  <c r="O22" i="2"/>
  <c r="P22" i="2" s="1"/>
  <c r="T21" i="2"/>
  <c r="S21" i="2"/>
  <c r="U21" i="2" s="1"/>
  <c r="O21" i="2"/>
  <c r="P21" i="2" s="1"/>
  <c r="T20" i="2"/>
  <c r="S20" i="2"/>
  <c r="U20" i="2" s="1"/>
  <c r="O20" i="2"/>
  <c r="P20" i="2" s="1"/>
  <c r="T19" i="2"/>
  <c r="S19" i="2"/>
  <c r="U19" i="2" s="1"/>
  <c r="W19" i="2" s="1"/>
  <c r="O19" i="2"/>
  <c r="P19" i="2" s="1"/>
  <c r="T18" i="2"/>
  <c r="S18" i="2"/>
  <c r="U18" i="2" s="1"/>
  <c r="X18" i="2" s="1"/>
  <c r="O18" i="2"/>
  <c r="P18" i="2" s="1"/>
  <c r="T17" i="2"/>
  <c r="S17" i="2"/>
  <c r="U17" i="2" s="1"/>
  <c r="O17" i="2"/>
  <c r="P17" i="2" s="1"/>
  <c r="T16" i="2"/>
  <c r="S16" i="2"/>
  <c r="U16" i="2" s="1"/>
  <c r="O16" i="2"/>
  <c r="P16" i="2" s="1"/>
  <c r="T15" i="2"/>
  <c r="S15" i="2"/>
  <c r="U15" i="2" s="1"/>
  <c r="W15" i="2" s="1"/>
  <c r="O15" i="2"/>
  <c r="P15" i="2" s="1"/>
  <c r="T14" i="2"/>
  <c r="S14" i="2"/>
  <c r="U14" i="2" s="1"/>
  <c r="X14" i="2" s="1"/>
  <c r="O14" i="2"/>
  <c r="P14" i="2" s="1"/>
  <c r="T13" i="2"/>
  <c r="S13" i="2"/>
  <c r="U13" i="2" s="1"/>
  <c r="O13" i="2"/>
  <c r="P13" i="2" s="1"/>
  <c r="T12" i="2"/>
  <c r="S12" i="2"/>
  <c r="U12" i="2" s="1"/>
  <c r="O12" i="2"/>
  <c r="P12" i="2" s="1"/>
  <c r="T11" i="2"/>
  <c r="S11" i="2"/>
  <c r="U11" i="2" s="1"/>
  <c r="W11" i="2" s="1"/>
  <c r="O11" i="2"/>
  <c r="P11" i="2" s="1"/>
  <c r="T10" i="2"/>
  <c r="S10" i="2"/>
  <c r="U10" i="2" s="1"/>
  <c r="X10" i="2" s="1"/>
  <c r="O10" i="2"/>
  <c r="P10" i="2" s="1"/>
  <c r="T9" i="2"/>
  <c r="S9" i="2"/>
  <c r="U9" i="2" s="1"/>
  <c r="O9" i="2"/>
  <c r="P9" i="2" s="1"/>
  <c r="T8" i="2"/>
  <c r="S8" i="2"/>
  <c r="U8" i="2" s="1"/>
  <c r="O8" i="2"/>
  <c r="P8" i="2" s="1"/>
  <c r="T7" i="2"/>
  <c r="S7" i="2"/>
  <c r="U7" i="2" s="1"/>
  <c r="W7" i="2" s="1"/>
  <c r="O7" i="2"/>
  <c r="P7" i="2" s="1"/>
  <c r="T6" i="2"/>
  <c r="S6" i="2"/>
  <c r="U6" i="2" s="1"/>
  <c r="X6" i="2" s="1"/>
  <c r="O6" i="2"/>
  <c r="P6" i="2" s="1"/>
  <c r="T5" i="2"/>
  <c r="S5" i="2"/>
  <c r="U5" i="2" s="1"/>
  <c r="O5" i="2"/>
  <c r="P5" i="2" s="1"/>
  <c r="T4" i="2"/>
  <c r="S4" i="2"/>
  <c r="U4" i="2" s="1"/>
  <c r="O4" i="2"/>
  <c r="P4" i="2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T3" i="2"/>
  <c r="S3" i="2"/>
  <c r="O3" i="2"/>
  <c r="P3" i="2" s="1"/>
  <c r="S46" i="2" l="1"/>
  <c r="X37" i="2"/>
  <c r="U3" i="2"/>
  <c r="U47" i="2" s="1"/>
  <c r="X33" i="2"/>
  <c r="W35" i="2"/>
  <c r="X35" i="2"/>
  <c r="W27" i="2"/>
  <c r="X27" i="2"/>
  <c r="W31" i="2"/>
  <c r="X31" i="2"/>
  <c r="W34" i="2"/>
  <c r="X34" i="2"/>
  <c r="X32" i="2"/>
  <c r="X36" i="2"/>
  <c r="X7" i="2"/>
  <c r="X11" i="2"/>
  <c r="X15" i="2"/>
  <c r="X19" i="2"/>
  <c r="X23" i="2"/>
  <c r="V28" i="2"/>
  <c r="W28" i="2"/>
  <c r="X28" i="2"/>
  <c r="V29" i="2"/>
  <c r="W29" i="2"/>
  <c r="X29" i="2"/>
  <c r="V39" i="2"/>
  <c r="W39" i="2"/>
  <c r="X39" i="2"/>
  <c r="V40" i="2"/>
  <c r="W40" i="2"/>
  <c r="X40" i="2"/>
  <c r="V41" i="2"/>
  <c r="W41" i="2"/>
  <c r="X41" i="2"/>
  <c r="V42" i="2"/>
  <c r="W42" i="2"/>
  <c r="X42" i="2"/>
  <c r="V43" i="2"/>
  <c r="W43" i="2"/>
  <c r="X43" i="2"/>
  <c r="V44" i="2"/>
  <c r="W44" i="2"/>
  <c r="X44" i="2"/>
  <c r="V45" i="2"/>
  <c r="W45" i="2"/>
  <c r="X45" i="2"/>
  <c r="V24" i="2"/>
  <c r="W24" i="2"/>
  <c r="X24" i="2"/>
  <c r="V25" i="2"/>
  <c r="W25" i="2"/>
  <c r="X25" i="2"/>
  <c r="V4" i="2"/>
  <c r="W4" i="2"/>
  <c r="X4" i="2"/>
  <c r="V5" i="2"/>
  <c r="W5" i="2"/>
  <c r="X5" i="2"/>
  <c r="V8" i="2"/>
  <c r="W8" i="2"/>
  <c r="X8" i="2"/>
  <c r="V9" i="2"/>
  <c r="W9" i="2"/>
  <c r="X9" i="2"/>
  <c r="V12" i="2"/>
  <c r="W12" i="2"/>
  <c r="X12" i="2"/>
  <c r="V13" i="2"/>
  <c r="W13" i="2"/>
  <c r="X13" i="2"/>
  <c r="V16" i="2"/>
  <c r="W16" i="2"/>
  <c r="X16" i="2"/>
  <c r="V17" i="2"/>
  <c r="W17" i="2"/>
  <c r="X17" i="2"/>
  <c r="V20" i="2"/>
  <c r="W20" i="2"/>
  <c r="X20" i="2"/>
  <c r="V21" i="2"/>
  <c r="W21" i="2"/>
  <c r="X21" i="2"/>
  <c r="V3" i="2"/>
  <c r="W6" i="2"/>
  <c r="V7" i="2"/>
  <c r="W10" i="2"/>
  <c r="V11" i="2"/>
  <c r="W14" i="2"/>
  <c r="V15" i="2"/>
  <c r="W18" i="2"/>
  <c r="V19" i="2"/>
  <c r="W22" i="2"/>
  <c r="V23" i="2"/>
  <c r="W26" i="2"/>
  <c r="V27" i="2"/>
  <c r="W30" i="2"/>
  <c r="V31" i="2"/>
  <c r="V32" i="2"/>
  <c r="V33" i="2"/>
  <c r="V34" i="2"/>
  <c r="V35" i="2"/>
  <c r="V36" i="2"/>
  <c r="V37" i="2"/>
  <c r="V6" i="2"/>
  <c r="V10" i="2"/>
  <c r="V14" i="2"/>
  <c r="V18" i="2"/>
  <c r="V22" i="2"/>
  <c r="V26" i="2"/>
  <c r="V30" i="2"/>
  <c r="W3" i="2" l="1"/>
  <c r="X3" i="2"/>
  <c r="V47" i="2"/>
  <c r="W47" i="2"/>
  <c r="X47" i="2"/>
</calcChain>
</file>

<file path=xl/sharedStrings.xml><?xml version="1.0" encoding="utf-8"?>
<sst xmlns="http://schemas.openxmlformats.org/spreadsheetml/2006/main" count="421" uniqueCount="170">
  <si>
    <t>전</t>
    <phoneticPr fontId="2" type="noConversion"/>
  </si>
  <si>
    <t>답</t>
    <phoneticPr fontId="2" type="noConversion"/>
  </si>
  <si>
    <t>임</t>
    <phoneticPr fontId="2" type="noConversion"/>
  </si>
  <si>
    <t>대</t>
    <phoneticPr fontId="2" type="noConversion"/>
  </si>
  <si>
    <t>도</t>
    <phoneticPr fontId="2" type="noConversion"/>
  </si>
  <si>
    <t>일련번호</t>
    <phoneticPr fontId="7" type="noConversion"/>
  </si>
  <si>
    <t>지번</t>
    <phoneticPr fontId="7" type="noConversion"/>
  </si>
  <si>
    <t>지목</t>
  </si>
  <si>
    <r>
      <t>지적
(m</t>
    </r>
    <r>
      <rPr>
        <vertAlign val="superscript"/>
        <sz val="9"/>
        <rFont val="돋움"/>
        <family val="3"/>
        <charset val="129"/>
      </rPr>
      <t>2</t>
    </r>
    <r>
      <rPr>
        <sz val="9"/>
        <rFont val="돋움"/>
        <family val="3"/>
        <charset val="129"/>
      </rPr>
      <t>)</t>
    </r>
    <phoneticPr fontId="7" type="noConversion"/>
  </si>
  <si>
    <r>
      <t>편입
면적
(m</t>
    </r>
    <r>
      <rPr>
        <vertAlign val="superscript"/>
        <sz val="9"/>
        <rFont val="돋움"/>
        <family val="3"/>
        <charset val="129"/>
      </rPr>
      <t>2</t>
    </r>
    <r>
      <rPr>
        <sz val="9"/>
        <rFont val="돋움"/>
        <family val="3"/>
        <charset val="129"/>
      </rPr>
      <t>)</t>
    </r>
    <phoneticPr fontId="7" type="noConversion"/>
  </si>
  <si>
    <t>실제이용상황</t>
  </si>
  <si>
    <t>소유자</t>
    <phoneticPr fontId="7" type="noConversion"/>
  </si>
  <si>
    <t>관계인</t>
    <phoneticPr fontId="7" type="noConversion"/>
  </si>
  <si>
    <t>면 적</t>
  </si>
  <si>
    <t>성명</t>
    <phoneticPr fontId="7" type="noConversion"/>
  </si>
  <si>
    <t>주소</t>
    <phoneticPr fontId="7" type="noConversion"/>
  </si>
  <si>
    <t>공시지가</t>
    <phoneticPr fontId="7" type="noConversion"/>
  </si>
  <si>
    <t>사유지</t>
    <phoneticPr fontId="7" type="noConversion"/>
  </si>
  <si>
    <t>국유지</t>
    <phoneticPr fontId="7" type="noConversion"/>
  </si>
  <si>
    <t>공시가격</t>
    <phoneticPr fontId="7" type="noConversion"/>
  </si>
  <si>
    <t>구</t>
    <phoneticPr fontId="2" type="noConversion"/>
  </si>
  <si>
    <t>국(건설교통부)</t>
    <phoneticPr fontId="2" type="noConversion"/>
  </si>
  <si>
    <t>주</t>
    <phoneticPr fontId="2" type="noConversion"/>
  </si>
  <si>
    <t>심상숙</t>
    <phoneticPr fontId="2" type="noConversion"/>
  </si>
  <si>
    <t>강원도 평창군 웅평면 평창대로 1737</t>
    <phoneticPr fontId="2" type="noConversion"/>
  </si>
  <si>
    <t>1439-20</t>
    <phoneticPr fontId="2" type="noConversion"/>
  </si>
  <si>
    <t>임</t>
    <phoneticPr fontId="2" type="noConversion"/>
  </si>
  <si>
    <t>1426-5</t>
    <phoneticPr fontId="2" type="noConversion"/>
  </si>
  <si>
    <t>답</t>
    <phoneticPr fontId="2" type="noConversion"/>
  </si>
  <si>
    <t>1439-21</t>
    <phoneticPr fontId="2" type="noConversion"/>
  </si>
  <si>
    <t>최종경</t>
    <phoneticPr fontId="2" type="noConversion"/>
  </si>
  <si>
    <t>경기도 부천시 원미구 원미로228</t>
    <phoneticPr fontId="2" type="noConversion"/>
  </si>
  <si>
    <t>1439-1</t>
    <phoneticPr fontId="2" type="noConversion"/>
  </si>
  <si>
    <t>대</t>
    <phoneticPr fontId="2" type="noConversion"/>
  </si>
  <si>
    <t>김낙운</t>
    <phoneticPr fontId="2" type="noConversion"/>
  </si>
  <si>
    <t>강원도 평창군 웅평면 평창대로 1738</t>
    <phoneticPr fontId="2" type="noConversion"/>
  </si>
  <si>
    <t>1439-6</t>
    <phoneticPr fontId="2" type="noConversion"/>
  </si>
  <si>
    <t>전</t>
    <phoneticPr fontId="2" type="noConversion"/>
  </si>
  <si>
    <t>1439-7</t>
    <phoneticPr fontId="2" type="noConversion"/>
  </si>
  <si>
    <t>김용택</t>
    <phoneticPr fontId="2" type="noConversion"/>
  </si>
  <si>
    <t>충남 논산시 양촌면 석서리 164</t>
    <phoneticPr fontId="2" type="noConversion"/>
  </si>
  <si>
    <t>1427-27</t>
    <phoneticPr fontId="2" type="noConversion"/>
  </si>
  <si>
    <t>1427-2</t>
    <phoneticPr fontId="2" type="noConversion"/>
  </si>
  <si>
    <t>1427-26</t>
    <phoneticPr fontId="2" type="noConversion"/>
  </si>
  <si>
    <t>1426-3</t>
    <phoneticPr fontId="2" type="noConversion"/>
  </si>
  <si>
    <t>성경희 외2인</t>
    <phoneticPr fontId="2" type="noConversion"/>
  </si>
  <si>
    <t>경기도 안산시 단원구 고잔동 728</t>
    <phoneticPr fontId="2" type="noConversion"/>
  </si>
  <si>
    <t>1520-8</t>
    <phoneticPr fontId="2" type="noConversion"/>
  </si>
  <si>
    <t>강명숙</t>
    <phoneticPr fontId="2" type="noConversion"/>
  </si>
  <si>
    <t>경기도 고양시 덕양구 화정동 870</t>
    <phoneticPr fontId="2" type="noConversion"/>
  </si>
  <si>
    <t>1520-60</t>
    <phoneticPr fontId="2" type="noConversion"/>
  </si>
  <si>
    <t>이해옥</t>
    <phoneticPr fontId="2" type="noConversion"/>
  </si>
  <si>
    <t>경상북도 예천군 용궁면 읍부리 258</t>
    <phoneticPr fontId="2" type="noConversion"/>
  </si>
  <si>
    <t>1520-14</t>
    <phoneticPr fontId="2" type="noConversion"/>
  </si>
  <si>
    <t>지현숙</t>
    <phoneticPr fontId="2" type="noConversion"/>
  </si>
  <si>
    <t>경북 포항시 남구 대잠동 469-14</t>
    <phoneticPr fontId="2" type="noConversion"/>
  </si>
  <si>
    <t>1520-134</t>
    <phoneticPr fontId="2" type="noConversion"/>
  </si>
  <si>
    <t>경의사일러</t>
    <phoneticPr fontId="2" type="noConversion"/>
  </si>
  <si>
    <t>1520-140</t>
    <phoneticPr fontId="2" type="noConversion"/>
  </si>
  <si>
    <t>김석만</t>
    <phoneticPr fontId="2" type="noConversion"/>
  </si>
  <si>
    <t>경기도 시흥시 시흥대로 1119-3</t>
    <phoneticPr fontId="2" type="noConversion"/>
  </si>
  <si>
    <t>1534-18</t>
    <phoneticPr fontId="2" type="noConversion"/>
  </si>
  <si>
    <t>김성희</t>
    <phoneticPr fontId="2" type="noConversion"/>
  </si>
  <si>
    <t>서울시 송파구 오금동 44 현대아파트</t>
    <phoneticPr fontId="2" type="noConversion"/>
  </si>
  <si>
    <t>1534-17</t>
    <phoneticPr fontId="2" type="noConversion"/>
  </si>
  <si>
    <t>1520-11</t>
    <phoneticPr fontId="2" type="noConversion"/>
  </si>
  <si>
    <t>김옥규</t>
    <phoneticPr fontId="2" type="noConversion"/>
  </si>
  <si>
    <t>인천시 중구 항동7가 27-107</t>
    <phoneticPr fontId="2" type="noConversion"/>
  </si>
  <si>
    <t>1520-10</t>
    <phoneticPr fontId="2" type="noConversion"/>
  </si>
  <si>
    <t>우구자</t>
    <phoneticPr fontId="2" type="noConversion"/>
  </si>
  <si>
    <t>서울시 중량구 신내동 493-51</t>
    <phoneticPr fontId="2" type="noConversion"/>
  </si>
  <si>
    <t>1534-3</t>
    <phoneticPr fontId="2" type="noConversion"/>
  </si>
  <si>
    <t>임옥선</t>
    <phoneticPr fontId="2" type="noConversion"/>
  </si>
  <si>
    <t>서울시 송파구 송파동 162 송파삼성</t>
    <phoneticPr fontId="2" type="noConversion"/>
  </si>
  <si>
    <t>1534-4</t>
    <phoneticPr fontId="2" type="noConversion"/>
  </si>
  <si>
    <t>김홍만</t>
    <phoneticPr fontId="2" type="noConversion"/>
  </si>
  <si>
    <t>서울시 강동구 천호동 28-5 홍익</t>
    <phoneticPr fontId="2" type="noConversion"/>
  </si>
  <si>
    <t>1534-8</t>
    <phoneticPr fontId="2" type="noConversion"/>
  </si>
  <si>
    <t>평창군</t>
    <phoneticPr fontId="2" type="noConversion"/>
  </si>
  <si>
    <t>1538-1</t>
    <phoneticPr fontId="2" type="noConversion"/>
  </si>
  <si>
    <t>1538-3</t>
    <phoneticPr fontId="2" type="noConversion"/>
  </si>
  <si>
    <t>박성연</t>
    <phoneticPr fontId="2" type="noConversion"/>
  </si>
  <si>
    <t>1538-2</t>
    <phoneticPr fontId="2" type="noConversion"/>
  </si>
  <si>
    <t>계</t>
    <phoneticPr fontId="7" type="noConversion"/>
  </si>
  <si>
    <t>소 유 자</t>
    <phoneticPr fontId="2" type="noConversion"/>
  </si>
  <si>
    <t xml:space="preserve"> 소재지</t>
    <phoneticPr fontId="7" type="noConversion"/>
  </si>
  <si>
    <t>지번</t>
    <phoneticPr fontId="2" type="noConversion"/>
  </si>
  <si>
    <t>면적</t>
    <phoneticPr fontId="2" type="noConversion"/>
  </si>
  <si>
    <t>실제이용상황</t>
    <phoneticPr fontId="2" type="noConversion"/>
  </si>
  <si>
    <t>관계인</t>
    <phoneticPr fontId="2" type="noConversion"/>
  </si>
  <si>
    <t>권리내용</t>
    <phoneticPr fontId="2" type="noConversion"/>
  </si>
  <si>
    <t>비고</t>
    <phoneticPr fontId="2" type="noConversion"/>
  </si>
  <si>
    <t>강원도 평창군 용평면 재산리1532</t>
    <phoneticPr fontId="2" type="noConversion"/>
  </si>
  <si>
    <t>토  지  조  서</t>
    <phoneticPr fontId="2" type="noConversion"/>
  </si>
  <si>
    <r>
      <t>지적
(m</t>
    </r>
    <r>
      <rPr>
        <b/>
        <vertAlign val="superscript"/>
        <sz val="9"/>
        <rFont val="돋움"/>
        <family val="3"/>
        <charset val="129"/>
      </rPr>
      <t>2</t>
    </r>
    <r>
      <rPr>
        <b/>
        <sz val="9"/>
        <rFont val="돋움"/>
        <family val="3"/>
        <charset val="129"/>
      </rPr>
      <t>)</t>
    </r>
    <phoneticPr fontId="7" type="noConversion"/>
  </si>
  <si>
    <r>
      <t>편입
(m</t>
    </r>
    <r>
      <rPr>
        <b/>
        <vertAlign val="superscript"/>
        <sz val="9"/>
        <rFont val="돋움"/>
        <family val="3"/>
        <charset val="129"/>
      </rPr>
      <t>2</t>
    </r>
    <r>
      <rPr>
        <b/>
        <sz val="9"/>
        <rFont val="돋움"/>
        <family val="3"/>
        <charset val="129"/>
      </rPr>
      <t>)</t>
    </r>
    <phoneticPr fontId="7" type="noConversion"/>
  </si>
  <si>
    <t>평창군</t>
    <phoneticPr fontId="2" type="noConversion"/>
  </si>
  <si>
    <t>용평면</t>
    <phoneticPr fontId="2" type="noConversion"/>
  </si>
  <si>
    <t>장평리</t>
    <phoneticPr fontId="2" type="noConversion"/>
  </si>
  <si>
    <t>355-6</t>
  </si>
  <si>
    <t>355-14</t>
  </si>
  <si>
    <t>355-28</t>
  </si>
  <si>
    <t>355-23</t>
  </si>
  <si>
    <t>355-27</t>
  </si>
  <si>
    <t>355-25</t>
  </si>
  <si>
    <t>676-39</t>
  </si>
  <si>
    <t>354-17</t>
  </si>
  <si>
    <t>354-20</t>
  </si>
  <si>
    <t>354-19</t>
  </si>
  <si>
    <t>354-1</t>
  </si>
  <si>
    <t>676-38</t>
  </si>
  <si>
    <t>354-14</t>
  </si>
  <si>
    <t>354-13</t>
  </si>
  <si>
    <t>353-9</t>
  </si>
  <si>
    <t>353-15</t>
  </si>
  <si>
    <t>353-1</t>
  </si>
  <si>
    <t>353-16</t>
  </si>
  <si>
    <t>353-10</t>
  </si>
  <si>
    <t>353-17</t>
  </si>
  <si>
    <t>353-2</t>
  </si>
  <si>
    <t>353-11</t>
  </si>
  <si>
    <t>353-3</t>
  </si>
  <si>
    <t>358-18</t>
  </si>
  <si>
    <t>353-12</t>
  </si>
  <si>
    <t>353-20</t>
  </si>
  <si>
    <t>353-7</t>
  </si>
  <si>
    <t>353-14</t>
  </si>
  <si>
    <t>353-6</t>
  </si>
  <si>
    <t>353-19</t>
  </si>
  <si>
    <t>353-13</t>
  </si>
  <si>
    <t>352-8</t>
  </si>
  <si>
    <t>352-5</t>
  </si>
  <si>
    <t>352-6</t>
  </si>
  <si>
    <t>352-7</t>
  </si>
  <si>
    <t>도</t>
  </si>
  <si>
    <t>대</t>
  </si>
  <si>
    <t>제</t>
  </si>
  <si>
    <t>답</t>
  </si>
  <si>
    <t>전</t>
  </si>
  <si>
    <t>국</t>
  </si>
  <si>
    <t>공</t>
  </si>
  <si>
    <t>용평면 금송2길 20-12</t>
  </si>
  <si>
    <t>용평면 장평리 339-17</t>
  </si>
  <si>
    <t>용평면 경강로 2017-17</t>
  </si>
  <si>
    <t>용평면 금송길 15-15</t>
  </si>
  <si>
    <t>용평면 금송1길 19-10</t>
  </si>
  <si>
    <t>용평면 금송-1길</t>
  </si>
  <si>
    <t>국토교통부</t>
  </si>
  <si>
    <t>평창군</t>
  </si>
  <si>
    <t>심*섭</t>
  </si>
  <si>
    <t>최*민</t>
  </si>
  <si>
    <t>전*옥</t>
  </si>
  <si>
    <t>민*주</t>
  </si>
  <si>
    <t>조*희 외 2인</t>
  </si>
  <si>
    <t>농협**회</t>
  </si>
  <si>
    <t>봉평**</t>
  </si>
  <si>
    <t>농협**</t>
  </si>
  <si>
    <t>서울 중구 통일로 120</t>
  </si>
  <si>
    <t>서울 중구 충정로1가 75</t>
    <phoneticPr fontId="2" type="noConversion"/>
  </si>
  <si>
    <t>근저당</t>
    <phoneticPr fontId="2" type="noConversion"/>
  </si>
  <si>
    <t>평창군 봉평면 창동리276-2</t>
    <phoneticPr fontId="2" type="noConversion"/>
  </si>
  <si>
    <t>평창군 봉평면 기풍로 135</t>
    <phoneticPr fontId="2" type="noConversion"/>
  </si>
  <si>
    <t>국</t>
    <phoneticPr fontId="2" type="noConversion"/>
  </si>
  <si>
    <t>국</t>
    <phoneticPr fontId="2" type="noConversion"/>
  </si>
  <si>
    <t>국</t>
    <phoneticPr fontId="2" type="noConversion"/>
  </si>
  <si>
    <t>평창군</t>
    <phoneticPr fontId="2" type="noConversion"/>
  </si>
  <si>
    <t>공</t>
    <phoneticPr fontId="2" type="noConversion"/>
  </si>
  <si>
    <t>국토교통부</t>
    <phoneticPr fontId="2" type="noConversion"/>
  </si>
  <si>
    <t>국토교통부</t>
    <phoneticPr fontId="2" type="noConversion"/>
  </si>
  <si>
    <t>국토교통부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</si>
</sst>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_ "/>
    <numFmt numFmtId="178" formatCode="_-* #,##0.0_-;\-* #,##0.0_-;_-* &quot;-&quot;?_-;_-@_-"/>
    <numFmt numFmtId="179" formatCode="0_ "/>
    <numFmt numFmtId="180" formatCode="_-* #,##0.0_-;\-* #,##0.0_-;_-* &quot;-&quot;_-;_-@_-"/>
    <numFmt numFmtId="181" formatCode="#,##0.0_ "/>
    <numFmt numFmtId="182" formatCode="_ * #,##0_ ;_ * \-#,##0_ ;_ * &quot;-&quot;_ ;_ @_ "/>
    <numFmt numFmtId="183" formatCode="_ * #,##0.00_ ;_ * \-#,##0.00_ ;_ * &quot;-&quot;??_ ;_ @_ "/>
    <numFmt numFmtId="184" formatCode="&quot;₩&quot;#,##0;&quot;₩&quot;&quot;₩&quot;&quot;₩&quot;&quot;₩&quot;&quot;₩&quot;&quot;₩&quot;&quot;₩&quot;&quot;₩&quot;\-#,##0"/>
    <numFmt numFmtId="185" formatCode="&quot;₩&quot;#,##0.00;&quot;₩&quot;&quot;₩&quot;&quot;₩&quot;&quot;₩&quot;&quot;₩&quot;&quot;₩&quot;&quot;₩&quot;&quot;₩&quot;\-#,##0.00"/>
    <numFmt numFmtId="186" formatCode="#,##0.00_ "/>
    <numFmt numFmtId="187" formatCode="#,##0.0"/>
    <numFmt numFmtId="188" formatCode="_ &quot;₩&quot;* #,##0.00_ ;_ &quot;₩&quot;* \-#,##0.00_ ;_ &quot;₩&quot;* &quot;-&quot;??_ ;_ @_ "/>
    <numFmt numFmtId="189" formatCode="_ * #,##0.00_ ;_ * \-#,##0.00_ ;_ * &quot;-&quot;_ ;_ @_ "/>
    <numFmt numFmtId="190" formatCode="General_)"/>
    <numFmt numFmtId="191" formatCode="0.0_)"/>
    <numFmt numFmtId="192" formatCode="_ &quot;₩&quot;* #,##0_ ;_ &quot;₩&quot;* \-#,##0_ ;_ &quot;₩&quot;* &quot;-&quot;_ ;_ @_ "/>
  </numFmts>
  <fonts count="56">
    <font>
      <sz val="11"/>
      <name val="돋움"/>
      <family val="3"/>
      <charset val="129"/>
    </font>
    <font>
      <sz val="10"/>
      <name val="바탕체"/>
      <family val="1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sz val="9"/>
      <name val="굴림체"/>
      <family val="3"/>
      <charset val="129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10"/>
      <name val="Times New Roman"/>
      <family val="1"/>
    </font>
    <font>
      <vertAlign val="superscript"/>
      <sz val="9"/>
      <name val="돋움"/>
      <family val="3"/>
      <charset val="129"/>
    </font>
    <font>
      <sz val="7"/>
      <name val="돋움"/>
      <family val="3"/>
      <charset val="129"/>
    </font>
    <font>
      <b/>
      <sz val="8"/>
      <name val="돋움"/>
      <family val="3"/>
      <charset val="129"/>
    </font>
    <font>
      <sz val="12"/>
      <name val="뼻뮝"/>
      <family val="3"/>
      <charset val="129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b/>
      <sz val="9"/>
      <name val="돋움"/>
      <family val="3"/>
      <charset val="129"/>
    </font>
    <font>
      <b/>
      <vertAlign val="superscript"/>
      <sz val="9"/>
      <name val="돋움"/>
      <family val="3"/>
      <charset val="129"/>
    </font>
    <font>
      <b/>
      <sz val="25"/>
      <name val="돋움"/>
      <family val="3"/>
      <charset val="129"/>
    </font>
    <font>
      <sz val="25"/>
      <name val="굴림체"/>
      <family val="3"/>
      <charset val="129"/>
    </font>
    <font>
      <sz val="11"/>
      <name val="굴림체"/>
      <family val="3"/>
      <charset val="129"/>
    </font>
    <font>
      <sz val="12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0"/>
      <name val="MS Sans Serif"/>
      <family val="2"/>
    </font>
    <font>
      <u/>
      <sz val="12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color indexed="8"/>
      <name val="Gulim"/>
      <family val="3"/>
    </font>
    <font>
      <sz val="9"/>
      <color indexed="8"/>
      <name val="Arial"/>
      <family val="2"/>
    </font>
    <font>
      <sz val="11"/>
      <name val="µ¸¿ò"/>
      <family val="3"/>
      <charset val="129"/>
    </font>
    <font>
      <sz val="12"/>
      <name val="¹UAAA¼"/>
      <family val="1"/>
      <charset val="129"/>
    </font>
    <font>
      <sz val="11"/>
      <name val="가는각진제목체"/>
      <family val="1"/>
      <charset val="129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9"/>
      <color rgb="FF000000"/>
      <name val="돋움"/>
      <family val="3"/>
      <charset val="129"/>
    </font>
    <font>
      <sz val="8"/>
      <color rgb="FF000000"/>
      <name val="돋움"/>
      <family val="3"/>
      <charset val="129"/>
    </font>
    <font>
      <sz val="9"/>
      <color rgb="FF0000FF"/>
      <name val="돋움"/>
      <family val="3"/>
      <charset val="129"/>
    </font>
    <font>
      <sz val="9"/>
      <color rgb="FFFF0000"/>
      <name val="돋움"/>
      <family val="3"/>
      <charset val="129"/>
    </font>
  </fonts>
  <fills count="2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3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9">
    <xf numFmtId="0" fontId="0" fillId="0" borderId="0"/>
    <xf numFmtId="0" fontId="1" fillId="0" borderId="0"/>
    <xf numFmtId="0" fontId="5" fillId="0" borderId="0"/>
    <xf numFmtId="0" fontId="11" fillId="0" borderId="0"/>
    <xf numFmtId="176" fontId="5" fillId="0" borderId="0">
      <protection locked="0"/>
    </xf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76" fontId="5" fillId="0" borderId="0">
      <protection locked="0"/>
    </xf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76" fontId="5" fillId="0" borderId="0">
      <protection locked="0"/>
    </xf>
    <xf numFmtId="176" fontId="5" fillId="0" borderId="0">
      <protection locked="0"/>
    </xf>
    <xf numFmtId="176" fontId="5" fillId="0" borderId="0">
      <protection locked="0"/>
    </xf>
    <xf numFmtId="176" fontId="5" fillId="0" borderId="0">
      <protection locked="0"/>
    </xf>
    <xf numFmtId="0" fontId="12" fillId="0" borderId="0"/>
    <xf numFmtId="176" fontId="5" fillId="0" borderId="0">
      <protection locked="0"/>
    </xf>
    <xf numFmtId="176" fontId="5" fillId="0" borderId="19">
      <protection locked="0"/>
    </xf>
    <xf numFmtId="0" fontId="13" fillId="0" borderId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/>
    <xf numFmtId="0" fontId="19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5" fillId="0" borderId="0"/>
    <xf numFmtId="182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42" fillId="0" borderId="0"/>
    <xf numFmtId="0" fontId="12" fillId="0" borderId="0"/>
    <xf numFmtId="186" fontId="5" fillId="0" borderId="0">
      <protection locked="0"/>
    </xf>
    <xf numFmtId="0" fontId="44" fillId="0" borderId="0"/>
    <xf numFmtId="3" fontId="12" fillId="0" borderId="0" applyFont="0" applyFill="0" applyBorder="0" applyAlignment="0" applyProtection="0"/>
    <xf numFmtId="186" fontId="5" fillId="0" borderId="0">
      <protection locked="0"/>
    </xf>
    <xf numFmtId="0" fontId="44" fillId="0" borderId="0"/>
    <xf numFmtId="186" fontId="5" fillId="0" borderId="0">
      <protection locked="0"/>
    </xf>
    <xf numFmtId="188" fontId="44" fillId="0" borderId="0"/>
    <xf numFmtId="186" fontId="5" fillId="0" borderId="0">
      <protection locked="0"/>
    </xf>
    <xf numFmtId="38" fontId="45" fillId="13" borderId="0" applyNumberFormat="0" applyBorder="0" applyAlignment="0" applyProtection="0"/>
    <xf numFmtId="0" fontId="46" fillId="0" borderId="20" applyNumberFormat="0" applyAlignment="0" applyProtection="0">
      <alignment horizontal="left" vertical="center"/>
    </xf>
    <xf numFmtId="0" fontId="46" fillId="0" borderId="21">
      <alignment horizontal="left" vertical="center"/>
    </xf>
    <xf numFmtId="186" fontId="5" fillId="0" borderId="0">
      <protection locked="0"/>
    </xf>
    <xf numFmtId="186" fontId="5" fillId="0" borderId="0">
      <protection locked="0"/>
    </xf>
    <xf numFmtId="0" fontId="47" fillId="0" borderId="0" applyNumberFormat="0" applyFill="0" applyBorder="0" applyAlignment="0" applyProtection="0"/>
    <xf numFmtId="10" fontId="45" fillId="14" borderId="18" applyNumberFormat="0" applyBorder="0" applyAlignment="0" applyProtection="0"/>
    <xf numFmtId="190" fontId="48" fillId="0" borderId="0">
      <alignment horizontal="left"/>
    </xf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5" fillId="0" borderId="0">
      <protection locked="0"/>
    </xf>
    <xf numFmtId="10" fontId="12" fillId="0" borderId="0" applyFont="0" applyFill="0" applyBorder="0" applyAlignment="0" applyProtection="0"/>
    <xf numFmtId="0" fontId="5" fillId="0" borderId="0">
      <protection locked="0"/>
    </xf>
    <xf numFmtId="191" fontId="49" fillId="0" borderId="0">
      <alignment horizontal="center"/>
    </xf>
    <xf numFmtId="0" fontId="50" fillId="0" borderId="0" applyFill="0" applyBorder="0" applyProtection="0">
      <alignment horizontal="centerContinuous" vertical="center"/>
    </xf>
    <xf numFmtId="0" fontId="51" fillId="15" borderId="0" applyFill="0" applyBorder="0" applyProtection="0">
      <alignment horizontal="center" vertical="center"/>
    </xf>
    <xf numFmtId="186" fontId="5" fillId="0" borderId="19">
      <protection locked="0"/>
    </xf>
    <xf numFmtId="0" fontId="21" fillId="1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0" borderId="22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3" fontId="25" fillId="0" borderId="15">
      <alignment horizontal="center"/>
    </xf>
    <xf numFmtId="0" fontId="26" fillId="0" borderId="0" applyNumberFormat="0" applyFill="0" applyBorder="0" applyAlignment="0" applyProtection="0">
      <alignment vertical="top"/>
      <protection locked="0"/>
    </xf>
    <xf numFmtId="40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0" fontId="5" fillId="7" borderId="23" applyNumberFormat="0" applyFont="0" applyAlignment="0" applyProtection="0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18" fillId="15" borderId="0" applyFill="0" applyBorder="0" applyProtection="0">
      <alignment horizontal="right"/>
    </xf>
    <xf numFmtId="10" fontId="18" fillId="0" borderId="0" applyFill="0" applyBorder="0" applyProtection="0">
      <alignment horizontal="right"/>
    </xf>
    <xf numFmtId="0" fontId="28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2" borderId="24" applyNumberFormat="0" applyAlignment="0" applyProtection="0">
      <alignment vertical="center"/>
    </xf>
    <xf numFmtId="0" fontId="12" fillId="0" borderId="0"/>
    <xf numFmtId="0" fontId="31" fillId="0" borderId="25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3" fillId="10" borderId="22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36" fillId="0" borderId="28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0" borderId="30" applyNumberFormat="0" applyAlignment="0" applyProtection="0">
      <alignment vertical="center"/>
    </xf>
    <xf numFmtId="0" fontId="5" fillId="0" borderId="0" applyFont="0" applyFill="0" applyBorder="0" applyAlignment="0" applyProtection="0"/>
    <xf numFmtId="187" fontId="19" fillId="15" borderId="0" applyFill="0" applyBorder="0" applyProtection="0">
      <alignment horizontal="right"/>
    </xf>
    <xf numFmtId="189" fontId="5" fillId="0" borderId="0" applyFont="0" applyFill="0" applyBorder="0" applyAlignment="0" applyProtection="0"/>
    <xf numFmtId="0" fontId="40" fillId="0" borderId="0"/>
    <xf numFmtId="0" fontId="41" fillId="0" borderId="0"/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0" fontId="19" fillId="0" borderId="0"/>
    <xf numFmtId="182" fontId="19" fillId="0" borderId="0" applyFont="0" applyFill="0" applyBorder="0" applyAlignment="0" applyProtection="0"/>
  </cellStyleXfs>
  <cellXfs count="153">
    <xf numFmtId="0" fontId="0" fillId="0" borderId="0" xfId="0"/>
    <xf numFmtId="0" fontId="6" fillId="2" borderId="2" xfId="1" applyNumberFormat="1" applyFont="1" applyFill="1" applyBorder="1" applyAlignment="1" applyProtection="1">
      <alignment horizontal="centerContinuous" vertical="center" wrapText="1"/>
    </xf>
    <xf numFmtId="0" fontId="6" fillId="2" borderId="0" xfId="1" applyNumberFormat="1" applyFont="1" applyFill="1" applyBorder="1" applyAlignment="1" applyProtection="1">
      <alignment horizontal="center" wrapText="1"/>
    </xf>
    <xf numFmtId="0" fontId="4" fillId="0" borderId="0" xfId="1" applyFont="1" applyFill="1" applyBorder="1" applyAlignment="1" applyProtection="1">
      <alignment horizontal="center"/>
    </xf>
    <xf numFmtId="177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0" xfId="1" applyFont="1" applyFill="1"/>
    <xf numFmtId="0" fontId="6" fillId="2" borderId="15" xfId="1" applyNumberFormat="1" applyFont="1" applyFill="1" applyBorder="1" applyAlignment="1" applyProtection="1">
      <alignment horizontal="distributed" vertical="center" wrapText="1"/>
    </xf>
    <xf numFmtId="0" fontId="6" fillId="2" borderId="15" xfId="1" applyNumberFormat="1" applyFont="1" applyFill="1" applyBorder="1" applyAlignment="1" applyProtection="1">
      <alignment horizontal="center" vertical="center" wrapText="1"/>
    </xf>
    <xf numFmtId="0" fontId="6" fillId="2" borderId="0" xfId="1" applyNumberFormat="1" applyFont="1" applyFill="1" applyBorder="1" applyAlignment="1" applyProtection="1">
      <alignment horizontal="center" vertical="top" wrapText="1"/>
    </xf>
    <xf numFmtId="0" fontId="4" fillId="0" borderId="0" xfId="1" applyFont="1" applyFill="1" applyBorder="1" applyAlignment="1" applyProtection="1">
      <alignment horizontal="center" vertical="top"/>
    </xf>
    <xf numFmtId="177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center" vertical="center"/>
    </xf>
    <xf numFmtId="178" fontId="4" fillId="0" borderId="0" xfId="1" applyNumberFormat="1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9" fontId="2" fillId="3" borderId="16" xfId="2" applyNumberFormat="1" applyFont="1" applyFill="1" applyBorder="1" applyAlignment="1">
      <alignment horizontal="center" vertical="center"/>
    </xf>
    <xf numFmtId="176" fontId="2" fillId="3" borderId="16" xfId="2" applyNumberFormat="1" applyFont="1" applyFill="1" applyBorder="1" applyAlignment="1">
      <alignment horizontal="center" vertical="center"/>
    </xf>
    <xf numFmtId="41" fontId="2" fillId="3" borderId="16" xfId="2" applyNumberFormat="1" applyFont="1" applyFill="1" applyBorder="1" applyAlignment="1">
      <alignment horizontal="right" vertical="center"/>
    </xf>
    <xf numFmtId="176" fontId="2" fillId="0" borderId="16" xfId="0" applyNumberFormat="1" applyFont="1" applyFill="1" applyBorder="1" applyAlignment="1">
      <alignment vertical="center"/>
    </xf>
    <xf numFmtId="176" fontId="2" fillId="3" borderId="16" xfId="2" applyNumberFormat="1" applyFont="1" applyFill="1" applyBorder="1" applyAlignment="1">
      <alignment horizontal="center" vertical="center" wrapText="1" shrinkToFit="1"/>
    </xf>
    <xf numFmtId="176" fontId="2" fillId="3" borderId="16" xfId="2" applyNumberFormat="1" applyFont="1" applyFill="1" applyBorder="1" applyAlignment="1">
      <alignment horizontal="center" vertical="center" wrapText="1"/>
    </xf>
    <xf numFmtId="177" fontId="2" fillId="3" borderId="1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quotePrefix="1" applyFont="1" applyFill="1" applyBorder="1" applyAlignment="1">
      <alignment horizontal="center" vertical="center" wrapText="1"/>
    </xf>
    <xf numFmtId="0" fontId="2" fillId="0" borderId="0" xfId="0" quotePrefix="1" applyFont="1" applyFill="1" applyBorder="1" applyAlignment="1">
      <alignment horizontal="center" vertical="center" wrapText="1"/>
    </xf>
    <xf numFmtId="177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177" fontId="2" fillId="3" borderId="0" xfId="1" applyNumberFormat="1" applyFont="1" applyFill="1" applyBorder="1" applyAlignment="1" applyProtection="1">
      <alignment horizontal="center" vertical="center" wrapText="1"/>
    </xf>
    <xf numFmtId="41" fontId="2" fillId="3" borderId="0" xfId="1" applyNumberFormat="1" applyFont="1" applyFill="1" applyBorder="1" applyAlignment="1" applyProtection="1">
      <alignment horizontal="center" vertical="center" wrapText="1"/>
    </xf>
    <xf numFmtId="41" fontId="2" fillId="3" borderId="0" xfId="1" applyNumberFormat="1" applyFont="1" applyFill="1" applyAlignment="1">
      <alignment vertical="center"/>
    </xf>
    <xf numFmtId="0" fontId="2" fillId="3" borderId="0" xfId="1" applyFont="1" applyFill="1"/>
    <xf numFmtId="179" fontId="2" fillId="0" borderId="16" xfId="2" applyNumberFormat="1" applyFont="1" applyFill="1" applyBorder="1" applyAlignment="1">
      <alignment horizontal="center" vertical="center"/>
    </xf>
    <xf numFmtId="176" fontId="2" fillId="0" borderId="16" xfId="2" applyNumberFormat="1" applyFont="1" applyFill="1" applyBorder="1" applyAlignment="1">
      <alignment horizontal="center" vertical="center"/>
    </xf>
    <xf numFmtId="41" fontId="2" fillId="0" borderId="16" xfId="2" applyNumberFormat="1" applyFont="1" applyFill="1" applyBorder="1" applyAlignment="1">
      <alignment horizontal="right" vertical="center"/>
    </xf>
    <xf numFmtId="180" fontId="2" fillId="0" borderId="16" xfId="2" applyNumberFormat="1" applyFont="1" applyFill="1" applyBorder="1" applyAlignment="1">
      <alignment horizontal="right" vertical="center" shrinkToFit="1"/>
    </xf>
    <xf numFmtId="176" fontId="2" fillId="0" borderId="16" xfId="2" applyNumberFormat="1" applyFont="1" applyFill="1" applyBorder="1" applyAlignment="1">
      <alignment horizontal="center" vertical="center" wrapText="1" shrinkToFit="1"/>
    </xf>
    <xf numFmtId="176" fontId="2" fillId="0" borderId="16" xfId="2" applyNumberFormat="1" applyFont="1" applyFill="1" applyBorder="1" applyAlignment="1">
      <alignment horizontal="center" vertical="center" wrapText="1"/>
    </xf>
    <xf numFmtId="177" fontId="2" fillId="0" borderId="16" xfId="1" applyNumberFormat="1" applyFont="1" applyFill="1" applyBorder="1" applyAlignment="1" applyProtection="1">
      <alignment horizontal="center" vertical="center" wrapText="1"/>
      <protection locked="0"/>
    </xf>
    <xf numFmtId="177" fontId="2" fillId="0" borderId="0" xfId="1" applyNumberFormat="1" applyFont="1" applyFill="1" applyBorder="1" applyAlignment="1" applyProtection="1">
      <alignment horizontal="center" vertical="center" wrapText="1"/>
    </xf>
    <xf numFmtId="41" fontId="2" fillId="0" borderId="0" xfId="1" applyNumberFormat="1" applyFont="1" applyFill="1" applyBorder="1" applyAlignment="1" applyProtection="1">
      <alignment horizontal="center" vertical="center" wrapText="1"/>
    </xf>
    <xf numFmtId="41" fontId="2" fillId="0" borderId="0" xfId="1" applyNumberFormat="1" applyFont="1" applyFill="1" applyAlignment="1">
      <alignment vertical="center"/>
    </xf>
    <xf numFmtId="0" fontId="2" fillId="0" borderId="0" xfId="1" applyFont="1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9" fontId="2" fillId="0" borderId="16" xfId="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49" fontId="2" fillId="0" borderId="17" xfId="2" applyNumberFormat="1" applyFont="1" applyFill="1" applyBorder="1" applyAlignment="1">
      <alignment horizontal="center" vertical="center"/>
    </xf>
    <xf numFmtId="176" fontId="2" fillId="0" borderId="17" xfId="2" applyNumberFormat="1" applyFont="1" applyFill="1" applyBorder="1" applyAlignment="1">
      <alignment horizontal="center" vertical="center"/>
    </xf>
    <xf numFmtId="41" fontId="2" fillId="0" borderId="17" xfId="2" applyNumberFormat="1" applyFont="1" applyFill="1" applyBorder="1" applyAlignment="1">
      <alignment horizontal="right" vertical="center"/>
    </xf>
    <xf numFmtId="180" fontId="2" fillId="0" borderId="17" xfId="2" applyNumberFormat="1" applyFont="1" applyFill="1" applyBorder="1" applyAlignment="1">
      <alignment horizontal="right" vertical="center" shrinkToFit="1"/>
    </xf>
    <xf numFmtId="176" fontId="2" fillId="0" borderId="17" xfId="0" applyNumberFormat="1" applyFont="1" applyFill="1" applyBorder="1" applyAlignment="1">
      <alignment vertical="center"/>
    </xf>
    <xf numFmtId="0" fontId="2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quotePrefix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49" fontId="2" fillId="0" borderId="15" xfId="2" applyNumberFormat="1" applyFont="1" applyFill="1" applyBorder="1" applyAlignment="1">
      <alignment horizontal="center" vertical="center"/>
    </xf>
    <xf numFmtId="176" fontId="2" fillId="0" borderId="15" xfId="2" applyNumberFormat="1" applyFont="1" applyFill="1" applyBorder="1" applyAlignment="1">
      <alignment horizontal="center" vertical="center"/>
    </xf>
    <xf numFmtId="41" fontId="2" fillId="0" borderId="15" xfId="2" applyNumberFormat="1" applyFont="1" applyFill="1" applyBorder="1" applyAlignment="1">
      <alignment horizontal="right" vertical="center"/>
    </xf>
    <xf numFmtId="180" fontId="2" fillId="0" borderId="15" xfId="2" applyNumberFormat="1" applyFont="1" applyFill="1" applyBorder="1" applyAlignment="1">
      <alignment horizontal="right" vertical="center" shrinkToFit="1"/>
    </xf>
    <xf numFmtId="176" fontId="2" fillId="0" borderId="15" xfId="0" applyNumberFormat="1" applyFont="1" applyFill="1" applyBorder="1" applyAlignment="1">
      <alignment vertical="center"/>
    </xf>
    <xf numFmtId="176" fontId="2" fillId="0" borderId="15" xfId="2" applyNumberFormat="1" applyFont="1" applyFill="1" applyBorder="1" applyAlignment="1">
      <alignment horizontal="center" vertical="center" wrapText="1" shrinkToFit="1"/>
    </xf>
    <xf numFmtId="176" fontId="2" fillId="0" borderId="15" xfId="2" applyNumberFormat="1" applyFont="1" applyFill="1" applyBorder="1" applyAlignment="1">
      <alignment horizontal="center" vertical="center" wrapText="1"/>
    </xf>
    <xf numFmtId="0" fontId="2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quotePrefix="1" applyFont="1" applyFill="1" applyBorder="1" applyAlignment="1">
      <alignment horizontal="center" vertical="center" wrapText="1"/>
    </xf>
    <xf numFmtId="0" fontId="9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9" xfId="1" applyFont="1" applyFill="1" applyBorder="1" applyAlignment="1">
      <alignment horizontal="center" vertical="center"/>
    </xf>
    <xf numFmtId="176" fontId="2" fillId="3" borderId="17" xfId="2" applyNumberFormat="1" applyFont="1" applyFill="1" applyBorder="1" applyAlignment="1">
      <alignment horizontal="center" vertical="center"/>
    </xf>
    <xf numFmtId="0" fontId="2" fillId="3" borderId="17" xfId="1" applyFont="1" applyFill="1" applyBorder="1" applyAlignment="1">
      <alignment horizontal="center" vertical="center"/>
    </xf>
    <xf numFmtId="0" fontId="2" fillId="3" borderId="17" xfId="1" applyFont="1" applyFill="1" applyBorder="1" applyAlignment="1">
      <alignment vertical="center"/>
    </xf>
    <xf numFmtId="176" fontId="2" fillId="0" borderId="16" xfId="0" applyNumberFormat="1" applyFont="1" applyFill="1" applyBorder="1" applyAlignment="1">
      <alignment horizontal="center" vertical="center" wrapText="1"/>
    </xf>
    <xf numFmtId="176" fontId="2" fillId="0" borderId="16" xfId="2" quotePrefix="1" applyNumberFormat="1" applyFont="1" applyFill="1" applyBorder="1" applyAlignment="1">
      <alignment horizontal="center" vertical="center" wrapText="1"/>
    </xf>
    <xf numFmtId="179" fontId="2" fillId="0" borderId="17" xfId="2" applyNumberFormat="1" applyFont="1" applyFill="1" applyBorder="1" applyAlignment="1">
      <alignment horizontal="center" vertical="center"/>
    </xf>
    <xf numFmtId="176" fontId="2" fillId="0" borderId="17" xfId="2" applyNumberFormat="1" applyFont="1" applyFill="1" applyBorder="1" applyAlignment="1">
      <alignment horizontal="center" vertical="center" wrapText="1" shrinkToFit="1"/>
    </xf>
    <xf numFmtId="176" fontId="2" fillId="0" borderId="17" xfId="2" applyNumberFormat="1" applyFont="1" applyFill="1" applyBorder="1" applyAlignment="1">
      <alignment horizontal="center" vertical="center" wrapText="1"/>
    </xf>
    <xf numFmtId="176" fontId="2" fillId="0" borderId="17" xfId="0" applyNumberFormat="1" applyFont="1" applyFill="1" applyBorder="1" applyAlignment="1">
      <alignment horizontal="center" vertical="center" wrapText="1"/>
    </xf>
    <xf numFmtId="179" fontId="2" fillId="0" borderId="15" xfId="2" applyNumberFormat="1" applyFont="1" applyFill="1" applyBorder="1" applyAlignment="1">
      <alignment horizontal="center" vertical="center"/>
    </xf>
    <xf numFmtId="176" fontId="2" fillId="0" borderId="15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Border="1" applyAlignment="1" applyProtection="1">
      <alignment horizontal="centerContinuous" vertical="center" wrapText="1"/>
    </xf>
    <xf numFmtId="0" fontId="10" fillId="0" borderId="15" xfId="0" applyNumberFormat="1" applyFont="1" applyBorder="1" applyAlignment="1" applyProtection="1">
      <alignment horizontal="centerContinuous" vertical="center" wrapText="1"/>
    </xf>
    <xf numFmtId="41" fontId="2" fillId="0" borderId="15" xfId="1" applyNumberFormat="1" applyFont="1" applyFill="1" applyBorder="1" applyAlignment="1" applyProtection="1">
      <alignment horizontal="right" vertical="center"/>
    </xf>
    <xf numFmtId="180" fontId="2" fillId="0" borderId="15" xfId="1" applyNumberFormat="1" applyFont="1" applyFill="1" applyBorder="1" applyAlignment="1" applyProtection="1">
      <alignment horizontal="right" vertical="center"/>
    </xf>
    <xf numFmtId="0" fontId="2" fillId="0" borderId="15" xfId="1" applyNumberFormat="1" applyFont="1" applyFill="1" applyBorder="1" applyAlignment="1" applyProtection="1">
      <alignment horizontal="center" vertical="center" wrapText="1"/>
    </xf>
    <xf numFmtId="0" fontId="2" fillId="0" borderId="12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4" fillId="0" borderId="18" xfId="1" applyNumberFormat="1" applyFont="1" applyFill="1" applyBorder="1" applyAlignment="1" applyProtection="1">
      <alignment horizontal="center" vertical="center" wrapText="1"/>
    </xf>
    <xf numFmtId="49" fontId="4" fillId="0" borderId="18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>
      <alignment horizontal="center" vertical="center"/>
    </xf>
    <xf numFmtId="181" fontId="4" fillId="0" borderId="18" xfId="1" applyNumberFormat="1" applyFont="1" applyFill="1" applyBorder="1" applyAlignment="1" applyProtection="1">
      <alignment horizontal="right" vertical="center"/>
      <protection locked="0"/>
    </xf>
    <xf numFmtId="0" fontId="4" fillId="0" borderId="18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/>
    </xf>
    <xf numFmtId="177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177" fontId="4" fillId="0" borderId="0" xfId="1" applyNumberFormat="1" applyFont="1" applyFill="1" applyBorder="1" applyAlignment="1" applyProtection="1">
      <alignment horizontal="center" vertical="center" wrapText="1"/>
    </xf>
    <xf numFmtId="49" fontId="4" fillId="0" borderId="0" xfId="1" applyNumberFormat="1" applyFont="1" applyFill="1"/>
    <xf numFmtId="181" fontId="4" fillId="0" borderId="0" xfId="1" applyNumberFormat="1" applyFont="1" applyFill="1" applyAlignment="1"/>
    <xf numFmtId="181" fontId="4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/>
    <xf numFmtId="0" fontId="4" fillId="0" borderId="0" xfId="1" applyFont="1" applyFill="1" applyAlignment="1">
      <alignment horizontal="right" vertical="center"/>
    </xf>
    <xf numFmtId="0" fontId="2" fillId="3" borderId="6" xfId="0" applyFont="1" applyFill="1" applyBorder="1" applyAlignment="1">
      <alignment horizontal="center" vertical="center"/>
    </xf>
    <xf numFmtId="176" fontId="2" fillId="3" borderId="16" xfId="0" applyNumberFormat="1" applyFont="1" applyFill="1" applyBorder="1" applyAlignment="1">
      <alignment vertical="center"/>
    </xf>
    <xf numFmtId="0" fontId="2" fillId="3" borderId="7" xfId="0" quotePrefix="1" applyFont="1" applyFill="1" applyBorder="1" applyAlignment="1">
      <alignment horizontal="center" vertical="center" wrapText="1"/>
    </xf>
    <xf numFmtId="0" fontId="2" fillId="3" borderId="1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1" applyFont="1" applyFill="1" applyBorder="1" applyAlignment="1">
      <alignment horizontal="center" vertical="center"/>
    </xf>
    <xf numFmtId="180" fontId="2" fillId="0" borderId="17" xfId="1" applyNumberFormat="1" applyFont="1" applyFill="1" applyBorder="1" applyAlignment="1">
      <alignment vertical="center"/>
    </xf>
    <xf numFmtId="0" fontId="2" fillId="0" borderId="17" xfId="1" applyFont="1" applyFill="1" applyBorder="1" applyAlignment="1">
      <alignment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17" xfId="1" applyFont="1" applyFill="1" applyBorder="1"/>
    <xf numFmtId="0" fontId="2" fillId="0" borderId="10" xfId="1" applyFont="1" applyFill="1" applyBorder="1"/>
    <xf numFmtId="41" fontId="2" fillId="0" borderId="16" xfId="2" applyNumberFormat="1" applyFont="1" applyFill="1" applyBorder="1" applyAlignment="1">
      <alignment horizontal="right" vertical="center" shrinkToFit="1"/>
    </xf>
    <xf numFmtId="41" fontId="2" fillId="0" borderId="17" xfId="2" applyNumberFormat="1" applyFont="1" applyFill="1" applyBorder="1" applyAlignment="1">
      <alignment horizontal="right" vertical="center" shrinkToFit="1"/>
    </xf>
    <xf numFmtId="41" fontId="2" fillId="0" borderId="17" xfId="1" applyNumberFormat="1" applyFont="1" applyFill="1" applyBorder="1" applyAlignment="1">
      <alignment vertical="center"/>
    </xf>
    <xf numFmtId="0" fontId="14" fillId="4" borderId="18" xfId="1" applyNumberFormat="1" applyFont="1" applyFill="1" applyBorder="1" applyAlignment="1" applyProtection="1">
      <alignment horizontal="distributed" vertical="center" wrapText="1"/>
    </xf>
    <xf numFmtId="0" fontId="14" fillId="4" borderId="32" xfId="1" applyNumberFormat="1" applyFont="1" applyFill="1" applyBorder="1" applyAlignment="1" applyProtection="1">
      <alignment horizontal="centerContinuous" vertical="center" wrapText="1"/>
    </xf>
    <xf numFmtId="0" fontId="14" fillId="4" borderId="18" xfId="1" applyNumberFormat="1" applyFont="1" applyFill="1" applyBorder="1" applyAlignment="1" applyProtection="1">
      <alignment horizontal="center" vertical="center" wrapText="1"/>
    </xf>
    <xf numFmtId="0" fontId="6" fillId="0" borderId="34" xfId="137" applyFont="1" applyFill="1" applyBorder="1" applyAlignment="1" applyProtection="1">
      <alignment horizontal="center" vertical="center"/>
      <protection locked="0" hidden="1"/>
    </xf>
    <xf numFmtId="0" fontId="6" fillId="0" borderId="18" xfId="0" applyFont="1" applyFill="1" applyBorder="1" applyAlignment="1">
      <alignment horizontal="center" vertical="center"/>
    </xf>
    <xf numFmtId="0" fontId="6" fillId="0" borderId="18" xfId="137" applyFont="1" applyFill="1" applyBorder="1" applyAlignment="1" applyProtection="1">
      <alignment horizontal="center" vertical="center"/>
      <protection locked="0" hidden="1"/>
    </xf>
    <xf numFmtId="176" fontId="6" fillId="0" borderId="18" xfId="0" applyNumberFormat="1" applyFont="1" applyFill="1" applyBorder="1" applyAlignment="1">
      <alignment horizontal="center" vertical="center"/>
    </xf>
    <xf numFmtId="176" fontId="6" fillId="0" borderId="18" xfId="2" applyNumberFormat="1" applyFont="1" applyFill="1" applyBorder="1" applyAlignment="1">
      <alignment horizontal="center" vertical="center" wrapText="1" shrinkToFit="1"/>
    </xf>
    <xf numFmtId="0" fontId="6" fillId="0" borderId="35" xfId="0" quotePrefix="1" applyFont="1" applyFill="1" applyBorder="1" applyAlignment="1">
      <alignment horizontal="center" vertical="center" wrapText="1"/>
    </xf>
    <xf numFmtId="0" fontId="52" fillId="0" borderId="18" xfId="0" applyFont="1" applyBorder="1" applyAlignment="1">
      <alignment horizontal="center" vertical="center" wrapText="1"/>
    </xf>
    <xf numFmtId="0" fontId="54" fillId="0" borderId="35" xfId="0" quotePrefix="1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55" fillId="0" borderId="18" xfId="0" applyFont="1" applyBorder="1" applyAlignment="1">
      <alignment horizontal="center" vertical="center" wrapText="1"/>
    </xf>
    <xf numFmtId="3" fontId="52" fillId="0" borderId="18" xfId="0" applyNumberFormat="1" applyFont="1" applyBorder="1" applyAlignment="1">
      <alignment horizontal="center" vertical="center" wrapText="1"/>
    </xf>
    <xf numFmtId="0" fontId="6" fillId="0" borderId="36" xfId="137" applyFont="1" applyFill="1" applyBorder="1" applyAlignment="1" applyProtection="1">
      <alignment horizontal="center" vertical="center"/>
      <protection locked="0" hidden="1"/>
    </xf>
    <xf numFmtId="0" fontId="6" fillId="0" borderId="37" xfId="0" applyFont="1" applyFill="1" applyBorder="1" applyAlignment="1">
      <alignment horizontal="center" vertical="center"/>
    </xf>
    <xf numFmtId="0" fontId="6" fillId="0" borderId="37" xfId="137" applyFont="1" applyFill="1" applyBorder="1" applyAlignment="1" applyProtection="1">
      <alignment horizontal="center" vertical="center"/>
      <protection locked="0" hidden="1"/>
    </xf>
    <xf numFmtId="0" fontId="52" fillId="0" borderId="37" xfId="0" applyFont="1" applyBorder="1" applyAlignment="1">
      <alignment horizontal="center" vertical="center" wrapText="1"/>
    </xf>
    <xf numFmtId="0" fontId="55" fillId="0" borderId="37" xfId="0" applyFont="1" applyBorder="1" applyAlignment="1">
      <alignment horizontal="center" vertical="center" wrapText="1"/>
    </xf>
    <xf numFmtId="176" fontId="6" fillId="0" borderId="37" xfId="0" applyNumberFormat="1" applyFont="1" applyFill="1" applyBorder="1" applyAlignment="1">
      <alignment horizontal="center" vertical="center"/>
    </xf>
    <xf numFmtId="176" fontId="6" fillId="0" borderId="37" xfId="2" applyNumberFormat="1" applyFont="1" applyFill="1" applyBorder="1" applyAlignment="1">
      <alignment horizontal="center" vertical="center" wrapText="1" shrinkToFit="1"/>
    </xf>
    <xf numFmtId="0" fontId="6" fillId="0" borderId="38" xfId="0" quotePrefix="1" applyFont="1" applyFill="1" applyBorder="1" applyAlignment="1">
      <alignment horizontal="center" vertical="center" wrapText="1"/>
    </xf>
    <xf numFmtId="0" fontId="52" fillId="0" borderId="18" xfId="0" applyFont="1" applyBorder="1" applyAlignment="1">
      <alignment horizontal="left" vertical="center" wrapText="1"/>
    </xf>
    <xf numFmtId="0" fontId="6" fillId="2" borderId="3" xfId="1" applyNumberFormat="1" applyFont="1" applyFill="1" applyBorder="1" applyAlignment="1" applyProtection="1">
      <alignment horizontal="center" vertical="center" wrapText="1"/>
    </xf>
    <xf numFmtId="0" fontId="6" fillId="2" borderId="5" xfId="1" applyNumberFormat="1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</xf>
    <xf numFmtId="0" fontId="6" fillId="2" borderId="4" xfId="1" applyNumberFormat="1" applyFont="1" applyFill="1" applyBorder="1" applyAlignment="1" applyProtection="1">
      <alignment horizontal="center" vertical="center" wrapText="1"/>
    </xf>
    <xf numFmtId="49" fontId="6" fillId="2" borderId="13" xfId="1" applyNumberFormat="1" applyFont="1" applyFill="1" applyBorder="1" applyAlignment="1" applyProtection="1">
      <alignment horizontal="center" vertical="center" wrapText="1"/>
    </xf>
    <xf numFmtId="49" fontId="6" fillId="2" borderId="14" xfId="1" applyNumberFormat="1" applyFont="1" applyFill="1" applyBorder="1" applyAlignment="1" applyProtection="1">
      <alignment horizontal="center" vertical="center" wrapText="1"/>
    </xf>
    <xf numFmtId="0" fontId="6" fillId="2" borderId="13" xfId="1" applyNumberFormat="1" applyFont="1" applyFill="1" applyBorder="1" applyAlignment="1" applyProtection="1">
      <alignment horizontal="center" vertical="center" wrapText="1"/>
    </xf>
    <xf numFmtId="0" fontId="6" fillId="2" borderId="14" xfId="1" applyNumberFormat="1" applyFont="1" applyFill="1" applyBorder="1" applyAlignment="1" applyProtection="1">
      <alignment horizontal="center" vertical="center" wrapText="1"/>
    </xf>
    <xf numFmtId="0" fontId="16" fillId="0" borderId="0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center" vertical="center"/>
    </xf>
    <xf numFmtId="49" fontId="14" fillId="4" borderId="32" xfId="1" applyNumberFormat="1" applyFont="1" applyFill="1" applyBorder="1" applyAlignment="1" applyProtection="1">
      <alignment horizontal="center" vertical="center" wrapText="1"/>
    </xf>
    <xf numFmtId="49" fontId="14" fillId="4" borderId="18" xfId="1" applyNumberFormat="1" applyFont="1" applyFill="1" applyBorder="1" applyAlignment="1" applyProtection="1">
      <alignment horizontal="center" vertical="center" wrapText="1"/>
    </xf>
    <xf numFmtId="0" fontId="14" fillId="4" borderId="31" xfId="1" applyNumberFormat="1" applyFont="1" applyFill="1" applyBorder="1" applyAlignment="1" applyProtection="1">
      <alignment horizontal="center" vertical="center" wrapText="1"/>
    </xf>
    <xf numFmtId="0" fontId="14" fillId="4" borderId="34" xfId="1" applyNumberFormat="1" applyFont="1" applyFill="1" applyBorder="1" applyAlignment="1" applyProtection="1">
      <alignment horizontal="center" vertical="center" wrapText="1"/>
    </xf>
    <xf numFmtId="0" fontId="14" fillId="4" borderId="32" xfId="1" applyNumberFormat="1" applyFont="1" applyFill="1" applyBorder="1" applyAlignment="1" applyProtection="1">
      <alignment horizontal="center" vertical="center" wrapText="1"/>
    </xf>
    <xf numFmtId="0" fontId="14" fillId="4" borderId="18" xfId="1" applyNumberFormat="1" applyFont="1" applyFill="1" applyBorder="1" applyAlignment="1" applyProtection="1">
      <alignment horizontal="center" vertical="center" wrapText="1"/>
    </xf>
    <xf numFmtId="0" fontId="14" fillId="4" borderId="33" xfId="1" applyNumberFormat="1" applyFont="1" applyFill="1" applyBorder="1" applyAlignment="1" applyProtection="1">
      <alignment horizontal="center" vertical="center" wrapText="1"/>
    </xf>
    <xf numFmtId="0" fontId="14" fillId="4" borderId="35" xfId="1" applyNumberFormat="1" applyFont="1" applyFill="1" applyBorder="1" applyAlignment="1" applyProtection="1">
      <alignment horizontal="center" vertical="center" wrapText="1"/>
    </xf>
  </cellXfs>
  <cellStyles count="139">
    <cellStyle name="??&amp;O?&amp;H?_x0008__x000f__x0007_?_x0007__x0001__x0001_" xfId="22"/>
    <cellStyle name="??&amp;O?&amp;H?_x0008_??_x0007__x0001__x0001_" xfId="23"/>
    <cellStyle name="?W?_laroux" xfId="24"/>
    <cellStyle name="’E‰Y [0.00]_laroux" xfId="25"/>
    <cellStyle name="’E‰Y_laroux" xfId="26"/>
    <cellStyle name="20% - 강조색1 2" xfId="27"/>
    <cellStyle name="20% - 강조색2 2" xfId="28"/>
    <cellStyle name="20% - 강조색3 2" xfId="29"/>
    <cellStyle name="20% - 강조색4 2" xfId="30"/>
    <cellStyle name="20% - 강조색5 2" xfId="31"/>
    <cellStyle name="20% - 강조색6 2" xfId="32"/>
    <cellStyle name="40% - 강조색1 2" xfId="33"/>
    <cellStyle name="40% - 강조색2 2" xfId="34"/>
    <cellStyle name="40% - 강조색3 2" xfId="35"/>
    <cellStyle name="40% - 강조색4 2" xfId="36"/>
    <cellStyle name="40% - 강조색5 2" xfId="37"/>
    <cellStyle name="40% - 강조색6 2" xfId="38"/>
    <cellStyle name="60% - 강조색1 2" xfId="39"/>
    <cellStyle name="60% - 강조색2 2" xfId="40"/>
    <cellStyle name="60% - 강조색3 2" xfId="41"/>
    <cellStyle name="60% - 강조색4 2" xfId="42"/>
    <cellStyle name="60% - 강조색5 2" xfId="43"/>
    <cellStyle name="60% - 강조색6 2" xfId="44"/>
    <cellStyle name="a [0]_mud plant bolted" xfId="45"/>
    <cellStyle name="ÅëÈ­ [0]_»ç¾÷È¿°ú" xfId="46"/>
    <cellStyle name="AeE­ [0]_INQUIRY ¿μ¾÷AßAø " xfId="47"/>
    <cellStyle name="ÅëÈ­_»ç¾÷È¿°ú" xfId="48"/>
    <cellStyle name="AeE­_INQUIRY ¿μ¾÷AßAø " xfId="49"/>
    <cellStyle name="ALIGNMENT" xfId="50"/>
    <cellStyle name="ÄÞ¸¶ [0]_»ç¾÷È¿°ú" xfId="51"/>
    <cellStyle name="AÞ¸¶ [0]_INQUIRY ¿μ¾÷AßAø " xfId="52"/>
    <cellStyle name="ÄÞ¸¶_»ç¾÷È¿°ú" xfId="53"/>
    <cellStyle name="AÞ¸¶_INQUIRY ¿μ¾÷AßAø " xfId="54"/>
    <cellStyle name="C￥AØ_¿μ¾÷CoE² " xfId="55"/>
    <cellStyle name="Ç¥ÁØ_»ç¾÷È¿°ú" xfId="56"/>
    <cellStyle name="C￥AØ_PERSONAL" xfId="57"/>
    <cellStyle name="Comma" xfId="4"/>
    <cellStyle name="Comma [0]_ SG&amp;A Bridge " xfId="5"/>
    <cellStyle name="Comma 2" xfId="58"/>
    <cellStyle name="Comma 3" xfId="126"/>
    <cellStyle name="Comma 4" xfId="136"/>
    <cellStyle name="Comma 5" xfId="125"/>
    <cellStyle name="Comma 6" xfId="135"/>
    <cellStyle name="comma zerodec" xfId="59"/>
    <cellStyle name="Comma_ SG&amp;A Bridge " xfId="6"/>
    <cellStyle name="Comma0" xfId="60"/>
    <cellStyle name="Currency" xfId="7"/>
    <cellStyle name="Currency [0]_ SG&amp;A Bridge " xfId="8"/>
    <cellStyle name="Currency 2" xfId="61"/>
    <cellStyle name="Currency 3" xfId="129"/>
    <cellStyle name="Currency 4" xfId="134"/>
    <cellStyle name="Currency 5" xfId="128"/>
    <cellStyle name="Currency 6" xfId="131"/>
    <cellStyle name="Currency_ SG&amp;A Bridge " xfId="9"/>
    <cellStyle name="Currency1" xfId="62"/>
    <cellStyle name="Date" xfId="10"/>
    <cellStyle name="Date 2" xfId="63"/>
    <cellStyle name="Dollar (zero dec)" xfId="64"/>
    <cellStyle name="Fixed" xfId="11"/>
    <cellStyle name="Fixed 2" xfId="65"/>
    <cellStyle name="Grey" xfId="66"/>
    <cellStyle name="Header1" xfId="67"/>
    <cellStyle name="Header2" xfId="68"/>
    <cellStyle name="Heading1" xfId="12"/>
    <cellStyle name="Heading1 2" xfId="69"/>
    <cellStyle name="Heading2" xfId="13"/>
    <cellStyle name="Heading2 2" xfId="70"/>
    <cellStyle name="Hyperlink_NEGS" xfId="71"/>
    <cellStyle name="Input [yellow]" xfId="72"/>
    <cellStyle name="Midtitle" xfId="73"/>
    <cellStyle name="Milliers [0]_Arabian Spec" xfId="74"/>
    <cellStyle name="Milliers_Arabian Spec" xfId="75"/>
    <cellStyle name="Mon?aire [0]_Arabian Spec" xfId="76"/>
    <cellStyle name="Mon?aire_Arabian Spec" xfId="77"/>
    <cellStyle name="Normal - Style1" xfId="78"/>
    <cellStyle name="Normal_ SG&amp;A Bridge " xfId="14"/>
    <cellStyle name="Œ…?æ맖?e [0.00]_laroux" xfId="79"/>
    <cellStyle name="Œ…?æ맖?e_laroux" xfId="80"/>
    <cellStyle name="Percent" xfId="15"/>
    <cellStyle name="Percent [2]" xfId="82"/>
    <cellStyle name="Percent 2" xfId="81"/>
    <cellStyle name="Percent 3" xfId="132"/>
    <cellStyle name="Percent 4" xfId="130"/>
    <cellStyle name="Percent 5" xfId="133"/>
    <cellStyle name="Percent 6" xfId="127"/>
    <cellStyle name="Percent_0-예정공정표 동원인력(홍천국도)" xfId="83"/>
    <cellStyle name="testtitle" xfId="84"/>
    <cellStyle name="title [1]" xfId="85"/>
    <cellStyle name="title [2]" xfId="86"/>
    <cellStyle name="Total" xfId="16"/>
    <cellStyle name="Total 2" xfId="87"/>
    <cellStyle name="강조색1 2" xfId="88"/>
    <cellStyle name="강조색2 2" xfId="89"/>
    <cellStyle name="강조색3 2" xfId="90"/>
    <cellStyle name="강조색4 2" xfId="91"/>
    <cellStyle name="강조색5 2" xfId="92"/>
    <cellStyle name="강조색6 2" xfId="93"/>
    <cellStyle name="경고문 2" xfId="94"/>
    <cellStyle name="계산 2" xfId="95"/>
    <cellStyle name="나쁨 2" xfId="96"/>
    <cellStyle name="내역서" xfId="97"/>
    <cellStyle name="뒤에 오는 하이퍼링크" xfId="98"/>
    <cellStyle name="똿뗦먛귟 [0.00]_PRODUCT DETAIL Q1" xfId="99"/>
    <cellStyle name="똿뗦먛귟_PRODUCT DETAIL Q1" xfId="100"/>
    <cellStyle name="메모 2" xfId="101"/>
    <cellStyle name="믅됞 [0.00]_PRODUCT DETAIL Q1" xfId="102"/>
    <cellStyle name="믅됞_PRODUCT DETAIL Q1" xfId="103"/>
    <cellStyle name="백분율 [0]" xfId="104"/>
    <cellStyle name="백분율 [2]" xfId="105"/>
    <cellStyle name="보통 2" xfId="106"/>
    <cellStyle name="뷭?_BOOKSHIP" xfId="3"/>
    <cellStyle name="설명 텍스트 2" xfId="107"/>
    <cellStyle name="셀 확인 2" xfId="108"/>
    <cellStyle name="쉼표 [0] 2" xfId="19"/>
    <cellStyle name="쉼표 [0] 3" xfId="18"/>
    <cellStyle name="쉼표 [0] 4" xfId="138"/>
    <cellStyle name="스타일 1" xfId="109"/>
    <cellStyle name="연결된 셀 2" xfId="110"/>
    <cellStyle name="요약 2" xfId="111"/>
    <cellStyle name="입력 2" xfId="112"/>
    <cellStyle name="제목 1 2" xfId="114"/>
    <cellStyle name="제목 2 2" xfId="115"/>
    <cellStyle name="제목 3 2" xfId="116"/>
    <cellStyle name="제목 4 2" xfId="117"/>
    <cellStyle name="제목 5" xfId="113"/>
    <cellStyle name="좋음 2" xfId="118"/>
    <cellStyle name="출력 2" xfId="119"/>
    <cellStyle name="콤마 [0]_#56잣~1" xfId="120"/>
    <cellStyle name="콤마 [2]" xfId="121"/>
    <cellStyle name="콤마_#56잣~1" xfId="122"/>
    <cellStyle name="표준" xfId="0" builtinId="0"/>
    <cellStyle name="표준 2" xfId="2"/>
    <cellStyle name="표준 2 2" xfId="20"/>
    <cellStyle name="표준 2 3" xfId="123"/>
    <cellStyle name="표준 3" xfId="17"/>
    <cellStyle name="표준 3 2" xfId="21"/>
    <cellStyle name="표준 3 3" xfId="124"/>
    <cellStyle name="표준 4" xfId="137"/>
    <cellStyle name="표준_용지조서(1)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7"/>
  <sheetViews>
    <sheetView showGridLines="0" showZeros="0" view="pageBreakPreview" zoomScaleSheetLayoutView="100" workbookViewId="0">
      <pane xSplit="2" ySplit="2" topLeftCell="C3" activePane="bottomRight" state="frozen"/>
      <selection activeCell="Q11" sqref="Q11"/>
      <selection pane="topRight" activeCell="Q11" sqref="Q11"/>
      <selection pane="bottomLeft" activeCell="Q11" sqref="Q11"/>
      <selection pane="bottomRight" activeCell="I33" sqref="I33"/>
    </sheetView>
  </sheetViews>
  <sheetFormatPr defaultRowHeight="11.25"/>
  <cols>
    <col min="1" max="1" width="3.77734375" style="5" customWidth="1"/>
    <col min="2" max="2" width="6.44140625" style="91" customWidth="1"/>
    <col min="3" max="3" width="3.77734375" style="5" customWidth="1"/>
    <col min="4" max="4" width="7.5546875" style="5" customWidth="1"/>
    <col min="5" max="5" width="7.109375" style="98" customWidth="1"/>
    <col min="6" max="6" width="3.77734375" style="5" hidden="1" customWidth="1"/>
    <col min="7" max="7" width="5.6640625" style="5" hidden="1" customWidth="1"/>
    <col min="8" max="8" width="9.5546875" style="5" customWidth="1"/>
    <col min="9" max="9" width="20.88671875" style="5" customWidth="1"/>
    <col min="10" max="10" width="7.5546875" style="94" customWidth="1"/>
    <col min="11" max="11" width="12.21875" style="5" customWidth="1"/>
    <col min="12" max="12" width="7.77734375" style="5" customWidth="1"/>
    <col min="13" max="13" width="4.77734375" style="5" customWidth="1"/>
    <col min="14" max="15" width="8.77734375" style="5" customWidth="1"/>
    <col min="16" max="16" width="10.77734375" style="97" customWidth="1"/>
    <col min="17" max="17" width="9.77734375" style="5" customWidth="1"/>
    <col min="18" max="24" width="11.77734375" style="5" customWidth="1"/>
    <col min="25" max="25" width="9.77734375" style="5" customWidth="1"/>
    <col min="26" max="16384" width="8.88671875" style="5"/>
  </cols>
  <sheetData>
    <row r="1" spans="1:24" ht="24.95" customHeight="1">
      <c r="A1" s="137" t="s">
        <v>5</v>
      </c>
      <c r="B1" s="139" t="s">
        <v>6</v>
      </c>
      <c r="C1" s="141" t="s">
        <v>7</v>
      </c>
      <c r="D1" s="141" t="s">
        <v>8</v>
      </c>
      <c r="E1" s="141" t="s">
        <v>9</v>
      </c>
      <c r="F1" s="1" t="s">
        <v>10</v>
      </c>
      <c r="G1" s="1"/>
      <c r="H1" s="1" t="s">
        <v>11</v>
      </c>
      <c r="I1" s="1"/>
      <c r="J1" s="1" t="s">
        <v>12</v>
      </c>
      <c r="K1" s="1"/>
      <c r="L1" s="1"/>
      <c r="M1" s="135"/>
      <c r="N1" s="2"/>
      <c r="O1" s="2"/>
      <c r="P1" s="3"/>
      <c r="Q1" s="4"/>
    </row>
    <row r="2" spans="1:24" ht="24.95" customHeight="1">
      <c r="A2" s="138"/>
      <c r="B2" s="140"/>
      <c r="C2" s="142"/>
      <c r="D2" s="142"/>
      <c r="E2" s="142"/>
      <c r="F2" s="6" t="s">
        <v>7</v>
      </c>
      <c r="G2" s="6" t="s">
        <v>13</v>
      </c>
      <c r="H2" s="7" t="s">
        <v>14</v>
      </c>
      <c r="I2" s="7" t="s">
        <v>15</v>
      </c>
      <c r="J2" s="7" t="s">
        <v>16</v>
      </c>
      <c r="K2" s="7"/>
      <c r="L2" s="7"/>
      <c r="M2" s="136"/>
      <c r="N2" s="8"/>
      <c r="O2" s="8"/>
      <c r="P2" s="9"/>
      <c r="Q2" s="10"/>
      <c r="R2" s="10" t="s">
        <v>16</v>
      </c>
      <c r="S2" s="10" t="s">
        <v>17</v>
      </c>
      <c r="T2" s="10" t="s">
        <v>18</v>
      </c>
      <c r="U2" s="11" t="s">
        <v>19</v>
      </c>
      <c r="V2" s="12">
        <v>2</v>
      </c>
      <c r="W2" s="12">
        <v>3</v>
      </c>
      <c r="X2" s="12">
        <v>4</v>
      </c>
    </row>
    <row r="3" spans="1:24" s="28" customFormat="1" ht="30" customHeight="1">
      <c r="A3" s="99">
        <v>1</v>
      </c>
      <c r="B3" s="14">
        <v>1738</v>
      </c>
      <c r="C3" s="15" t="s">
        <v>20</v>
      </c>
      <c r="D3" s="16">
        <v>16928</v>
      </c>
      <c r="E3" s="109">
        <v>538</v>
      </c>
      <c r="F3" s="100"/>
      <c r="G3" s="100"/>
      <c r="H3" s="18" t="s">
        <v>21</v>
      </c>
      <c r="I3" s="19"/>
      <c r="J3" s="20">
        <v>14700</v>
      </c>
      <c r="K3" s="102"/>
      <c r="L3" s="102"/>
      <c r="M3" s="101"/>
      <c r="N3" s="23">
        <v>1</v>
      </c>
      <c r="O3" s="23" t="str">
        <f t="shared" ref="O3" si="0">IF(N3=1,"국",IF(N3=2,"공","사"))</f>
        <v>국</v>
      </c>
      <c r="P3" s="24" t="str">
        <f t="shared" ref="P3" si="1">CONCATENATE(C3,O3)</f>
        <v>구국</v>
      </c>
      <c r="Q3" s="25"/>
      <c r="R3" s="26"/>
      <c r="S3" s="26">
        <f t="shared" ref="S3:S30" si="2">IF(N3=3,R3,)</f>
        <v>0</v>
      </c>
      <c r="T3" s="26">
        <f t="shared" ref="T3:T30" si="3">IF(OR(N3=1,N3=2),R3,)</f>
        <v>0</v>
      </c>
      <c r="U3" s="26">
        <f t="shared" ref="U3:U30" si="4">S3*E3</f>
        <v>0</v>
      </c>
      <c r="V3" s="27">
        <f t="shared" ref="V3:X18" si="5">ROUND($U3*V$2,0)</f>
        <v>0</v>
      </c>
      <c r="W3" s="27">
        <f t="shared" si="5"/>
        <v>0</v>
      </c>
      <c r="X3" s="27">
        <f t="shared" si="5"/>
        <v>0</v>
      </c>
    </row>
    <row r="4" spans="1:24" s="39" customFormat="1" ht="30" customHeight="1">
      <c r="A4" s="13">
        <f>A3+1</f>
        <v>2</v>
      </c>
      <c r="B4" s="29">
        <v>1428</v>
      </c>
      <c r="C4" s="30" t="s">
        <v>22</v>
      </c>
      <c r="D4" s="31">
        <v>1367</v>
      </c>
      <c r="E4" s="110">
        <v>28</v>
      </c>
      <c r="F4" s="17"/>
      <c r="G4" s="17"/>
      <c r="H4" s="33" t="s">
        <v>23</v>
      </c>
      <c r="I4" s="34" t="s">
        <v>24</v>
      </c>
      <c r="J4" s="35">
        <v>147200</v>
      </c>
      <c r="K4" s="21"/>
      <c r="L4" s="21"/>
      <c r="M4" s="22"/>
      <c r="N4" s="23">
        <v>3</v>
      </c>
      <c r="O4" s="23" t="str">
        <f>IF(N4=1,"국",IF(N4=2,"공","사"))</f>
        <v>사</v>
      </c>
      <c r="P4" s="24" t="str">
        <f>CONCATENATE(C4,O4)</f>
        <v>주사</v>
      </c>
      <c r="Q4" s="36"/>
      <c r="R4" s="37"/>
      <c r="S4" s="37">
        <f t="shared" si="2"/>
        <v>0</v>
      </c>
      <c r="T4" s="37">
        <f t="shared" si="3"/>
        <v>0</v>
      </c>
      <c r="U4" s="37">
        <f t="shared" si="4"/>
        <v>0</v>
      </c>
      <c r="V4" s="38">
        <f t="shared" si="5"/>
        <v>0</v>
      </c>
      <c r="W4" s="38">
        <f t="shared" si="5"/>
        <v>0</v>
      </c>
      <c r="X4" s="38">
        <f t="shared" si="5"/>
        <v>0</v>
      </c>
    </row>
    <row r="5" spans="1:24" s="39" customFormat="1" ht="30" customHeight="1">
      <c r="A5" s="99">
        <f t="shared" ref="A5:A30" si="6">A4+1</f>
        <v>3</v>
      </c>
      <c r="B5" s="14" t="s">
        <v>25</v>
      </c>
      <c r="C5" s="15" t="s">
        <v>26</v>
      </c>
      <c r="D5" s="16">
        <v>26</v>
      </c>
      <c r="E5" s="110">
        <v>26</v>
      </c>
      <c r="F5" s="100"/>
      <c r="G5" s="100"/>
      <c r="H5" s="18" t="s">
        <v>21</v>
      </c>
      <c r="I5" s="19"/>
      <c r="J5" s="20">
        <v>8580</v>
      </c>
      <c r="K5" s="102"/>
      <c r="L5" s="102"/>
      <c r="M5" s="101"/>
      <c r="N5" s="23">
        <v>1</v>
      </c>
      <c r="O5" s="23" t="str">
        <f>IF(N5=1,"국",IF(N5=2,"공","사"))</f>
        <v>국</v>
      </c>
      <c r="P5" s="24" t="str">
        <f>CONCATENATE(C5,O5)</f>
        <v>임국</v>
      </c>
      <c r="Q5" s="36"/>
      <c r="R5" s="37"/>
      <c r="S5" s="37">
        <f t="shared" si="2"/>
        <v>0</v>
      </c>
      <c r="T5" s="37">
        <f t="shared" si="3"/>
        <v>0</v>
      </c>
      <c r="U5" s="37">
        <f t="shared" si="4"/>
        <v>0</v>
      </c>
      <c r="V5" s="38">
        <f t="shared" si="5"/>
        <v>0</v>
      </c>
      <c r="W5" s="38">
        <f t="shared" si="5"/>
        <v>0</v>
      </c>
      <c r="X5" s="38">
        <f t="shared" si="5"/>
        <v>0</v>
      </c>
    </row>
    <row r="6" spans="1:24" s="39" customFormat="1" ht="30" customHeight="1">
      <c r="A6" s="99">
        <f t="shared" si="6"/>
        <v>4</v>
      </c>
      <c r="B6" s="14" t="s">
        <v>27</v>
      </c>
      <c r="C6" s="15" t="s">
        <v>28</v>
      </c>
      <c r="D6" s="16">
        <v>459</v>
      </c>
      <c r="E6" s="110">
        <v>3</v>
      </c>
      <c r="F6" s="100"/>
      <c r="G6" s="100"/>
      <c r="H6" s="18" t="s">
        <v>21</v>
      </c>
      <c r="I6" s="19"/>
      <c r="J6" s="20">
        <v>14200</v>
      </c>
      <c r="K6" s="102"/>
      <c r="L6" s="102"/>
      <c r="M6" s="101"/>
      <c r="N6" s="23">
        <v>1</v>
      </c>
      <c r="O6" s="23" t="str">
        <f t="shared" ref="O6:O45" si="7">IF(N6=1,"국",IF(N6=2,"공","사"))</f>
        <v>국</v>
      </c>
      <c r="P6" s="24" t="str">
        <f t="shared" ref="P6:P45" si="8">CONCATENATE(C6,O6)</f>
        <v>답국</v>
      </c>
      <c r="Q6" s="36"/>
      <c r="R6" s="37"/>
      <c r="S6" s="37">
        <f t="shared" si="2"/>
        <v>0</v>
      </c>
      <c r="T6" s="37">
        <f t="shared" si="3"/>
        <v>0</v>
      </c>
      <c r="U6" s="37">
        <f t="shared" si="4"/>
        <v>0</v>
      </c>
      <c r="V6" s="38">
        <f t="shared" si="5"/>
        <v>0</v>
      </c>
      <c r="W6" s="38">
        <f t="shared" si="5"/>
        <v>0</v>
      </c>
      <c r="X6" s="38">
        <f t="shared" si="5"/>
        <v>0</v>
      </c>
    </row>
    <row r="7" spans="1:24" s="39" customFormat="1" ht="30" customHeight="1">
      <c r="A7" s="13">
        <f t="shared" si="6"/>
        <v>5</v>
      </c>
      <c r="B7" s="29" t="s">
        <v>29</v>
      </c>
      <c r="C7" s="30" t="s">
        <v>26</v>
      </c>
      <c r="D7" s="31">
        <v>508</v>
      </c>
      <c r="E7" s="110">
        <v>477</v>
      </c>
      <c r="F7" s="17"/>
      <c r="G7" s="17"/>
      <c r="H7" s="33" t="s">
        <v>30</v>
      </c>
      <c r="I7" s="34" t="s">
        <v>31</v>
      </c>
      <c r="J7" s="35">
        <v>56600</v>
      </c>
      <c r="K7" s="21"/>
      <c r="L7" s="21"/>
      <c r="M7" s="22"/>
      <c r="N7" s="23">
        <v>3</v>
      </c>
      <c r="O7" s="23" t="str">
        <f t="shared" si="7"/>
        <v>사</v>
      </c>
      <c r="P7" s="24" t="str">
        <f t="shared" si="8"/>
        <v>임사</v>
      </c>
      <c r="Q7" s="36"/>
      <c r="R7" s="37"/>
      <c r="S7" s="37">
        <f t="shared" si="2"/>
        <v>0</v>
      </c>
      <c r="T7" s="37">
        <f t="shared" si="3"/>
        <v>0</v>
      </c>
      <c r="U7" s="37">
        <f t="shared" si="4"/>
        <v>0</v>
      </c>
      <c r="V7" s="38">
        <f t="shared" si="5"/>
        <v>0</v>
      </c>
      <c r="W7" s="38">
        <f t="shared" si="5"/>
        <v>0</v>
      </c>
      <c r="X7" s="38">
        <f t="shared" si="5"/>
        <v>0</v>
      </c>
    </row>
    <row r="8" spans="1:24" s="39" customFormat="1" ht="30" customHeight="1">
      <c r="A8" s="13">
        <f t="shared" si="6"/>
        <v>6</v>
      </c>
      <c r="B8" s="29" t="s">
        <v>32</v>
      </c>
      <c r="C8" s="30" t="s">
        <v>33</v>
      </c>
      <c r="D8" s="31">
        <v>6349</v>
      </c>
      <c r="E8" s="110">
        <v>161</v>
      </c>
      <c r="F8" s="17"/>
      <c r="G8" s="17"/>
      <c r="H8" s="33" t="s">
        <v>34</v>
      </c>
      <c r="I8" s="34" t="s">
        <v>35</v>
      </c>
      <c r="J8" s="35">
        <v>125000</v>
      </c>
      <c r="K8" s="21"/>
      <c r="L8" s="21"/>
      <c r="M8" s="22"/>
      <c r="N8" s="23">
        <v>3</v>
      </c>
      <c r="O8" s="23" t="str">
        <f t="shared" si="7"/>
        <v>사</v>
      </c>
      <c r="P8" s="24" t="str">
        <f t="shared" si="8"/>
        <v>대사</v>
      </c>
      <c r="Q8" s="36"/>
      <c r="R8" s="37"/>
      <c r="S8" s="37">
        <f t="shared" si="2"/>
        <v>0</v>
      </c>
      <c r="T8" s="37">
        <f t="shared" si="3"/>
        <v>0</v>
      </c>
      <c r="U8" s="37">
        <f t="shared" si="4"/>
        <v>0</v>
      </c>
      <c r="V8" s="38">
        <f t="shared" si="5"/>
        <v>0</v>
      </c>
      <c r="W8" s="38">
        <f t="shared" si="5"/>
        <v>0</v>
      </c>
      <c r="X8" s="38">
        <f t="shared" si="5"/>
        <v>0</v>
      </c>
    </row>
    <row r="9" spans="1:24" s="39" customFormat="1" ht="30" customHeight="1">
      <c r="A9" s="13">
        <f t="shared" si="6"/>
        <v>7</v>
      </c>
      <c r="B9" s="29" t="s">
        <v>36</v>
      </c>
      <c r="C9" s="30" t="s">
        <v>37</v>
      </c>
      <c r="D9" s="31">
        <v>1240</v>
      </c>
      <c r="E9" s="110">
        <v>23</v>
      </c>
      <c r="F9" s="17"/>
      <c r="G9" s="17"/>
      <c r="H9" s="33" t="s">
        <v>34</v>
      </c>
      <c r="I9" s="34" t="s">
        <v>35</v>
      </c>
      <c r="J9" s="35">
        <v>64000</v>
      </c>
      <c r="K9" s="21"/>
      <c r="L9" s="21"/>
      <c r="M9" s="22"/>
      <c r="N9" s="23">
        <v>3</v>
      </c>
      <c r="O9" s="23" t="str">
        <f t="shared" si="7"/>
        <v>사</v>
      </c>
      <c r="P9" s="24" t="str">
        <f t="shared" si="8"/>
        <v>전사</v>
      </c>
      <c r="Q9" s="36"/>
      <c r="R9" s="37"/>
      <c r="S9" s="37">
        <f t="shared" si="2"/>
        <v>0</v>
      </c>
      <c r="T9" s="37">
        <f t="shared" si="3"/>
        <v>0</v>
      </c>
      <c r="U9" s="37">
        <f t="shared" si="4"/>
        <v>0</v>
      </c>
      <c r="V9" s="38">
        <f t="shared" si="5"/>
        <v>0</v>
      </c>
      <c r="W9" s="38">
        <f t="shared" si="5"/>
        <v>0</v>
      </c>
      <c r="X9" s="38">
        <f t="shared" si="5"/>
        <v>0</v>
      </c>
    </row>
    <row r="10" spans="1:24" s="39" customFormat="1" ht="30" customHeight="1">
      <c r="A10" s="13">
        <f t="shared" si="6"/>
        <v>8</v>
      </c>
      <c r="B10" s="29" t="s">
        <v>38</v>
      </c>
      <c r="C10" s="30" t="s">
        <v>2</v>
      </c>
      <c r="D10" s="31">
        <v>344</v>
      </c>
      <c r="E10" s="110">
        <v>344</v>
      </c>
      <c r="F10" s="17"/>
      <c r="G10" s="17"/>
      <c r="H10" s="33" t="s">
        <v>39</v>
      </c>
      <c r="I10" s="34" t="s">
        <v>40</v>
      </c>
      <c r="J10" s="35">
        <v>38500</v>
      </c>
      <c r="K10" s="21"/>
      <c r="L10" s="21"/>
      <c r="M10" s="22"/>
      <c r="N10" s="23">
        <v>3</v>
      </c>
      <c r="O10" s="23" t="str">
        <f t="shared" si="7"/>
        <v>사</v>
      </c>
      <c r="P10" s="24" t="str">
        <f t="shared" si="8"/>
        <v>임사</v>
      </c>
      <c r="Q10" s="36"/>
      <c r="R10" s="37"/>
      <c r="S10" s="37">
        <f t="shared" si="2"/>
        <v>0</v>
      </c>
      <c r="T10" s="37">
        <f t="shared" si="3"/>
        <v>0</v>
      </c>
      <c r="U10" s="37">
        <f t="shared" si="4"/>
        <v>0</v>
      </c>
      <c r="V10" s="38">
        <f t="shared" si="5"/>
        <v>0</v>
      </c>
      <c r="W10" s="38">
        <f t="shared" si="5"/>
        <v>0</v>
      </c>
      <c r="X10" s="38">
        <f t="shared" si="5"/>
        <v>0</v>
      </c>
    </row>
    <row r="11" spans="1:24" s="39" customFormat="1" ht="30" customHeight="1">
      <c r="A11" s="13">
        <f t="shared" si="6"/>
        <v>9</v>
      </c>
      <c r="B11" s="29">
        <v>1426</v>
      </c>
      <c r="C11" s="30" t="s">
        <v>1</v>
      </c>
      <c r="D11" s="31">
        <v>3039</v>
      </c>
      <c r="E11" s="110">
        <v>390</v>
      </c>
      <c r="F11" s="17"/>
      <c r="G11" s="17"/>
      <c r="H11" s="33" t="s">
        <v>39</v>
      </c>
      <c r="I11" s="34" t="s">
        <v>40</v>
      </c>
      <c r="J11" s="35">
        <v>46500</v>
      </c>
      <c r="K11" s="21"/>
      <c r="L11" s="21"/>
      <c r="M11" s="22"/>
      <c r="N11" s="23">
        <v>3</v>
      </c>
      <c r="O11" s="23" t="str">
        <f t="shared" si="7"/>
        <v>사</v>
      </c>
      <c r="P11" s="24" t="str">
        <f t="shared" si="8"/>
        <v>답사</v>
      </c>
      <c r="Q11" s="36"/>
      <c r="R11" s="37"/>
      <c r="S11" s="37">
        <f t="shared" si="2"/>
        <v>0</v>
      </c>
      <c r="T11" s="37">
        <f t="shared" si="3"/>
        <v>0</v>
      </c>
      <c r="U11" s="37">
        <f t="shared" si="4"/>
        <v>0</v>
      </c>
      <c r="V11" s="38">
        <f t="shared" si="5"/>
        <v>0</v>
      </c>
      <c r="W11" s="38">
        <f t="shared" si="5"/>
        <v>0</v>
      </c>
      <c r="X11" s="38">
        <f t="shared" si="5"/>
        <v>0</v>
      </c>
    </row>
    <row r="12" spans="1:24" s="39" customFormat="1" ht="30" customHeight="1">
      <c r="A12" s="13">
        <f t="shared" si="6"/>
        <v>10</v>
      </c>
      <c r="B12" s="29" t="s">
        <v>41</v>
      </c>
      <c r="C12" s="30" t="s">
        <v>0</v>
      </c>
      <c r="D12" s="31">
        <v>969</v>
      </c>
      <c r="E12" s="110">
        <v>239</v>
      </c>
      <c r="F12" s="17"/>
      <c r="G12" s="17"/>
      <c r="H12" s="33" t="s">
        <v>30</v>
      </c>
      <c r="I12" s="34" t="s">
        <v>31</v>
      </c>
      <c r="J12" s="35">
        <v>93900</v>
      </c>
      <c r="K12" s="21"/>
      <c r="L12" s="21"/>
      <c r="M12" s="22"/>
      <c r="N12" s="23">
        <v>3</v>
      </c>
      <c r="O12" s="23" t="str">
        <f t="shared" si="7"/>
        <v>사</v>
      </c>
      <c r="P12" s="24" t="str">
        <f t="shared" si="8"/>
        <v>전사</v>
      </c>
      <c r="Q12" s="36"/>
      <c r="R12" s="37"/>
      <c r="S12" s="37">
        <f t="shared" si="2"/>
        <v>0</v>
      </c>
      <c r="T12" s="37">
        <f t="shared" si="3"/>
        <v>0</v>
      </c>
      <c r="U12" s="37">
        <f t="shared" si="4"/>
        <v>0</v>
      </c>
      <c r="V12" s="38">
        <f t="shared" si="5"/>
        <v>0</v>
      </c>
      <c r="W12" s="38">
        <f t="shared" si="5"/>
        <v>0</v>
      </c>
      <c r="X12" s="38">
        <f t="shared" si="5"/>
        <v>0</v>
      </c>
    </row>
    <row r="13" spans="1:24" s="39" customFormat="1" ht="30" customHeight="1">
      <c r="A13" s="13">
        <f t="shared" si="6"/>
        <v>11</v>
      </c>
      <c r="B13" s="29" t="s">
        <v>42</v>
      </c>
      <c r="C13" s="30" t="s">
        <v>0</v>
      </c>
      <c r="D13" s="31">
        <v>14243</v>
      </c>
      <c r="E13" s="110">
        <v>3350</v>
      </c>
      <c r="F13" s="17"/>
      <c r="G13" s="17"/>
      <c r="H13" s="33" t="s">
        <v>30</v>
      </c>
      <c r="I13" s="34" t="s">
        <v>31</v>
      </c>
      <c r="J13" s="35">
        <v>89900</v>
      </c>
      <c r="K13" s="21"/>
      <c r="L13" s="21"/>
      <c r="M13" s="40"/>
      <c r="N13" s="23">
        <v>3</v>
      </c>
      <c r="O13" s="23" t="str">
        <f t="shared" si="7"/>
        <v>사</v>
      </c>
      <c r="P13" s="24" t="str">
        <f t="shared" si="8"/>
        <v>전사</v>
      </c>
      <c r="Q13" s="36"/>
      <c r="R13" s="37"/>
      <c r="S13" s="37">
        <f t="shared" si="2"/>
        <v>0</v>
      </c>
      <c r="T13" s="37">
        <f t="shared" si="3"/>
        <v>0</v>
      </c>
      <c r="U13" s="37">
        <f t="shared" si="4"/>
        <v>0</v>
      </c>
      <c r="V13" s="38">
        <f t="shared" si="5"/>
        <v>0</v>
      </c>
      <c r="W13" s="38">
        <f t="shared" si="5"/>
        <v>0</v>
      </c>
      <c r="X13" s="38">
        <f t="shared" si="5"/>
        <v>0</v>
      </c>
    </row>
    <row r="14" spans="1:24" s="39" customFormat="1" ht="30" customHeight="1">
      <c r="A14" s="41">
        <f t="shared" si="6"/>
        <v>12</v>
      </c>
      <c r="B14" s="29" t="s">
        <v>43</v>
      </c>
      <c r="C14" s="30" t="s">
        <v>0</v>
      </c>
      <c r="D14" s="31">
        <v>237</v>
      </c>
      <c r="E14" s="110">
        <v>92</v>
      </c>
      <c r="F14" s="17"/>
      <c r="G14" s="17"/>
      <c r="H14" s="33" t="s">
        <v>30</v>
      </c>
      <c r="I14" s="34" t="s">
        <v>31</v>
      </c>
      <c r="J14" s="35">
        <v>107700</v>
      </c>
      <c r="K14" s="21"/>
      <c r="L14" s="21"/>
      <c r="M14" s="22"/>
      <c r="N14" s="23">
        <v>3</v>
      </c>
      <c r="O14" s="23" t="str">
        <f t="shared" si="7"/>
        <v>사</v>
      </c>
      <c r="P14" s="24" t="str">
        <f t="shared" si="8"/>
        <v>전사</v>
      </c>
      <c r="Q14" s="36"/>
      <c r="R14" s="37"/>
      <c r="S14" s="37">
        <f t="shared" si="2"/>
        <v>0</v>
      </c>
      <c r="T14" s="37">
        <f t="shared" si="3"/>
        <v>0</v>
      </c>
      <c r="U14" s="37">
        <f t="shared" si="4"/>
        <v>0</v>
      </c>
      <c r="V14" s="38">
        <f t="shared" si="5"/>
        <v>0</v>
      </c>
      <c r="W14" s="38">
        <f t="shared" si="5"/>
        <v>0</v>
      </c>
      <c r="X14" s="38">
        <f t="shared" si="5"/>
        <v>0</v>
      </c>
    </row>
    <row r="15" spans="1:24" s="39" customFormat="1" ht="30" customHeight="1">
      <c r="A15" s="41">
        <f>A14+1</f>
        <v>13</v>
      </c>
      <c r="B15" s="29" t="s">
        <v>44</v>
      </c>
      <c r="C15" s="30" t="s">
        <v>0</v>
      </c>
      <c r="D15" s="31">
        <v>5617</v>
      </c>
      <c r="E15" s="110">
        <v>627</v>
      </c>
      <c r="F15" s="17"/>
      <c r="G15" s="17"/>
      <c r="H15" s="33" t="s">
        <v>45</v>
      </c>
      <c r="I15" s="34" t="s">
        <v>46</v>
      </c>
      <c r="J15" s="35">
        <v>57500</v>
      </c>
      <c r="K15" s="21"/>
      <c r="L15" s="21"/>
      <c r="M15" s="22"/>
      <c r="N15" s="23">
        <v>3</v>
      </c>
      <c r="O15" s="23" t="str">
        <f t="shared" si="7"/>
        <v>사</v>
      </c>
      <c r="P15" s="24" t="str">
        <f t="shared" si="8"/>
        <v>전사</v>
      </c>
      <c r="Q15" s="36"/>
      <c r="R15" s="37"/>
      <c r="S15" s="37">
        <f t="shared" si="2"/>
        <v>0</v>
      </c>
      <c r="T15" s="37">
        <f t="shared" si="3"/>
        <v>0</v>
      </c>
      <c r="U15" s="37">
        <f t="shared" si="4"/>
        <v>0</v>
      </c>
      <c r="V15" s="38">
        <f t="shared" si="5"/>
        <v>0</v>
      </c>
      <c r="W15" s="38">
        <f t="shared" si="5"/>
        <v>0</v>
      </c>
      <c r="X15" s="38">
        <f t="shared" si="5"/>
        <v>0</v>
      </c>
    </row>
    <row r="16" spans="1:24" s="39" customFormat="1" ht="30" customHeight="1">
      <c r="A16" s="13">
        <f t="shared" si="6"/>
        <v>14</v>
      </c>
      <c r="B16" s="42" t="s">
        <v>47</v>
      </c>
      <c r="C16" s="30" t="s">
        <v>0</v>
      </c>
      <c r="D16" s="31">
        <v>230</v>
      </c>
      <c r="E16" s="110">
        <v>230</v>
      </c>
      <c r="F16" s="17"/>
      <c r="G16" s="17"/>
      <c r="H16" s="33" t="s">
        <v>48</v>
      </c>
      <c r="I16" s="34" t="s">
        <v>49</v>
      </c>
      <c r="J16" s="35">
        <v>47900</v>
      </c>
      <c r="K16" s="21"/>
      <c r="L16" s="21"/>
      <c r="M16" s="22"/>
      <c r="N16" s="23">
        <v>3</v>
      </c>
      <c r="O16" s="23" t="str">
        <f t="shared" si="7"/>
        <v>사</v>
      </c>
      <c r="P16" s="24" t="str">
        <f t="shared" si="8"/>
        <v>전사</v>
      </c>
      <c r="Q16" s="36"/>
      <c r="R16" s="37"/>
      <c r="S16" s="37">
        <f t="shared" si="2"/>
        <v>0</v>
      </c>
      <c r="T16" s="37">
        <f t="shared" si="3"/>
        <v>0</v>
      </c>
      <c r="U16" s="37">
        <f t="shared" si="4"/>
        <v>0</v>
      </c>
      <c r="V16" s="38">
        <f t="shared" si="5"/>
        <v>0</v>
      </c>
      <c r="W16" s="38">
        <f t="shared" si="5"/>
        <v>0</v>
      </c>
      <c r="X16" s="38">
        <f t="shared" si="5"/>
        <v>0</v>
      </c>
    </row>
    <row r="17" spans="1:24" s="39" customFormat="1" ht="30" customHeight="1">
      <c r="A17" s="13">
        <f t="shared" si="6"/>
        <v>15</v>
      </c>
      <c r="B17" s="42" t="s">
        <v>50</v>
      </c>
      <c r="C17" s="30" t="s">
        <v>0</v>
      </c>
      <c r="D17" s="31">
        <v>1091</v>
      </c>
      <c r="E17" s="110">
        <v>281</v>
      </c>
      <c r="F17" s="17"/>
      <c r="G17" s="17"/>
      <c r="H17" s="33" t="s">
        <v>51</v>
      </c>
      <c r="I17" s="34" t="s">
        <v>52</v>
      </c>
      <c r="J17" s="35">
        <v>51600</v>
      </c>
      <c r="K17" s="21"/>
      <c r="L17" s="21"/>
      <c r="M17" s="22"/>
      <c r="N17" s="23">
        <v>3</v>
      </c>
      <c r="O17" s="23" t="str">
        <f t="shared" si="7"/>
        <v>사</v>
      </c>
      <c r="P17" s="24" t="str">
        <f t="shared" si="8"/>
        <v>전사</v>
      </c>
      <c r="Q17" s="36"/>
      <c r="R17" s="37"/>
      <c r="S17" s="37">
        <f t="shared" si="2"/>
        <v>0</v>
      </c>
      <c r="T17" s="37">
        <f t="shared" si="3"/>
        <v>0</v>
      </c>
      <c r="U17" s="37">
        <f t="shared" si="4"/>
        <v>0</v>
      </c>
      <c r="V17" s="38">
        <f t="shared" si="5"/>
        <v>0</v>
      </c>
      <c r="W17" s="38">
        <f t="shared" si="5"/>
        <v>0</v>
      </c>
      <c r="X17" s="38">
        <f t="shared" si="5"/>
        <v>0</v>
      </c>
    </row>
    <row r="18" spans="1:24" s="39" customFormat="1" ht="30" customHeight="1">
      <c r="A18" s="13">
        <f t="shared" si="6"/>
        <v>16</v>
      </c>
      <c r="B18" s="42" t="s">
        <v>53</v>
      </c>
      <c r="C18" s="30" t="s">
        <v>0</v>
      </c>
      <c r="D18" s="31">
        <v>5772</v>
      </c>
      <c r="E18" s="110">
        <v>3683</v>
      </c>
      <c r="F18" s="17"/>
      <c r="G18" s="17"/>
      <c r="H18" s="33" t="s">
        <v>54</v>
      </c>
      <c r="I18" s="34" t="s">
        <v>55</v>
      </c>
      <c r="J18" s="35">
        <v>55500</v>
      </c>
      <c r="K18" s="21"/>
      <c r="L18" s="21"/>
      <c r="M18" s="22"/>
      <c r="N18" s="23">
        <v>3</v>
      </c>
      <c r="O18" s="23" t="str">
        <f t="shared" si="7"/>
        <v>사</v>
      </c>
      <c r="P18" s="24" t="str">
        <f t="shared" si="8"/>
        <v>전사</v>
      </c>
      <c r="Q18" s="36"/>
      <c r="R18" s="37"/>
      <c r="S18" s="37">
        <f t="shared" si="2"/>
        <v>0</v>
      </c>
      <c r="T18" s="37">
        <f t="shared" si="3"/>
        <v>0</v>
      </c>
      <c r="U18" s="37">
        <f t="shared" si="4"/>
        <v>0</v>
      </c>
      <c r="V18" s="38">
        <f t="shared" si="5"/>
        <v>0</v>
      </c>
      <c r="W18" s="38">
        <f t="shared" si="5"/>
        <v>0</v>
      </c>
      <c r="X18" s="38">
        <f t="shared" si="5"/>
        <v>0</v>
      </c>
    </row>
    <row r="19" spans="1:24" s="39" customFormat="1" ht="30" customHeight="1">
      <c r="A19" s="13">
        <f t="shared" si="6"/>
        <v>17</v>
      </c>
      <c r="B19" s="42" t="s">
        <v>56</v>
      </c>
      <c r="C19" s="30" t="s">
        <v>0</v>
      </c>
      <c r="D19" s="31">
        <v>612</v>
      </c>
      <c r="E19" s="110">
        <v>2</v>
      </c>
      <c r="F19" s="17"/>
      <c r="G19" s="17"/>
      <c r="H19" s="33" t="s">
        <v>57</v>
      </c>
      <c r="I19" s="34"/>
      <c r="J19" s="35">
        <v>49000</v>
      </c>
      <c r="K19" s="21"/>
      <c r="L19" s="21"/>
      <c r="M19" s="22"/>
      <c r="N19" s="23">
        <v>3</v>
      </c>
      <c r="O19" s="23" t="str">
        <f t="shared" si="7"/>
        <v>사</v>
      </c>
      <c r="P19" s="24" t="str">
        <f t="shared" si="8"/>
        <v>전사</v>
      </c>
      <c r="Q19" s="36"/>
      <c r="R19" s="37"/>
      <c r="S19" s="37">
        <f t="shared" si="2"/>
        <v>0</v>
      </c>
      <c r="T19" s="37">
        <f t="shared" si="3"/>
        <v>0</v>
      </c>
      <c r="U19" s="37">
        <f t="shared" si="4"/>
        <v>0</v>
      </c>
      <c r="V19" s="38">
        <f t="shared" ref="V19:X37" si="9">ROUND($U19*V$2,0)</f>
        <v>0</v>
      </c>
      <c r="W19" s="38">
        <f t="shared" si="9"/>
        <v>0</v>
      </c>
      <c r="X19" s="38">
        <f t="shared" si="9"/>
        <v>0</v>
      </c>
    </row>
    <row r="20" spans="1:24" s="39" customFormat="1" ht="30" customHeight="1">
      <c r="A20" s="13">
        <f t="shared" si="6"/>
        <v>18</v>
      </c>
      <c r="B20" s="42" t="s">
        <v>58</v>
      </c>
      <c r="C20" s="30" t="s">
        <v>0</v>
      </c>
      <c r="D20" s="31">
        <v>430</v>
      </c>
      <c r="E20" s="110">
        <v>1</v>
      </c>
      <c r="F20" s="17"/>
      <c r="G20" s="17"/>
      <c r="H20" s="33" t="s">
        <v>59</v>
      </c>
      <c r="I20" s="34" t="s">
        <v>60</v>
      </c>
      <c r="J20" s="35">
        <v>49000</v>
      </c>
      <c r="K20" s="21"/>
      <c r="L20" s="21"/>
      <c r="M20" s="22"/>
      <c r="N20" s="23">
        <v>3</v>
      </c>
      <c r="O20" s="23" t="str">
        <f t="shared" si="7"/>
        <v>사</v>
      </c>
      <c r="P20" s="24" t="str">
        <f t="shared" si="8"/>
        <v>전사</v>
      </c>
      <c r="Q20" s="36"/>
      <c r="R20" s="37"/>
      <c r="S20" s="37">
        <f t="shared" si="2"/>
        <v>0</v>
      </c>
      <c r="T20" s="37">
        <f t="shared" si="3"/>
        <v>0</v>
      </c>
      <c r="U20" s="37">
        <f t="shared" si="4"/>
        <v>0</v>
      </c>
      <c r="V20" s="38">
        <f t="shared" si="9"/>
        <v>0</v>
      </c>
      <c r="W20" s="38">
        <f t="shared" si="9"/>
        <v>0</v>
      </c>
      <c r="X20" s="38">
        <f t="shared" si="9"/>
        <v>0</v>
      </c>
    </row>
    <row r="21" spans="1:24" s="39" customFormat="1" ht="30" customHeight="1">
      <c r="A21" s="13">
        <f t="shared" si="6"/>
        <v>19</v>
      </c>
      <c r="B21" s="42" t="s">
        <v>61</v>
      </c>
      <c r="C21" s="30" t="s">
        <v>0</v>
      </c>
      <c r="D21" s="31">
        <v>2863</v>
      </c>
      <c r="E21" s="110">
        <v>377</v>
      </c>
      <c r="F21" s="17"/>
      <c r="G21" s="17"/>
      <c r="H21" s="33" t="s">
        <v>62</v>
      </c>
      <c r="I21" s="34" t="s">
        <v>63</v>
      </c>
      <c r="J21" s="35">
        <v>64700</v>
      </c>
      <c r="K21" s="21"/>
      <c r="L21" s="21"/>
      <c r="M21" s="22"/>
      <c r="N21" s="23">
        <v>3</v>
      </c>
      <c r="O21" s="23" t="str">
        <f t="shared" si="7"/>
        <v>사</v>
      </c>
      <c r="P21" s="24" t="str">
        <f t="shared" si="8"/>
        <v>전사</v>
      </c>
      <c r="Q21" s="36"/>
      <c r="R21" s="37"/>
      <c r="S21" s="37">
        <f t="shared" si="2"/>
        <v>0</v>
      </c>
      <c r="T21" s="37">
        <f t="shared" si="3"/>
        <v>0</v>
      </c>
      <c r="U21" s="37">
        <f t="shared" si="4"/>
        <v>0</v>
      </c>
      <c r="V21" s="38">
        <f t="shared" si="9"/>
        <v>0</v>
      </c>
      <c r="W21" s="38">
        <f t="shared" si="9"/>
        <v>0</v>
      </c>
      <c r="X21" s="38">
        <f t="shared" si="9"/>
        <v>0</v>
      </c>
    </row>
    <row r="22" spans="1:24" s="39" customFormat="1" ht="30" customHeight="1">
      <c r="A22" s="13">
        <f t="shared" si="6"/>
        <v>20</v>
      </c>
      <c r="B22" s="44" t="s">
        <v>64</v>
      </c>
      <c r="C22" s="45" t="s">
        <v>0</v>
      </c>
      <c r="D22" s="46">
        <v>2782</v>
      </c>
      <c r="E22" s="110">
        <v>176</v>
      </c>
      <c r="F22" s="48"/>
      <c r="G22" s="48"/>
      <c r="H22" s="33" t="s">
        <v>62</v>
      </c>
      <c r="I22" s="34" t="s">
        <v>63</v>
      </c>
      <c r="J22" s="35">
        <v>67200</v>
      </c>
      <c r="K22" s="21"/>
      <c r="L22" s="21"/>
      <c r="M22" s="22"/>
      <c r="N22" s="23">
        <v>3</v>
      </c>
      <c r="O22" s="23" t="str">
        <f t="shared" si="7"/>
        <v>사</v>
      </c>
      <c r="P22" s="24" t="str">
        <f t="shared" si="8"/>
        <v>전사</v>
      </c>
      <c r="Q22" s="36"/>
      <c r="R22" s="37"/>
      <c r="S22" s="37">
        <f t="shared" si="2"/>
        <v>0</v>
      </c>
      <c r="T22" s="37">
        <f t="shared" si="3"/>
        <v>0</v>
      </c>
      <c r="U22" s="37">
        <f t="shared" si="4"/>
        <v>0</v>
      </c>
      <c r="V22" s="38">
        <f t="shared" si="9"/>
        <v>0</v>
      </c>
      <c r="W22" s="38">
        <f t="shared" si="9"/>
        <v>0</v>
      </c>
      <c r="X22" s="38">
        <f t="shared" si="9"/>
        <v>0</v>
      </c>
    </row>
    <row r="23" spans="1:24" s="39" customFormat="1" ht="30" customHeight="1">
      <c r="A23" s="43">
        <f t="shared" si="6"/>
        <v>21</v>
      </c>
      <c r="B23" s="53" t="s">
        <v>65</v>
      </c>
      <c r="C23" s="54" t="s">
        <v>0</v>
      </c>
      <c r="D23" s="55">
        <v>5140</v>
      </c>
      <c r="E23" s="110">
        <v>53</v>
      </c>
      <c r="F23" s="57"/>
      <c r="G23" s="57"/>
      <c r="H23" s="58" t="s">
        <v>66</v>
      </c>
      <c r="I23" s="59" t="s">
        <v>67</v>
      </c>
      <c r="J23" s="35">
        <v>30000</v>
      </c>
      <c r="K23" s="49"/>
      <c r="L23" s="50"/>
      <c r="M23" s="51"/>
      <c r="N23" s="23">
        <v>3</v>
      </c>
      <c r="O23" s="23" t="str">
        <f t="shared" si="7"/>
        <v>사</v>
      </c>
      <c r="P23" s="24" t="str">
        <f t="shared" si="8"/>
        <v>전사</v>
      </c>
      <c r="Q23" s="36"/>
      <c r="R23" s="37"/>
      <c r="S23" s="37">
        <f t="shared" si="2"/>
        <v>0</v>
      </c>
      <c r="T23" s="37">
        <f t="shared" si="3"/>
        <v>0</v>
      </c>
      <c r="U23" s="37">
        <f t="shared" si="4"/>
        <v>0</v>
      </c>
      <c r="V23" s="38">
        <f t="shared" si="9"/>
        <v>0</v>
      </c>
      <c r="W23" s="38">
        <f t="shared" si="9"/>
        <v>0</v>
      </c>
      <c r="X23" s="38">
        <f t="shared" si="9"/>
        <v>0</v>
      </c>
    </row>
    <row r="24" spans="1:24" s="39" customFormat="1" ht="30" customHeight="1">
      <c r="A24" s="52">
        <f t="shared" si="6"/>
        <v>22</v>
      </c>
      <c r="B24" s="42" t="s">
        <v>68</v>
      </c>
      <c r="C24" s="30" t="s">
        <v>0</v>
      </c>
      <c r="D24" s="31">
        <v>4058</v>
      </c>
      <c r="E24" s="110">
        <v>588</v>
      </c>
      <c r="F24" s="17"/>
      <c r="G24" s="17"/>
      <c r="H24" s="33" t="s">
        <v>69</v>
      </c>
      <c r="I24" s="34" t="s">
        <v>70</v>
      </c>
      <c r="J24" s="35">
        <v>30200</v>
      </c>
      <c r="K24" s="60"/>
      <c r="L24" s="61"/>
      <c r="M24" s="62"/>
      <c r="N24" s="23">
        <v>3</v>
      </c>
      <c r="O24" s="23" t="str">
        <f t="shared" si="7"/>
        <v>사</v>
      </c>
      <c r="P24" s="24" t="str">
        <f t="shared" si="8"/>
        <v>전사</v>
      </c>
      <c r="Q24" s="36"/>
      <c r="R24" s="37"/>
      <c r="S24" s="37">
        <f t="shared" si="2"/>
        <v>0</v>
      </c>
      <c r="T24" s="37">
        <f t="shared" si="3"/>
        <v>0</v>
      </c>
      <c r="U24" s="37">
        <f t="shared" si="4"/>
        <v>0</v>
      </c>
      <c r="V24" s="38">
        <f t="shared" si="9"/>
        <v>0</v>
      </c>
      <c r="W24" s="38">
        <f t="shared" si="9"/>
        <v>0</v>
      </c>
      <c r="X24" s="38">
        <f t="shared" si="9"/>
        <v>0</v>
      </c>
    </row>
    <row r="25" spans="1:24" s="39" customFormat="1" ht="30" customHeight="1">
      <c r="A25" s="13">
        <f t="shared" si="6"/>
        <v>23</v>
      </c>
      <c r="B25" s="42" t="s">
        <v>71</v>
      </c>
      <c r="C25" s="30" t="s">
        <v>3</v>
      </c>
      <c r="D25" s="31">
        <v>2245</v>
      </c>
      <c r="E25" s="110">
        <v>567</v>
      </c>
      <c r="F25" s="17"/>
      <c r="G25" s="17"/>
      <c r="H25" s="33" t="s">
        <v>72</v>
      </c>
      <c r="I25" s="34" t="s">
        <v>73</v>
      </c>
      <c r="J25" s="35">
        <v>103400</v>
      </c>
      <c r="K25" s="21"/>
      <c r="L25" s="63"/>
      <c r="M25" s="22"/>
      <c r="N25" s="23">
        <v>3</v>
      </c>
      <c r="O25" s="23" t="str">
        <f t="shared" si="7"/>
        <v>사</v>
      </c>
      <c r="P25" s="24" t="str">
        <f t="shared" si="8"/>
        <v>대사</v>
      </c>
      <c r="Q25" s="36"/>
      <c r="R25" s="37"/>
      <c r="S25" s="37">
        <f t="shared" si="2"/>
        <v>0</v>
      </c>
      <c r="T25" s="37">
        <f t="shared" si="3"/>
        <v>0</v>
      </c>
      <c r="U25" s="37">
        <f t="shared" si="4"/>
        <v>0</v>
      </c>
      <c r="V25" s="38">
        <f t="shared" si="9"/>
        <v>0</v>
      </c>
      <c r="W25" s="38">
        <f t="shared" si="9"/>
        <v>0</v>
      </c>
      <c r="X25" s="38">
        <f t="shared" si="9"/>
        <v>0</v>
      </c>
    </row>
    <row r="26" spans="1:24" s="39" customFormat="1" ht="30" customHeight="1">
      <c r="A26" s="41">
        <f>A25+1</f>
        <v>24</v>
      </c>
      <c r="B26" s="42" t="s">
        <v>74</v>
      </c>
      <c r="C26" s="30" t="s">
        <v>3</v>
      </c>
      <c r="D26" s="31">
        <v>426</v>
      </c>
      <c r="E26" s="110">
        <v>73</v>
      </c>
      <c r="F26" s="17"/>
      <c r="G26" s="17"/>
      <c r="H26" s="33" t="s">
        <v>75</v>
      </c>
      <c r="I26" s="34" t="s">
        <v>76</v>
      </c>
      <c r="J26" s="35">
        <v>69500</v>
      </c>
      <c r="K26" s="21"/>
      <c r="L26" s="21"/>
      <c r="M26" s="40"/>
      <c r="N26" s="23">
        <v>3</v>
      </c>
      <c r="O26" s="23" t="str">
        <f t="shared" si="7"/>
        <v>사</v>
      </c>
      <c r="P26" s="24" t="str">
        <f t="shared" si="8"/>
        <v>대사</v>
      </c>
      <c r="Q26" s="36"/>
      <c r="R26" s="37"/>
      <c r="S26" s="37">
        <f t="shared" si="2"/>
        <v>0</v>
      </c>
      <c r="T26" s="37">
        <f t="shared" si="3"/>
        <v>0</v>
      </c>
      <c r="U26" s="37">
        <f t="shared" si="4"/>
        <v>0</v>
      </c>
      <c r="V26" s="38">
        <f t="shared" si="9"/>
        <v>0</v>
      </c>
      <c r="W26" s="38">
        <f t="shared" si="9"/>
        <v>0</v>
      </c>
      <c r="X26" s="38">
        <f t="shared" si="9"/>
        <v>0</v>
      </c>
    </row>
    <row r="27" spans="1:24" s="39" customFormat="1" ht="30" customHeight="1">
      <c r="A27" s="99">
        <f t="shared" si="6"/>
        <v>25</v>
      </c>
      <c r="B27" s="14" t="s">
        <v>77</v>
      </c>
      <c r="C27" s="15" t="s">
        <v>4</v>
      </c>
      <c r="D27" s="16">
        <v>1742</v>
      </c>
      <c r="E27" s="110">
        <v>46</v>
      </c>
      <c r="F27" s="100"/>
      <c r="G27" s="100"/>
      <c r="H27" s="18" t="s">
        <v>78</v>
      </c>
      <c r="I27" s="19"/>
      <c r="J27" s="20">
        <v>16100</v>
      </c>
      <c r="K27" s="102"/>
      <c r="L27" s="102"/>
      <c r="M27" s="101"/>
      <c r="N27" s="23">
        <v>3</v>
      </c>
      <c r="O27" s="23" t="str">
        <f t="shared" si="7"/>
        <v>사</v>
      </c>
      <c r="P27" s="24" t="str">
        <f t="shared" si="8"/>
        <v>도사</v>
      </c>
      <c r="Q27" s="36"/>
      <c r="R27" s="37"/>
      <c r="S27" s="37">
        <f t="shared" si="2"/>
        <v>0</v>
      </c>
      <c r="T27" s="37">
        <f t="shared" si="3"/>
        <v>0</v>
      </c>
      <c r="U27" s="37">
        <f t="shared" si="4"/>
        <v>0</v>
      </c>
      <c r="V27" s="38">
        <f t="shared" si="9"/>
        <v>0</v>
      </c>
      <c r="W27" s="38">
        <f t="shared" si="9"/>
        <v>0</v>
      </c>
      <c r="X27" s="38">
        <f t="shared" si="9"/>
        <v>0</v>
      </c>
    </row>
    <row r="28" spans="1:24" s="39" customFormat="1" ht="30" customHeight="1">
      <c r="A28" s="99">
        <f t="shared" si="6"/>
        <v>26</v>
      </c>
      <c r="B28" s="14" t="s">
        <v>79</v>
      </c>
      <c r="C28" s="15" t="s">
        <v>4</v>
      </c>
      <c r="D28" s="16">
        <v>588</v>
      </c>
      <c r="E28" s="110">
        <v>30</v>
      </c>
      <c r="F28" s="100"/>
      <c r="G28" s="100"/>
      <c r="H28" s="18" t="s">
        <v>21</v>
      </c>
      <c r="I28" s="19"/>
      <c r="J28" s="20">
        <v>24700</v>
      </c>
      <c r="K28" s="102"/>
      <c r="L28" s="102"/>
      <c r="M28" s="101"/>
      <c r="N28" s="23">
        <v>1</v>
      </c>
      <c r="O28" s="23" t="str">
        <f t="shared" si="7"/>
        <v>국</v>
      </c>
      <c r="P28" s="24" t="str">
        <f t="shared" si="8"/>
        <v>도국</v>
      </c>
      <c r="Q28" s="36"/>
      <c r="R28" s="37"/>
      <c r="S28" s="37">
        <f t="shared" si="2"/>
        <v>0</v>
      </c>
      <c r="T28" s="37">
        <f t="shared" si="3"/>
        <v>0</v>
      </c>
      <c r="U28" s="37">
        <f t="shared" si="4"/>
        <v>0</v>
      </c>
      <c r="V28" s="38">
        <f t="shared" si="9"/>
        <v>0</v>
      </c>
      <c r="W28" s="38">
        <f t="shared" si="9"/>
        <v>0</v>
      </c>
      <c r="X28" s="38">
        <f t="shared" si="9"/>
        <v>0</v>
      </c>
    </row>
    <row r="29" spans="1:24" s="39" customFormat="1" ht="30" customHeight="1">
      <c r="A29" s="13">
        <f t="shared" si="6"/>
        <v>27</v>
      </c>
      <c r="B29" s="29" t="s">
        <v>80</v>
      </c>
      <c r="C29" s="30" t="s">
        <v>0</v>
      </c>
      <c r="D29" s="31">
        <v>127</v>
      </c>
      <c r="E29" s="110">
        <v>15</v>
      </c>
      <c r="F29" s="17"/>
      <c r="G29" s="17"/>
      <c r="H29" s="33" t="s">
        <v>81</v>
      </c>
      <c r="I29" s="72" t="s">
        <v>92</v>
      </c>
      <c r="J29" s="35">
        <v>53200</v>
      </c>
      <c r="K29" s="21"/>
      <c r="L29" s="21"/>
      <c r="M29" s="22"/>
      <c r="N29" s="23">
        <v>1</v>
      </c>
      <c r="O29" s="23" t="str">
        <f t="shared" si="7"/>
        <v>국</v>
      </c>
      <c r="P29" s="24" t="str">
        <f t="shared" si="8"/>
        <v>전국</v>
      </c>
      <c r="Q29" s="36"/>
      <c r="R29" s="37"/>
      <c r="S29" s="37">
        <f t="shared" si="2"/>
        <v>0</v>
      </c>
      <c r="T29" s="37">
        <f t="shared" si="3"/>
        <v>0</v>
      </c>
      <c r="U29" s="37">
        <f t="shared" si="4"/>
        <v>0</v>
      </c>
      <c r="V29" s="38">
        <f t="shared" si="9"/>
        <v>0</v>
      </c>
      <c r="W29" s="38">
        <f t="shared" si="9"/>
        <v>0</v>
      </c>
      <c r="X29" s="38">
        <f t="shared" si="9"/>
        <v>0</v>
      </c>
    </row>
    <row r="30" spans="1:24" s="39" customFormat="1" ht="30" customHeight="1">
      <c r="A30" s="99">
        <f t="shared" si="6"/>
        <v>28</v>
      </c>
      <c r="B30" s="64" t="s">
        <v>82</v>
      </c>
      <c r="C30" s="65" t="s">
        <v>4</v>
      </c>
      <c r="D30" s="16">
        <v>439</v>
      </c>
      <c r="E30" s="111">
        <v>39</v>
      </c>
      <c r="F30" s="67"/>
      <c r="G30" s="67"/>
      <c r="H30" s="66" t="s">
        <v>78</v>
      </c>
      <c r="I30" s="67"/>
      <c r="J30" s="20">
        <v>19800</v>
      </c>
      <c r="K30" s="102"/>
      <c r="L30" s="102"/>
      <c r="M30" s="101"/>
      <c r="N30" s="23">
        <v>3</v>
      </c>
      <c r="O30" s="23" t="str">
        <f t="shared" si="7"/>
        <v>사</v>
      </c>
      <c r="P30" s="24" t="str">
        <f t="shared" si="8"/>
        <v>도사</v>
      </c>
      <c r="Q30" s="36"/>
      <c r="R30" s="37"/>
      <c r="S30" s="37">
        <f t="shared" si="2"/>
        <v>0</v>
      </c>
      <c r="T30" s="37">
        <f t="shared" si="3"/>
        <v>0</v>
      </c>
      <c r="U30" s="37">
        <f t="shared" si="4"/>
        <v>0</v>
      </c>
      <c r="V30" s="38">
        <f t="shared" si="9"/>
        <v>0</v>
      </c>
      <c r="W30" s="38">
        <f t="shared" si="9"/>
        <v>0</v>
      </c>
      <c r="X30" s="38">
        <f t="shared" si="9"/>
        <v>0</v>
      </c>
    </row>
    <row r="31" spans="1:24" s="39" customFormat="1" ht="30" customHeight="1">
      <c r="A31" s="13"/>
      <c r="B31" s="103"/>
      <c r="C31" s="45"/>
      <c r="D31" s="31"/>
      <c r="E31" s="104"/>
      <c r="F31" s="105"/>
      <c r="G31" s="105"/>
      <c r="H31" s="106"/>
      <c r="I31" s="105"/>
      <c r="J31" s="35"/>
      <c r="K31" s="107"/>
      <c r="L31" s="107"/>
      <c r="M31" s="108"/>
      <c r="N31" s="23">
        <v>1</v>
      </c>
      <c r="O31" s="23" t="str">
        <f t="shared" si="7"/>
        <v>국</v>
      </c>
      <c r="P31" s="24" t="str">
        <f t="shared" si="8"/>
        <v>국</v>
      </c>
      <c r="Q31" s="36"/>
      <c r="R31" s="37"/>
      <c r="S31" s="37">
        <f t="shared" ref="S31:S37" si="10">IF(N32=3,R31,)</f>
        <v>0</v>
      </c>
      <c r="T31" s="37">
        <f t="shared" ref="T31:T37" si="11">IF(OR(N32=1,N32=2),R31,)</f>
        <v>0</v>
      </c>
      <c r="U31" s="37">
        <f t="shared" ref="U31:U37" si="12">S31*E32</f>
        <v>0</v>
      </c>
      <c r="V31" s="38">
        <f t="shared" si="9"/>
        <v>0</v>
      </c>
      <c r="W31" s="38">
        <f t="shared" si="9"/>
        <v>0</v>
      </c>
      <c r="X31" s="38">
        <f t="shared" si="9"/>
        <v>0</v>
      </c>
    </row>
    <row r="32" spans="1:24" s="39" customFormat="1" ht="30" customHeight="1">
      <c r="A32" s="41"/>
      <c r="B32" s="29"/>
      <c r="C32" s="30"/>
      <c r="D32" s="31"/>
      <c r="E32" s="32"/>
      <c r="F32" s="17"/>
      <c r="G32" s="17"/>
      <c r="H32" s="33"/>
      <c r="I32" s="34"/>
      <c r="J32" s="68"/>
      <c r="K32" s="21"/>
      <c r="L32" s="63"/>
      <c r="M32" s="22"/>
      <c r="N32" s="23">
        <v>3</v>
      </c>
      <c r="O32" s="23" t="str">
        <f t="shared" si="7"/>
        <v>사</v>
      </c>
      <c r="P32" s="24" t="str">
        <f t="shared" si="8"/>
        <v>사</v>
      </c>
      <c r="Q32" s="36"/>
      <c r="R32" s="37"/>
      <c r="S32" s="37">
        <f t="shared" si="10"/>
        <v>0</v>
      </c>
      <c r="T32" s="37">
        <f t="shared" si="11"/>
        <v>0</v>
      </c>
      <c r="U32" s="37">
        <f t="shared" si="12"/>
        <v>0</v>
      </c>
      <c r="V32" s="38">
        <f t="shared" si="9"/>
        <v>0</v>
      </c>
      <c r="W32" s="38">
        <f t="shared" si="9"/>
        <v>0</v>
      </c>
      <c r="X32" s="38">
        <f t="shared" si="9"/>
        <v>0</v>
      </c>
    </row>
    <row r="33" spans="1:24" s="39" customFormat="1" ht="30" customHeight="1">
      <c r="A33" s="41"/>
      <c r="B33" s="29"/>
      <c r="C33" s="30"/>
      <c r="D33" s="31"/>
      <c r="E33" s="32"/>
      <c r="F33" s="17"/>
      <c r="G33" s="17"/>
      <c r="H33" s="33"/>
      <c r="I33" s="34"/>
      <c r="J33" s="68"/>
      <c r="K33" s="21"/>
      <c r="L33" s="21"/>
      <c r="M33" s="22"/>
      <c r="N33" s="23">
        <v>3</v>
      </c>
      <c r="O33" s="23" t="str">
        <f t="shared" si="7"/>
        <v>사</v>
      </c>
      <c r="P33" s="24" t="str">
        <f t="shared" si="8"/>
        <v>사</v>
      </c>
      <c r="Q33" s="36"/>
      <c r="R33" s="37"/>
      <c r="S33" s="37">
        <f t="shared" si="10"/>
        <v>0</v>
      </c>
      <c r="T33" s="37">
        <f t="shared" si="11"/>
        <v>0</v>
      </c>
      <c r="U33" s="37">
        <f t="shared" si="12"/>
        <v>0</v>
      </c>
      <c r="V33" s="38">
        <f t="shared" si="9"/>
        <v>0</v>
      </c>
      <c r="W33" s="38">
        <f t="shared" si="9"/>
        <v>0</v>
      </c>
      <c r="X33" s="38">
        <f t="shared" si="9"/>
        <v>0</v>
      </c>
    </row>
    <row r="34" spans="1:24" s="39" customFormat="1" ht="30" customHeight="1">
      <c r="A34" s="13"/>
      <c r="B34" s="29"/>
      <c r="C34" s="30"/>
      <c r="D34" s="31"/>
      <c r="E34" s="32"/>
      <c r="F34" s="17"/>
      <c r="G34" s="17"/>
      <c r="H34" s="33"/>
      <c r="I34" s="34"/>
      <c r="J34" s="68"/>
      <c r="K34" s="21"/>
      <c r="L34" s="21"/>
      <c r="M34" s="22"/>
      <c r="N34" s="23">
        <v>1</v>
      </c>
      <c r="O34" s="23" t="str">
        <f t="shared" si="7"/>
        <v>국</v>
      </c>
      <c r="P34" s="24" t="str">
        <f t="shared" si="8"/>
        <v>국</v>
      </c>
      <c r="Q34" s="36"/>
      <c r="R34" s="37"/>
      <c r="S34" s="37">
        <f t="shared" si="10"/>
        <v>0</v>
      </c>
      <c r="T34" s="37">
        <f t="shared" si="11"/>
        <v>0</v>
      </c>
      <c r="U34" s="37">
        <f t="shared" si="12"/>
        <v>0</v>
      </c>
      <c r="V34" s="38">
        <f t="shared" si="9"/>
        <v>0</v>
      </c>
      <c r="W34" s="38">
        <f t="shared" si="9"/>
        <v>0</v>
      </c>
      <c r="X34" s="38">
        <f t="shared" si="9"/>
        <v>0</v>
      </c>
    </row>
    <row r="35" spans="1:24" s="39" customFormat="1" ht="30" customHeight="1">
      <c r="A35" s="13"/>
      <c r="B35" s="29"/>
      <c r="C35" s="30"/>
      <c r="D35" s="31"/>
      <c r="E35" s="32"/>
      <c r="F35" s="17"/>
      <c r="G35" s="17"/>
      <c r="H35" s="33"/>
      <c r="I35" s="34"/>
      <c r="J35" s="68"/>
      <c r="K35" s="21"/>
      <c r="L35" s="21"/>
      <c r="M35" s="22"/>
      <c r="N35" s="23">
        <v>1</v>
      </c>
      <c r="O35" s="23" t="str">
        <f t="shared" si="7"/>
        <v>국</v>
      </c>
      <c r="P35" s="24" t="str">
        <f t="shared" si="8"/>
        <v>국</v>
      </c>
      <c r="Q35" s="36"/>
      <c r="R35" s="37"/>
      <c r="S35" s="37">
        <f t="shared" si="10"/>
        <v>0</v>
      </c>
      <c r="T35" s="37">
        <f t="shared" si="11"/>
        <v>0</v>
      </c>
      <c r="U35" s="37">
        <f t="shared" si="12"/>
        <v>0</v>
      </c>
      <c r="V35" s="38">
        <f t="shared" si="9"/>
        <v>0</v>
      </c>
      <c r="W35" s="38">
        <f t="shared" si="9"/>
        <v>0</v>
      </c>
      <c r="X35" s="38">
        <f t="shared" si="9"/>
        <v>0</v>
      </c>
    </row>
    <row r="36" spans="1:24" s="39" customFormat="1" ht="30" customHeight="1">
      <c r="A36" s="13"/>
      <c r="B36" s="29"/>
      <c r="C36" s="30"/>
      <c r="D36" s="31"/>
      <c r="E36" s="32"/>
      <c r="F36" s="17"/>
      <c r="G36" s="17"/>
      <c r="H36" s="33"/>
      <c r="I36" s="34"/>
      <c r="J36" s="68"/>
      <c r="K36" s="21"/>
      <c r="L36" s="21"/>
      <c r="M36" s="22"/>
      <c r="N36" s="23">
        <v>3</v>
      </c>
      <c r="O36" s="23" t="str">
        <f t="shared" si="7"/>
        <v>사</v>
      </c>
      <c r="P36" s="24" t="str">
        <f t="shared" si="8"/>
        <v>사</v>
      </c>
      <c r="Q36" s="36"/>
      <c r="R36" s="37"/>
      <c r="S36" s="37">
        <f t="shared" si="10"/>
        <v>0</v>
      </c>
      <c r="T36" s="37">
        <f t="shared" si="11"/>
        <v>0</v>
      </c>
      <c r="U36" s="37">
        <f t="shared" si="12"/>
        <v>0</v>
      </c>
      <c r="V36" s="38">
        <f t="shared" si="9"/>
        <v>0</v>
      </c>
      <c r="W36" s="38">
        <f t="shared" si="9"/>
        <v>0</v>
      </c>
      <c r="X36" s="38">
        <f t="shared" si="9"/>
        <v>0</v>
      </c>
    </row>
    <row r="37" spans="1:24" s="39" customFormat="1" ht="30" customHeight="1">
      <c r="A37" s="41"/>
      <c r="B37" s="29"/>
      <c r="C37" s="30"/>
      <c r="D37" s="31"/>
      <c r="E37" s="32"/>
      <c r="F37" s="17"/>
      <c r="G37" s="17"/>
      <c r="H37" s="33"/>
      <c r="I37" s="34"/>
      <c r="J37" s="68"/>
      <c r="K37" s="21"/>
      <c r="L37" s="21"/>
      <c r="M37" s="22"/>
      <c r="N37" s="23">
        <v>3</v>
      </c>
      <c r="O37" s="23" t="str">
        <f t="shared" si="7"/>
        <v>사</v>
      </c>
      <c r="P37" s="24" t="str">
        <f t="shared" si="8"/>
        <v>사</v>
      </c>
      <c r="Q37" s="36"/>
      <c r="R37" s="37"/>
      <c r="S37" s="37">
        <f t="shared" si="10"/>
        <v>0</v>
      </c>
      <c r="T37" s="37">
        <f t="shared" si="11"/>
        <v>0</v>
      </c>
      <c r="U37" s="37">
        <f t="shared" si="12"/>
        <v>0</v>
      </c>
      <c r="V37" s="38">
        <f t="shared" si="9"/>
        <v>0</v>
      </c>
      <c r="W37" s="38">
        <f t="shared" si="9"/>
        <v>0</v>
      </c>
      <c r="X37" s="38">
        <f t="shared" si="9"/>
        <v>0</v>
      </c>
    </row>
    <row r="38" spans="1:24" s="39" customFormat="1" ht="30" customHeight="1">
      <c r="A38" s="41"/>
      <c r="B38" s="29"/>
      <c r="C38" s="30"/>
      <c r="D38" s="31"/>
      <c r="E38" s="32"/>
      <c r="F38" s="17"/>
      <c r="G38" s="17"/>
      <c r="H38" s="33"/>
      <c r="I38" s="34"/>
      <c r="J38" s="68"/>
      <c r="K38" s="21"/>
      <c r="L38" s="21"/>
      <c r="M38" s="22"/>
      <c r="N38" s="23">
        <v>2</v>
      </c>
      <c r="O38" s="23" t="str">
        <f t="shared" si="7"/>
        <v>공</v>
      </c>
      <c r="P38" s="24" t="str">
        <f t="shared" si="8"/>
        <v>공</v>
      </c>
      <c r="Q38" s="36"/>
      <c r="R38" s="37"/>
      <c r="S38" s="37"/>
      <c r="T38" s="37"/>
      <c r="U38" s="37"/>
      <c r="V38" s="38"/>
      <c r="W38" s="38"/>
      <c r="X38" s="38"/>
    </row>
    <row r="39" spans="1:24" s="39" customFormat="1" ht="30" customHeight="1">
      <c r="A39" s="41"/>
      <c r="B39" s="29"/>
      <c r="C39" s="30"/>
      <c r="D39" s="31"/>
      <c r="E39" s="32"/>
      <c r="F39" s="17"/>
      <c r="G39" s="17"/>
      <c r="H39" s="33"/>
      <c r="I39" s="34"/>
      <c r="J39" s="68"/>
      <c r="K39" s="21"/>
      <c r="L39" s="21"/>
      <c r="M39" s="40"/>
      <c r="N39" s="23">
        <v>3</v>
      </c>
      <c r="O39" s="23" t="str">
        <f t="shared" si="7"/>
        <v>사</v>
      </c>
      <c r="P39" s="24" t="str">
        <f t="shared" si="8"/>
        <v>사</v>
      </c>
      <c r="Q39" s="36"/>
      <c r="R39" s="37"/>
      <c r="S39" s="37">
        <f t="shared" ref="S39:S44" si="13">IF(N40=3,R39,)</f>
        <v>0</v>
      </c>
      <c r="T39" s="37">
        <f t="shared" ref="T39:T44" si="14">IF(OR(N40=1,N40=2),R39,)</f>
        <v>0</v>
      </c>
      <c r="U39" s="37">
        <f t="shared" ref="U39:U44" si="15">S39*E40</f>
        <v>0</v>
      </c>
      <c r="V39" s="38">
        <f t="shared" ref="V39:X45" si="16">ROUND($U39*V$2,0)</f>
        <v>0</v>
      </c>
      <c r="W39" s="38">
        <f t="shared" si="16"/>
        <v>0</v>
      </c>
      <c r="X39" s="38">
        <f t="shared" si="16"/>
        <v>0</v>
      </c>
    </row>
    <row r="40" spans="1:24" s="39" customFormat="1" ht="30" customHeight="1">
      <c r="A40" s="13"/>
      <c r="B40" s="29"/>
      <c r="C40" s="30"/>
      <c r="D40" s="31"/>
      <c r="E40" s="32"/>
      <c r="F40" s="17"/>
      <c r="G40" s="17"/>
      <c r="H40" s="33"/>
      <c r="I40" s="34"/>
      <c r="J40" s="68"/>
      <c r="K40" s="21"/>
      <c r="L40" s="21"/>
      <c r="M40" s="22"/>
      <c r="N40" s="23">
        <v>1</v>
      </c>
      <c r="O40" s="23" t="str">
        <f t="shared" si="7"/>
        <v>국</v>
      </c>
      <c r="P40" s="24" t="str">
        <f t="shared" si="8"/>
        <v>국</v>
      </c>
      <c r="Q40" s="36"/>
      <c r="R40" s="37"/>
      <c r="S40" s="37">
        <f t="shared" si="13"/>
        <v>0</v>
      </c>
      <c r="T40" s="37">
        <f t="shared" si="14"/>
        <v>0</v>
      </c>
      <c r="U40" s="37">
        <f t="shared" si="15"/>
        <v>0</v>
      </c>
      <c r="V40" s="38">
        <f t="shared" si="16"/>
        <v>0</v>
      </c>
      <c r="W40" s="38">
        <f t="shared" si="16"/>
        <v>0</v>
      </c>
      <c r="X40" s="38">
        <f t="shared" si="16"/>
        <v>0</v>
      </c>
    </row>
    <row r="41" spans="1:24" s="39" customFormat="1" ht="30" customHeight="1">
      <c r="A41" s="13"/>
      <c r="B41" s="29"/>
      <c r="C41" s="30"/>
      <c r="D41" s="31"/>
      <c r="E41" s="32"/>
      <c r="F41" s="17"/>
      <c r="G41" s="17"/>
      <c r="H41" s="33"/>
      <c r="I41" s="69"/>
      <c r="J41" s="68"/>
      <c r="K41" s="21"/>
      <c r="L41" s="21"/>
      <c r="M41" s="22"/>
      <c r="N41" s="23">
        <v>2</v>
      </c>
      <c r="O41" s="23" t="str">
        <f t="shared" si="7"/>
        <v>공</v>
      </c>
      <c r="P41" s="24" t="str">
        <f t="shared" si="8"/>
        <v>공</v>
      </c>
      <c r="Q41" s="36"/>
      <c r="R41" s="37"/>
      <c r="S41" s="37">
        <f t="shared" si="13"/>
        <v>0</v>
      </c>
      <c r="T41" s="37">
        <f t="shared" si="14"/>
        <v>0</v>
      </c>
      <c r="U41" s="37">
        <f t="shared" si="15"/>
        <v>0</v>
      </c>
      <c r="V41" s="38">
        <f t="shared" si="16"/>
        <v>0</v>
      </c>
      <c r="W41" s="38">
        <f t="shared" si="16"/>
        <v>0</v>
      </c>
      <c r="X41" s="38">
        <f t="shared" si="16"/>
        <v>0</v>
      </c>
    </row>
    <row r="42" spans="1:24" s="39" customFormat="1" ht="30" customHeight="1">
      <c r="A42" s="13"/>
      <c r="B42" s="29"/>
      <c r="C42" s="30"/>
      <c r="D42" s="31"/>
      <c r="E42" s="32"/>
      <c r="F42" s="17"/>
      <c r="G42" s="17"/>
      <c r="H42" s="33"/>
      <c r="I42" s="34"/>
      <c r="J42" s="68"/>
      <c r="K42" s="21"/>
      <c r="L42" s="21"/>
      <c r="M42" s="22"/>
      <c r="N42" s="23">
        <v>1</v>
      </c>
      <c r="O42" s="23" t="str">
        <f t="shared" si="7"/>
        <v>국</v>
      </c>
      <c r="P42" s="24" t="str">
        <f t="shared" si="8"/>
        <v>국</v>
      </c>
      <c r="Q42" s="36"/>
      <c r="R42" s="37"/>
      <c r="S42" s="37">
        <f t="shared" si="13"/>
        <v>0</v>
      </c>
      <c r="T42" s="37">
        <f t="shared" si="14"/>
        <v>0</v>
      </c>
      <c r="U42" s="37">
        <f t="shared" si="15"/>
        <v>0</v>
      </c>
      <c r="V42" s="38">
        <f t="shared" si="16"/>
        <v>0</v>
      </c>
      <c r="W42" s="38">
        <f t="shared" si="16"/>
        <v>0</v>
      </c>
      <c r="X42" s="38">
        <f t="shared" si="16"/>
        <v>0</v>
      </c>
    </row>
    <row r="43" spans="1:24" s="39" customFormat="1" ht="30" customHeight="1">
      <c r="A43" s="13"/>
      <c r="B43" s="29"/>
      <c r="C43" s="30"/>
      <c r="D43" s="31"/>
      <c r="E43" s="32"/>
      <c r="F43" s="17"/>
      <c r="G43" s="17"/>
      <c r="H43" s="33"/>
      <c r="I43" s="34"/>
      <c r="J43" s="68"/>
      <c r="K43" s="21"/>
      <c r="L43" s="21"/>
      <c r="M43" s="40"/>
      <c r="N43" s="23">
        <v>3</v>
      </c>
      <c r="O43" s="23" t="str">
        <f t="shared" si="7"/>
        <v>사</v>
      </c>
      <c r="P43" s="24" t="str">
        <f t="shared" si="8"/>
        <v>사</v>
      </c>
      <c r="Q43" s="36"/>
      <c r="R43" s="37"/>
      <c r="S43" s="37" t="e">
        <f>IF(#REF!=3,R43,)</f>
        <v>#REF!</v>
      </c>
      <c r="T43" s="37" t="e">
        <f>IF(OR(#REF!=1,#REF!=2),R43,)</f>
        <v>#REF!</v>
      </c>
      <c r="U43" s="37" t="e">
        <f>S43*#REF!</f>
        <v>#REF!</v>
      </c>
      <c r="V43" s="38" t="e">
        <f t="shared" si="16"/>
        <v>#REF!</v>
      </c>
      <c r="W43" s="38" t="e">
        <f t="shared" si="16"/>
        <v>#REF!</v>
      </c>
      <c r="X43" s="38" t="e">
        <f t="shared" si="16"/>
        <v>#REF!</v>
      </c>
    </row>
    <row r="44" spans="1:24" s="39" customFormat="1" ht="30" customHeight="1">
      <c r="A44" s="43"/>
      <c r="B44" s="70"/>
      <c r="C44" s="45"/>
      <c r="D44" s="46"/>
      <c r="E44" s="47"/>
      <c r="F44" s="48"/>
      <c r="G44" s="48"/>
      <c r="H44" s="71"/>
      <c r="I44" s="72"/>
      <c r="J44" s="73"/>
      <c r="K44" s="49"/>
      <c r="L44" s="50"/>
      <c r="M44" s="51"/>
      <c r="N44" s="23">
        <v>3</v>
      </c>
      <c r="O44" s="23" t="str">
        <f t="shared" si="7"/>
        <v>사</v>
      </c>
      <c r="P44" s="24" t="str">
        <f t="shared" si="8"/>
        <v>사</v>
      </c>
      <c r="Q44" s="36"/>
      <c r="R44" s="37"/>
      <c r="S44" s="37">
        <f t="shared" si="13"/>
        <v>0</v>
      </c>
      <c r="T44" s="37">
        <f t="shared" si="14"/>
        <v>0</v>
      </c>
      <c r="U44" s="37">
        <f t="shared" si="15"/>
        <v>0</v>
      </c>
      <c r="V44" s="38">
        <f t="shared" si="16"/>
        <v>0</v>
      </c>
      <c r="W44" s="38">
        <f t="shared" si="16"/>
        <v>0</v>
      </c>
      <c r="X44" s="38">
        <f t="shared" si="16"/>
        <v>0</v>
      </c>
    </row>
    <row r="45" spans="1:24" s="39" customFormat="1" ht="30" customHeight="1">
      <c r="A45" s="52"/>
      <c r="B45" s="74"/>
      <c r="C45" s="54"/>
      <c r="D45" s="55"/>
      <c r="E45" s="56"/>
      <c r="F45" s="57"/>
      <c r="G45" s="57"/>
      <c r="H45" s="58"/>
      <c r="I45" s="59"/>
      <c r="J45" s="75"/>
      <c r="K45" s="60"/>
      <c r="L45" s="61"/>
      <c r="M45" s="62"/>
      <c r="N45" s="23">
        <v>3</v>
      </c>
      <c r="O45" s="23" t="str">
        <f t="shared" si="7"/>
        <v>사</v>
      </c>
      <c r="P45" s="24" t="str">
        <f t="shared" si="8"/>
        <v>사</v>
      </c>
      <c r="Q45" s="36"/>
      <c r="R45" s="37"/>
      <c r="S45" s="37" t="e">
        <f>IF(#REF!=3,R45,)</f>
        <v>#REF!</v>
      </c>
      <c r="T45" s="37" t="e">
        <f>IF(OR(#REF!=1,#REF!=2),R45,)</f>
        <v>#REF!</v>
      </c>
      <c r="U45" s="37" t="e">
        <f>S45*#REF!</f>
        <v>#REF!</v>
      </c>
      <c r="V45" s="38" t="e">
        <f t="shared" si="16"/>
        <v>#REF!</v>
      </c>
      <c r="W45" s="38" t="e">
        <f t="shared" si="16"/>
        <v>#REF!</v>
      </c>
      <c r="X45" s="38" t="e">
        <f t="shared" si="16"/>
        <v>#REF!</v>
      </c>
    </row>
    <row r="46" spans="1:24" s="39" customFormat="1" ht="30" customHeight="1">
      <c r="A46" s="76" t="s">
        <v>83</v>
      </c>
      <c r="B46" s="77"/>
      <c r="C46" s="77"/>
      <c r="D46" s="78">
        <f>SUBTOTAL(9,D3:D45)</f>
        <v>79871</v>
      </c>
      <c r="E46" s="79">
        <f>SUBTOTAL(9,E3:G45)</f>
        <v>12459</v>
      </c>
      <c r="F46" s="80"/>
      <c r="G46" s="80"/>
      <c r="H46" s="80"/>
      <c r="I46" s="80"/>
      <c r="J46" s="80"/>
      <c r="K46" s="80"/>
      <c r="L46" s="80"/>
      <c r="M46" s="81"/>
      <c r="N46" s="82"/>
      <c r="O46" s="82"/>
      <c r="P46" s="24" t="str">
        <f t="shared" ref="P46:P109" si="17">CONCATENATE(C46,H46)</f>
        <v/>
      </c>
      <c r="Q46" s="36"/>
      <c r="R46" s="37"/>
      <c r="S46" s="37">
        <f>COUNT(S3:S45)</f>
        <v>40</v>
      </c>
      <c r="T46" s="37"/>
      <c r="U46" s="37"/>
      <c r="V46" s="38"/>
      <c r="W46" s="38"/>
      <c r="X46" s="38"/>
    </row>
    <row r="47" spans="1:24" ht="24.95" customHeight="1">
      <c r="A47" s="83"/>
      <c r="B47" s="84"/>
      <c r="C47" s="85"/>
      <c r="D47" s="86"/>
      <c r="E47" s="86"/>
      <c r="F47" s="87"/>
      <c r="G47" s="87"/>
      <c r="H47" s="87"/>
      <c r="I47" s="87"/>
      <c r="J47" s="87"/>
      <c r="K47" s="87"/>
      <c r="L47" s="87"/>
      <c r="M47" s="85"/>
      <c r="N47" s="88"/>
      <c r="O47" s="88"/>
      <c r="P47" s="89" t="str">
        <f t="shared" si="17"/>
        <v/>
      </c>
      <c r="Q47" s="90"/>
      <c r="R47" s="37"/>
      <c r="S47" s="37">
        <f>IF(N68=3,R68,)</f>
        <v>0</v>
      </c>
      <c r="T47" s="37">
        <f>IF(OR(N68=1,N68=2),R68,)</f>
        <v>0</v>
      </c>
      <c r="U47" s="37" t="e">
        <f>SUBTOTAL(9,U3:U46)</f>
        <v>#REF!</v>
      </c>
      <c r="V47" s="38" t="e">
        <f>ROUND($U47*V$2,0)</f>
        <v>#REF!</v>
      </c>
      <c r="W47" s="38" t="e">
        <f>ROUND($U47*W$2,0)</f>
        <v>#REF!</v>
      </c>
      <c r="X47" s="38" t="e">
        <f>ROUND($U47*X$2,0)</f>
        <v>#REF!</v>
      </c>
    </row>
    <row r="48" spans="1:24" ht="24.95" customHeight="1">
      <c r="A48" s="83"/>
      <c r="B48" s="84"/>
      <c r="C48" s="85"/>
      <c r="D48" s="86"/>
      <c r="E48" s="86"/>
      <c r="F48" s="87"/>
      <c r="G48" s="87"/>
      <c r="H48" s="87"/>
      <c r="I48" s="87"/>
      <c r="J48" s="87"/>
      <c r="K48" s="87"/>
      <c r="L48" s="87"/>
      <c r="M48" s="85"/>
      <c r="N48" s="88"/>
      <c r="O48" s="88"/>
      <c r="P48" s="89" t="str">
        <f t="shared" si="17"/>
        <v/>
      </c>
      <c r="Q48" s="90"/>
      <c r="R48" s="37"/>
    </row>
    <row r="49" spans="1:18" ht="24.95" customHeight="1">
      <c r="A49" s="83"/>
      <c r="B49" s="84"/>
      <c r="C49" s="85"/>
      <c r="D49" s="86"/>
      <c r="E49" s="86"/>
      <c r="F49" s="87"/>
      <c r="G49" s="87"/>
      <c r="H49" s="87"/>
      <c r="I49" s="87"/>
      <c r="J49" s="87"/>
      <c r="K49" s="87"/>
      <c r="L49" s="87"/>
      <c r="M49" s="85"/>
      <c r="N49" s="88"/>
      <c r="O49" s="88"/>
      <c r="P49" s="89" t="str">
        <f t="shared" si="17"/>
        <v/>
      </c>
      <c r="Q49" s="90"/>
      <c r="R49" s="37"/>
    </row>
    <row r="50" spans="1:18" ht="24.95" customHeight="1">
      <c r="A50" s="83"/>
      <c r="B50" s="84"/>
      <c r="C50" s="85"/>
      <c r="D50" s="86"/>
      <c r="E50" s="86"/>
      <c r="F50" s="87"/>
      <c r="G50" s="87"/>
      <c r="H50" s="87"/>
      <c r="I50" s="87"/>
      <c r="J50" s="87"/>
      <c r="K50" s="87"/>
      <c r="L50" s="87"/>
      <c r="M50" s="85"/>
      <c r="N50" s="88"/>
      <c r="O50" s="88"/>
      <c r="P50" s="89" t="str">
        <f t="shared" si="17"/>
        <v/>
      </c>
      <c r="Q50" s="90"/>
      <c r="R50" s="37"/>
    </row>
    <row r="51" spans="1:18" ht="32.1" customHeight="1">
      <c r="A51" s="83"/>
      <c r="B51" s="84"/>
      <c r="C51" s="84"/>
      <c r="D51" s="86"/>
      <c r="E51" s="86"/>
      <c r="F51" s="87"/>
      <c r="G51" s="87"/>
      <c r="H51" s="87"/>
      <c r="I51" s="87"/>
      <c r="J51" s="87"/>
      <c r="K51" s="87"/>
      <c r="L51" s="87"/>
      <c r="M51" s="85"/>
      <c r="N51" s="88"/>
      <c r="O51" s="88"/>
      <c r="P51" s="89" t="str">
        <f t="shared" si="17"/>
        <v/>
      </c>
      <c r="Q51" s="90"/>
      <c r="R51" s="37"/>
    </row>
    <row r="52" spans="1:18" ht="32.1" customHeight="1">
      <c r="A52" s="83"/>
      <c r="B52" s="84"/>
      <c r="C52" s="84"/>
      <c r="D52" s="86"/>
      <c r="E52" s="86"/>
      <c r="F52" s="87"/>
      <c r="G52" s="87"/>
      <c r="H52" s="87"/>
      <c r="I52" s="87"/>
      <c r="J52" s="87"/>
      <c r="K52" s="87"/>
      <c r="L52" s="87"/>
      <c r="M52" s="85"/>
      <c r="N52" s="88"/>
      <c r="O52" s="88"/>
      <c r="P52" s="89" t="str">
        <f t="shared" si="17"/>
        <v/>
      </c>
      <c r="Q52" s="90"/>
      <c r="R52" s="37"/>
    </row>
    <row r="53" spans="1:18" ht="32.1" customHeight="1">
      <c r="D53" s="92"/>
      <c r="E53" s="93"/>
      <c r="M53" s="83"/>
      <c r="N53" s="95"/>
      <c r="O53" s="95"/>
      <c r="P53" s="89" t="str">
        <f t="shared" si="17"/>
        <v/>
      </c>
      <c r="Q53" s="90"/>
      <c r="R53" s="37"/>
    </row>
    <row r="54" spans="1:18" ht="32.1" customHeight="1">
      <c r="D54" s="92"/>
      <c r="E54" s="93"/>
      <c r="M54" s="87"/>
      <c r="N54" s="96"/>
      <c r="O54" s="96"/>
      <c r="P54" s="89" t="str">
        <f t="shared" si="17"/>
        <v/>
      </c>
      <c r="Q54" s="90"/>
      <c r="R54" s="37"/>
    </row>
    <row r="55" spans="1:18" ht="32.1" customHeight="1">
      <c r="D55" s="92"/>
      <c r="E55" s="93"/>
      <c r="M55" s="87"/>
      <c r="N55" s="96"/>
      <c r="O55" s="96"/>
      <c r="P55" s="89" t="str">
        <f t="shared" si="17"/>
        <v/>
      </c>
      <c r="Q55" s="90"/>
      <c r="R55" s="37"/>
    </row>
    <row r="56" spans="1:18" ht="32.1" customHeight="1">
      <c r="D56" s="92"/>
      <c r="E56" s="93"/>
      <c r="M56" s="87"/>
      <c r="N56" s="96"/>
      <c r="O56" s="96"/>
      <c r="P56" s="89" t="str">
        <f t="shared" si="17"/>
        <v/>
      </c>
      <c r="Q56" s="90"/>
      <c r="R56" s="37"/>
    </row>
    <row r="57" spans="1:18" ht="32.1" customHeight="1">
      <c r="D57" s="92"/>
      <c r="E57" s="93"/>
      <c r="M57" s="87"/>
      <c r="N57" s="96"/>
      <c r="O57" s="96"/>
      <c r="P57" s="89" t="str">
        <f t="shared" si="17"/>
        <v/>
      </c>
      <c r="Q57" s="90"/>
      <c r="R57" s="37"/>
    </row>
    <row r="58" spans="1:18" ht="32.1" customHeight="1">
      <c r="D58" s="92"/>
      <c r="E58" s="93"/>
      <c r="M58" s="87"/>
      <c r="N58" s="96"/>
      <c r="O58" s="96"/>
      <c r="P58" s="89" t="str">
        <f t="shared" si="17"/>
        <v/>
      </c>
      <c r="Q58" s="90"/>
      <c r="R58" s="37"/>
    </row>
    <row r="59" spans="1:18" ht="32.1" customHeight="1">
      <c r="D59" s="92"/>
      <c r="E59" s="93"/>
      <c r="M59" s="87"/>
      <c r="N59" s="96"/>
      <c r="O59" s="96"/>
      <c r="P59" s="89" t="str">
        <f t="shared" si="17"/>
        <v/>
      </c>
      <c r="Q59" s="90"/>
      <c r="R59" s="37"/>
    </row>
    <row r="60" spans="1:18" ht="32.1" customHeight="1">
      <c r="D60" s="92"/>
      <c r="E60" s="93"/>
      <c r="M60" s="87"/>
      <c r="N60" s="96"/>
      <c r="O60" s="96"/>
      <c r="P60" s="89" t="str">
        <f t="shared" si="17"/>
        <v/>
      </c>
      <c r="Q60" s="90"/>
      <c r="R60" s="37"/>
    </row>
    <row r="61" spans="1:18" ht="32.1" customHeight="1">
      <c r="D61" s="92"/>
      <c r="E61" s="93"/>
      <c r="M61" s="87"/>
      <c r="N61" s="96"/>
      <c r="O61" s="96"/>
      <c r="P61" s="89" t="str">
        <f t="shared" si="17"/>
        <v/>
      </c>
      <c r="Q61" s="90"/>
      <c r="R61" s="37"/>
    </row>
    <row r="62" spans="1:18" ht="32.1" customHeight="1">
      <c r="D62" s="92"/>
      <c r="E62" s="93"/>
      <c r="M62" s="87"/>
      <c r="N62" s="96"/>
      <c r="O62" s="96"/>
      <c r="P62" s="89" t="str">
        <f t="shared" si="17"/>
        <v/>
      </c>
      <c r="Q62" s="90"/>
      <c r="R62" s="37"/>
    </row>
    <row r="63" spans="1:18" ht="32.1" customHeight="1">
      <c r="D63" s="92"/>
      <c r="E63" s="93"/>
      <c r="M63" s="87"/>
      <c r="N63" s="96"/>
      <c r="O63" s="96"/>
      <c r="P63" s="89" t="str">
        <f t="shared" si="17"/>
        <v/>
      </c>
      <c r="Q63" s="90"/>
      <c r="R63" s="37"/>
    </row>
    <row r="64" spans="1:18" ht="32.1" customHeight="1">
      <c r="D64" s="92"/>
      <c r="E64" s="93"/>
      <c r="M64" s="87"/>
      <c r="N64" s="96"/>
      <c r="O64" s="96"/>
      <c r="P64" s="89" t="str">
        <f t="shared" si="17"/>
        <v/>
      </c>
      <c r="Q64" s="90"/>
      <c r="R64" s="37"/>
    </row>
    <row r="65" spans="4:18" ht="32.1" customHeight="1">
      <c r="D65" s="92"/>
      <c r="E65" s="93"/>
      <c r="M65" s="87"/>
      <c r="N65" s="96"/>
      <c r="O65" s="96"/>
      <c r="P65" s="89" t="str">
        <f t="shared" si="17"/>
        <v/>
      </c>
      <c r="Q65" s="90"/>
      <c r="R65" s="37"/>
    </row>
    <row r="66" spans="4:18" ht="32.1" customHeight="1">
      <c r="D66" s="92"/>
      <c r="E66" s="93"/>
      <c r="M66" s="87"/>
      <c r="N66" s="96"/>
      <c r="O66" s="96"/>
      <c r="P66" s="89" t="str">
        <f t="shared" si="17"/>
        <v/>
      </c>
      <c r="Q66" s="90"/>
      <c r="R66" s="37"/>
    </row>
    <row r="67" spans="4:18" ht="32.1" customHeight="1">
      <c r="D67" s="92"/>
      <c r="E67" s="93"/>
      <c r="M67" s="87"/>
      <c r="N67" s="96"/>
      <c r="O67" s="96"/>
      <c r="P67" s="89" t="str">
        <f t="shared" si="17"/>
        <v/>
      </c>
      <c r="Q67" s="90"/>
      <c r="R67" s="37"/>
    </row>
    <row r="68" spans="4:18" ht="32.1" customHeight="1">
      <c r="D68" s="92"/>
      <c r="E68" s="93"/>
      <c r="M68" s="87"/>
      <c r="N68" s="96"/>
      <c r="O68" s="96"/>
      <c r="P68" s="89" t="str">
        <f t="shared" si="17"/>
        <v/>
      </c>
      <c r="Q68" s="90"/>
      <c r="R68" s="37"/>
    </row>
    <row r="69" spans="4:18" ht="32.1" customHeight="1">
      <c r="D69" s="92"/>
      <c r="E69" s="93"/>
      <c r="M69" s="87"/>
      <c r="N69" s="96"/>
      <c r="O69" s="96"/>
      <c r="P69" s="89" t="str">
        <f t="shared" si="17"/>
        <v/>
      </c>
      <c r="Q69" s="90"/>
    </row>
    <row r="70" spans="4:18" ht="32.1" customHeight="1">
      <c r="D70" s="92"/>
      <c r="E70" s="93"/>
      <c r="M70" s="87"/>
      <c r="N70" s="96"/>
      <c r="O70" s="96"/>
      <c r="P70" s="89" t="str">
        <f t="shared" si="17"/>
        <v/>
      </c>
      <c r="Q70" s="90"/>
    </row>
    <row r="71" spans="4:18" ht="32.1" customHeight="1">
      <c r="D71" s="92"/>
      <c r="E71" s="93"/>
      <c r="M71" s="87"/>
      <c r="N71" s="96"/>
      <c r="O71" s="96"/>
      <c r="P71" s="89" t="str">
        <f t="shared" si="17"/>
        <v/>
      </c>
      <c r="Q71" s="90"/>
    </row>
    <row r="72" spans="4:18" ht="32.1" customHeight="1">
      <c r="D72" s="92"/>
      <c r="E72" s="93"/>
      <c r="M72" s="87"/>
      <c r="N72" s="96"/>
      <c r="O72" s="96"/>
      <c r="P72" s="89" t="str">
        <f t="shared" si="17"/>
        <v/>
      </c>
      <c r="Q72" s="90"/>
    </row>
    <row r="73" spans="4:18" ht="32.1" customHeight="1">
      <c r="D73" s="92"/>
      <c r="E73" s="93"/>
      <c r="M73" s="87"/>
      <c r="N73" s="96"/>
      <c r="O73" s="96"/>
      <c r="P73" s="89" t="str">
        <f t="shared" si="17"/>
        <v/>
      </c>
      <c r="Q73" s="90"/>
    </row>
    <row r="74" spans="4:18" ht="32.1" customHeight="1">
      <c r="D74" s="92"/>
      <c r="E74" s="93"/>
      <c r="M74" s="83"/>
      <c r="N74" s="95"/>
      <c r="O74" s="95"/>
      <c r="P74" s="89" t="str">
        <f t="shared" si="17"/>
        <v/>
      </c>
      <c r="Q74" s="90"/>
    </row>
    <row r="75" spans="4:18" ht="32.1" customHeight="1">
      <c r="D75" s="92"/>
      <c r="E75" s="93"/>
      <c r="P75" s="89" t="str">
        <f t="shared" si="17"/>
        <v/>
      </c>
      <c r="Q75" s="90"/>
    </row>
    <row r="76" spans="4:18" ht="32.1" customHeight="1">
      <c r="D76" s="92"/>
      <c r="E76" s="93"/>
      <c r="P76" s="89" t="str">
        <f t="shared" si="17"/>
        <v/>
      </c>
      <c r="Q76" s="90"/>
    </row>
    <row r="77" spans="4:18" ht="32.1" customHeight="1">
      <c r="D77" s="92"/>
      <c r="E77" s="93"/>
      <c r="P77" s="89" t="str">
        <f t="shared" si="17"/>
        <v/>
      </c>
      <c r="Q77" s="90"/>
    </row>
    <row r="78" spans="4:18" ht="32.1" customHeight="1">
      <c r="D78" s="92"/>
      <c r="E78" s="93"/>
      <c r="P78" s="89" t="str">
        <f t="shared" si="17"/>
        <v/>
      </c>
      <c r="Q78" s="90"/>
    </row>
    <row r="79" spans="4:18" ht="32.1" customHeight="1">
      <c r="D79" s="92"/>
      <c r="E79" s="93"/>
      <c r="P79" s="89" t="str">
        <f t="shared" si="17"/>
        <v/>
      </c>
      <c r="Q79" s="90"/>
    </row>
    <row r="80" spans="4:18" ht="32.1" customHeight="1">
      <c r="D80" s="92"/>
      <c r="E80" s="93"/>
      <c r="P80" s="89" t="str">
        <f t="shared" si="17"/>
        <v/>
      </c>
      <c r="Q80" s="90"/>
    </row>
    <row r="81" spans="4:17" ht="32.1" customHeight="1">
      <c r="D81" s="92"/>
      <c r="E81" s="93"/>
      <c r="P81" s="89" t="str">
        <f t="shared" si="17"/>
        <v/>
      </c>
      <c r="Q81" s="90"/>
    </row>
    <row r="82" spans="4:17" ht="32.1" customHeight="1">
      <c r="D82" s="92"/>
      <c r="E82" s="93"/>
      <c r="P82" s="89" t="str">
        <f t="shared" si="17"/>
        <v/>
      </c>
      <c r="Q82" s="90"/>
    </row>
    <row r="83" spans="4:17" ht="32.1" customHeight="1">
      <c r="D83" s="92"/>
      <c r="E83" s="93"/>
      <c r="P83" s="89" t="str">
        <f t="shared" si="17"/>
        <v/>
      </c>
      <c r="Q83" s="90"/>
    </row>
    <row r="84" spans="4:17" ht="32.1" customHeight="1">
      <c r="D84" s="92"/>
      <c r="E84" s="93"/>
      <c r="P84" s="89" t="str">
        <f t="shared" si="17"/>
        <v/>
      </c>
      <c r="Q84" s="90"/>
    </row>
    <row r="85" spans="4:17" ht="32.1" customHeight="1">
      <c r="D85" s="92"/>
      <c r="E85" s="93"/>
      <c r="P85" s="89" t="str">
        <f t="shared" si="17"/>
        <v/>
      </c>
      <c r="Q85" s="90"/>
    </row>
    <row r="86" spans="4:17" ht="32.1" customHeight="1">
      <c r="D86" s="92"/>
      <c r="E86" s="93"/>
      <c r="P86" s="89" t="str">
        <f t="shared" si="17"/>
        <v/>
      </c>
      <c r="Q86" s="90"/>
    </row>
    <row r="87" spans="4:17" ht="32.1" customHeight="1">
      <c r="D87" s="92"/>
      <c r="E87" s="93"/>
      <c r="P87" s="89" t="str">
        <f t="shared" si="17"/>
        <v/>
      </c>
      <c r="Q87" s="90"/>
    </row>
    <row r="88" spans="4:17" ht="32.1" customHeight="1">
      <c r="D88" s="92"/>
      <c r="E88" s="93"/>
      <c r="P88" s="89" t="str">
        <f t="shared" si="17"/>
        <v/>
      </c>
      <c r="Q88" s="90"/>
    </row>
    <row r="89" spans="4:17" ht="32.1" customHeight="1">
      <c r="D89" s="92"/>
      <c r="E89" s="93"/>
      <c r="P89" s="89" t="str">
        <f t="shared" si="17"/>
        <v/>
      </c>
      <c r="Q89" s="90"/>
    </row>
    <row r="90" spans="4:17" ht="32.1" customHeight="1">
      <c r="D90" s="92"/>
      <c r="E90" s="93"/>
      <c r="P90" s="89" t="str">
        <f t="shared" si="17"/>
        <v/>
      </c>
      <c r="Q90" s="90"/>
    </row>
    <row r="91" spans="4:17" ht="32.1" customHeight="1">
      <c r="D91" s="92"/>
      <c r="E91" s="93"/>
      <c r="P91" s="89" t="str">
        <f t="shared" si="17"/>
        <v/>
      </c>
      <c r="Q91" s="90"/>
    </row>
    <row r="92" spans="4:17" ht="32.1" customHeight="1">
      <c r="D92" s="92"/>
      <c r="E92" s="93"/>
      <c r="P92" s="89" t="str">
        <f t="shared" si="17"/>
        <v/>
      </c>
      <c r="Q92" s="90"/>
    </row>
    <row r="93" spans="4:17" ht="32.1" customHeight="1">
      <c r="D93" s="92"/>
      <c r="E93" s="93"/>
      <c r="P93" s="89" t="str">
        <f t="shared" si="17"/>
        <v/>
      </c>
      <c r="Q93" s="90"/>
    </row>
    <row r="94" spans="4:17" ht="32.1" customHeight="1">
      <c r="D94" s="92"/>
      <c r="E94" s="93"/>
      <c r="P94" s="89" t="str">
        <f t="shared" si="17"/>
        <v/>
      </c>
      <c r="Q94" s="90"/>
    </row>
    <row r="95" spans="4:17" ht="32.1" customHeight="1">
      <c r="D95" s="92"/>
      <c r="E95" s="93"/>
      <c r="P95" s="89" t="str">
        <f t="shared" si="17"/>
        <v/>
      </c>
      <c r="Q95" s="90"/>
    </row>
    <row r="96" spans="4:17" ht="32.1" customHeight="1">
      <c r="D96" s="92"/>
      <c r="E96" s="93"/>
      <c r="P96" s="89" t="str">
        <f t="shared" si="17"/>
        <v/>
      </c>
      <c r="Q96" s="90"/>
    </row>
    <row r="97" spans="4:17" ht="32.1" customHeight="1">
      <c r="D97" s="92"/>
      <c r="E97" s="93"/>
      <c r="P97" s="89" t="str">
        <f t="shared" si="17"/>
        <v/>
      </c>
      <c r="Q97" s="90"/>
    </row>
    <row r="98" spans="4:17" ht="32.1" customHeight="1">
      <c r="D98" s="92"/>
      <c r="E98" s="93"/>
      <c r="P98" s="89" t="str">
        <f t="shared" si="17"/>
        <v/>
      </c>
      <c r="Q98" s="90"/>
    </row>
    <row r="99" spans="4:17" ht="32.1" customHeight="1">
      <c r="D99" s="92"/>
      <c r="E99" s="93"/>
      <c r="P99" s="89" t="str">
        <f t="shared" si="17"/>
        <v/>
      </c>
      <c r="Q99" s="90"/>
    </row>
    <row r="100" spans="4:17" ht="32.1" customHeight="1">
      <c r="D100" s="92"/>
      <c r="E100" s="93"/>
      <c r="P100" s="89" t="str">
        <f t="shared" si="17"/>
        <v/>
      </c>
      <c r="Q100" s="90"/>
    </row>
    <row r="101" spans="4:17" ht="32.1" customHeight="1">
      <c r="D101" s="92"/>
      <c r="E101" s="93"/>
      <c r="P101" s="89" t="str">
        <f t="shared" si="17"/>
        <v/>
      </c>
      <c r="Q101" s="90"/>
    </row>
    <row r="102" spans="4:17" ht="32.1" customHeight="1">
      <c r="D102" s="92"/>
      <c r="E102" s="93"/>
      <c r="P102" s="89" t="str">
        <f t="shared" si="17"/>
        <v/>
      </c>
      <c r="Q102" s="90"/>
    </row>
    <row r="103" spans="4:17" ht="32.1" customHeight="1">
      <c r="D103" s="92"/>
      <c r="E103" s="93"/>
      <c r="P103" s="89" t="str">
        <f t="shared" si="17"/>
        <v/>
      </c>
      <c r="Q103" s="90"/>
    </row>
    <row r="104" spans="4:17" ht="32.1" customHeight="1">
      <c r="D104" s="92"/>
      <c r="E104" s="93"/>
      <c r="P104" s="89" t="str">
        <f t="shared" si="17"/>
        <v/>
      </c>
      <c r="Q104" s="90"/>
    </row>
    <row r="105" spans="4:17" ht="32.1" customHeight="1">
      <c r="D105" s="92"/>
      <c r="E105" s="93"/>
      <c r="P105" s="89" t="str">
        <f t="shared" si="17"/>
        <v/>
      </c>
      <c r="Q105" s="90"/>
    </row>
    <row r="106" spans="4:17" ht="32.1" customHeight="1">
      <c r="D106" s="92"/>
      <c r="E106" s="93"/>
      <c r="P106" s="89" t="str">
        <f t="shared" si="17"/>
        <v/>
      </c>
      <c r="Q106" s="90"/>
    </row>
    <row r="107" spans="4:17" ht="32.1" customHeight="1">
      <c r="D107" s="92"/>
      <c r="E107" s="93"/>
      <c r="P107" s="89" t="str">
        <f t="shared" si="17"/>
        <v/>
      </c>
      <c r="Q107" s="90"/>
    </row>
    <row r="108" spans="4:17" ht="32.1" customHeight="1">
      <c r="D108" s="92"/>
      <c r="E108" s="93"/>
      <c r="P108" s="89" t="str">
        <f t="shared" si="17"/>
        <v/>
      </c>
      <c r="Q108" s="90"/>
    </row>
    <row r="109" spans="4:17" ht="32.1" customHeight="1">
      <c r="D109" s="92"/>
      <c r="E109" s="93"/>
      <c r="P109" s="89" t="str">
        <f t="shared" si="17"/>
        <v/>
      </c>
      <c r="Q109" s="90"/>
    </row>
    <row r="110" spans="4:17" ht="32.1" customHeight="1">
      <c r="D110" s="92"/>
      <c r="E110" s="93"/>
      <c r="P110" s="89" t="str">
        <f t="shared" ref="P110:P173" si="18">CONCATENATE(C110,H110)</f>
        <v/>
      </c>
      <c r="Q110" s="90"/>
    </row>
    <row r="111" spans="4:17" ht="32.1" customHeight="1">
      <c r="D111" s="92"/>
      <c r="E111" s="93"/>
      <c r="P111" s="89" t="str">
        <f t="shared" si="18"/>
        <v/>
      </c>
      <c r="Q111" s="90"/>
    </row>
    <row r="112" spans="4:17" ht="32.1" customHeight="1">
      <c r="D112" s="92"/>
      <c r="E112" s="93"/>
      <c r="P112" s="89" t="str">
        <f t="shared" si="18"/>
        <v/>
      </c>
      <c r="Q112" s="90"/>
    </row>
    <row r="113" spans="4:17" ht="32.1" customHeight="1">
      <c r="D113" s="92"/>
      <c r="E113" s="93"/>
      <c r="P113" s="89" t="str">
        <f t="shared" si="18"/>
        <v/>
      </c>
      <c r="Q113" s="90"/>
    </row>
    <row r="114" spans="4:17" ht="32.1" customHeight="1">
      <c r="D114" s="92"/>
      <c r="E114" s="93"/>
      <c r="P114" s="89" t="str">
        <f t="shared" si="18"/>
        <v/>
      </c>
      <c r="Q114" s="90"/>
    </row>
    <row r="115" spans="4:17" ht="32.1" customHeight="1">
      <c r="D115" s="92"/>
      <c r="E115" s="93"/>
      <c r="P115" s="89" t="str">
        <f t="shared" si="18"/>
        <v/>
      </c>
      <c r="Q115" s="90"/>
    </row>
    <row r="116" spans="4:17" ht="32.1" customHeight="1">
      <c r="D116" s="92"/>
      <c r="E116" s="93"/>
      <c r="P116" s="89" t="str">
        <f t="shared" si="18"/>
        <v/>
      </c>
      <c r="Q116" s="90"/>
    </row>
    <row r="117" spans="4:17" ht="32.1" customHeight="1">
      <c r="D117" s="92"/>
      <c r="E117" s="93"/>
      <c r="P117" s="89" t="str">
        <f t="shared" si="18"/>
        <v/>
      </c>
      <c r="Q117" s="90"/>
    </row>
    <row r="118" spans="4:17" ht="32.1" customHeight="1">
      <c r="D118" s="92"/>
      <c r="E118" s="93"/>
      <c r="P118" s="89" t="str">
        <f t="shared" si="18"/>
        <v/>
      </c>
      <c r="Q118" s="90"/>
    </row>
    <row r="119" spans="4:17" ht="32.1" customHeight="1">
      <c r="D119" s="92"/>
      <c r="E119" s="93"/>
      <c r="P119" s="89" t="str">
        <f t="shared" si="18"/>
        <v/>
      </c>
      <c r="Q119" s="90"/>
    </row>
    <row r="120" spans="4:17" ht="32.1" customHeight="1">
      <c r="D120" s="92"/>
      <c r="E120" s="93"/>
      <c r="P120" s="89" t="str">
        <f t="shared" si="18"/>
        <v/>
      </c>
      <c r="Q120" s="90"/>
    </row>
    <row r="121" spans="4:17" ht="32.1" customHeight="1">
      <c r="D121" s="92"/>
      <c r="E121" s="93"/>
      <c r="P121" s="89" t="str">
        <f t="shared" si="18"/>
        <v/>
      </c>
      <c r="Q121" s="90"/>
    </row>
    <row r="122" spans="4:17" ht="32.1" customHeight="1">
      <c r="D122" s="92"/>
      <c r="E122" s="93"/>
      <c r="P122" s="89" t="str">
        <f t="shared" si="18"/>
        <v/>
      </c>
      <c r="Q122" s="90"/>
    </row>
    <row r="123" spans="4:17" ht="32.1" customHeight="1">
      <c r="D123" s="92"/>
      <c r="E123" s="93"/>
      <c r="P123" s="89" t="str">
        <f t="shared" si="18"/>
        <v/>
      </c>
      <c r="Q123" s="90"/>
    </row>
    <row r="124" spans="4:17" ht="32.1" customHeight="1">
      <c r="D124" s="92"/>
      <c r="E124" s="93"/>
      <c r="P124" s="89" t="str">
        <f t="shared" si="18"/>
        <v/>
      </c>
      <c r="Q124" s="90"/>
    </row>
    <row r="125" spans="4:17" ht="32.1" customHeight="1">
      <c r="D125" s="92"/>
      <c r="E125" s="93"/>
      <c r="P125" s="89" t="str">
        <f t="shared" si="18"/>
        <v/>
      </c>
      <c r="Q125" s="90"/>
    </row>
    <row r="126" spans="4:17" ht="32.1" customHeight="1">
      <c r="D126" s="92"/>
      <c r="E126" s="93"/>
      <c r="P126" s="89" t="str">
        <f t="shared" si="18"/>
        <v/>
      </c>
      <c r="Q126" s="90"/>
    </row>
    <row r="127" spans="4:17" ht="32.1" customHeight="1">
      <c r="D127" s="92"/>
      <c r="E127" s="93"/>
      <c r="P127" s="89" t="str">
        <f t="shared" si="18"/>
        <v/>
      </c>
      <c r="Q127" s="90"/>
    </row>
    <row r="128" spans="4:17" ht="32.1" customHeight="1">
      <c r="D128" s="92"/>
      <c r="E128" s="93"/>
      <c r="P128" s="89" t="str">
        <f t="shared" si="18"/>
        <v/>
      </c>
      <c r="Q128" s="90"/>
    </row>
    <row r="129" spans="4:17" ht="32.1" customHeight="1">
      <c r="D129" s="92"/>
      <c r="E129" s="93"/>
      <c r="P129" s="89" t="str">
        <f t="shared" si="18"/>
        <v/>
      </c>
      <c r="Q129" s="90"/>
    </row>
    <row r="130" spans="4:17" ht="32.1" customHeight="1">
      <c r="D130" s="92"/>
      <c r="E130" s="93"/>
      <c r="P130" s="89" t="str">
        <f t="shared" si="18"/>
        <v/>
      </c>
      <c r="Q130" s="90"/>
    </row>
    <row r="131" spans="4:17" ht="32.1" customHeight="1">
      <c r="D131" s="92"/>
      <c r="E131" s="93"/>
      <c r="P131" s="89" t="str">
        <f t="shared" si="18"/>
        <v/>
      </c>
      <c r="Q131" s="90"/>
    </row>
    <row r="132" spans="4:17" ht="32.1" customHeight="1">
      <c r="D132" s="92"/>
      <c r="E132" s="93"/>
      <c r="P132" s="89" t="str">
        <f t="shared" si="18"/>
        <v/>
      </c>
      <c r="Q132" s="90"/>
    </row>
    <row r="133" spans="4:17" ht="32.1" customHeight="1">
      <c r="D133" s="92"/>
      <c r="E133" s="93"/>
      <c r="P133" s="89" t="str">
        <f t="shared" si="18"/>
        <v/>
      </c>
      <c r="Q133" s="90"/>
    </row>
    <row r="134" spans="4:17" ht="32.1" customHeight="1">
      <c r="D134" s="92"/>
      <c r="E134" s="93"/>
      <c r="P134" s="89" t="str">
        <f t="shared" si="18"/>
        <v/>
      </c>
      <c r="Q134" s="90"/>
    </row>
    <row r="135" spans="4:17" ht="32.1" customHeight="1">
      <c r="D135" s="92"/>
      <c r="E135" s="93"/>
      <c r="P135" s="89" t="str">
        <f t="shared" si="18"/>
        <v/>
      </c>
      <c r="Q135" s="90"/>
    </row>
    <row r="136" spans="4:17" ht="32.1" customHeight="1">
      <c r="D136" s="92"/>
      <c r="E136" s="93"/>
      <c r="P136" s="89" t="str">
        <f t="shared" si="18"/>
        <v/>
      </c>
      <c r="Q136" s="90"/>
    </row>
    <row r="137" spans="4:17" ht="32.1" customHeight="1">
      <c r="D137" s="92"/>
      <c r="E137" s="93"/>
      <c r="P137" s="89" t="str">
        <f t="shared" si="18"/>
        <v/>
      </c>
      <c r="Q137" s="90"/>
    </row>
    <row r="138" spans="4:17" ht="32.1" customHeight="1">
      <c r="D138" s="92"/>
      <c r="E138" s="93"/>
      <c r="P138" s="89" t="str">
        <f t="shared" si="18"/>
        <v/>
      </c>
      <c r="Q138" s="90"/>
    </row>
    <row r="139" spans="4:17" ht="32.1" customHeight="1">
      <c r="D139" s="92"/>
      <c r="E139" s="93"/>
      <c r="P139" s="89" t="str">
        <f t="shared" si="18"/>
        <v/>
      </c>
      <c r="Q139" s="90"/>
    </row>
    <row r="140" spans="4:17" ht="32.1" customHeight="1">
      <c r="D140" s="92"/>
      <c r="E140" s="93"/>
      <c r="P140" s="89" t="str">
        <f t="shared" si="18"/>
        <v/>
      </c>
      <c r="Q140" s="90"/>
    </row>
    <row r="141" spans="4:17" ht="32.1" customHeight="1">
      <c r="D141" s="92"/>
      <c r="E141" s="93"/>
      <c r="P141" s="89" t="str">
        <f t="shared" si="18"/>
        <v/>
      </c>
      <c r="Q141" s="90"/>
    </row>
    <row r="142" spans="4:17" ht="32.1" customHeight="1">
      <c r="D142" s="92"/>
      <c r="E142" s="93"/>
      <c r="P142" s="89" t="str">
        <f t="shared" si="18"/>
        <v/>
      </c>
      <c r="Q142" s="90"/>
    </row>
    <row r="143" spans="4:17" ht="32.1" customHeight="1">
      <c r="D143" s="92"/>
      <c r="E143" s="93"/>
      <c r="P143" s="89" t="str">
        <f t="shared" si="18"/>
        <v/>
      </c>
      <c r="Q143" s="90"/>
    </row>
    <row r="144" spans="4:17" ht="32.1" customHeight="1">
      <c r="D144" s="92"/>
      <c r="E144" s="93"/>
      <c r="P144" s="89" t="str">
        <f t="shared" si="18"/>
        <v/>
      </c>
      <c r="Q144" s="90"/>
    </row>
    <row r="145" spans="4:17" ht="32.1" customHeight="1">
      <c r="D145" s="92"/>
      <c r="E145" s="93"/>
      <c r="P145" s="89" t="str">
        <f t="shared" si="18"/>
        <v/>
      </c>
      <c r="Q145" s="90"/>
    </row>
    <row r="146" spans="4:17" ht="32.1" customHeight="1">
      <c r="D146" s="92"/>
      <c r="E146" s="93"/>
      <c r="P146" s="89" t="str">
        <f t="shared" si="18"/>
        <v/>
      </c>
      <c r="Q146" s="90"/>
    </row>
    <row r="147" spans="4:17" ht="32.1" customHeight="1">
      <c r="D147" s="92"/>
      <c r="E147" s="93"/>
      <c r="P147" s="89" t="str">
        <f t="shared" si="18"/>
        <v/>
      </c>
      <c r="Q147" s="90"/>
    </row>
    <row r="148" spans="4:17" ht="32.1" customHeight="1">
      <c r="D148" s="92"/>
      <c r="E148" s="93"/>
      <c r="P148" s="89" t="str">
        <f t="shared" si="18"/>
        <v/>
      </c>
      <c r="Q148" s="90"/>
    </row>
    <row r="149" spans="4:17" ht="32.1" customHeight="1">
      <c r="D149" s="92"/>
      <c r="E149" s="93"/>
      <c r="P149" s="89" t="str">
        <f t="shared" si="18"/>
        <v/>
      </c>
      <c r="Q149" s="90"/>
    </row>
    <row r="150" spans="4:17" ht="32.1" customHeight="1">
      <c r="D150" s="92"/>
      <c r="E150" s="93"/>
      <c r="P150" s="89" t="str">
        <f t="shared" si="18"/>
        <v/>
      </c>
      <c r="Q150" s="90"/>
    </row>
    <row r="151" spans="4:17" ht="32.1" customHeight="1">
      <c r="D151" s="92"/>
      <c r="E151" s="93"/>
      <c r="P151" s="89" t="str">
        <f t="shared" si="18"/>
        <v/>
      </c>
      <c r="Q151" s="90"/>
    </row>
    <row r="152" spans="4:17" ht="32.1" customHeight="1">
      <c r="D152" s="92"/>
      <c r="E152" s="93"/>
      <c r="P152" s="89" t="str">
        <f t="shared" si="18"/>
        <v/>
      </c>
      <c r="Q152" s="90"/>
    </row>
    <row r="153" spans="4:17" ht="32.1" customHeight="1">
      <c r="D153" s="92"/>
      <c r="E153" s="93"/>
      <c r="P153" s="89" t="str">
        <f t="shared" si="18"/>
        <v/>
      </c>
      <c r="Q153" s="90"/>
    </row>
    <row r="154" spans="4:17" ht="32.1" customHeight="1">
      <c r="D154" s="92"/>
      <c r="E154" s="93"/>
      <c r="P154" s="89" t="str">
        <f t="shared" si="18"/>
        <v/>
      </c>
      <c r="Q154" s="90"/>
    </row>
    <row r="155" spans="4:17" ht="32.1" customHeight="1">
      <c r="D155" s="92"/>
      <c r="E155" s="93"/>
      <c r="P155" s="89" t="str">
        <f t="shared" si="18"/>
        <v/>
      </c>
      <c r="Q155" s="90"/>
    </row>
    <row r="156" spans="4:17" ht="32.1" customHeight="1">
      <c r="D156" s="92"/>
      <c r="E156" s="93"/>
      <c r="P156" s="89" t="str">
        <f t="shared" si="18"/>
        <v/>
      </c>
      <c r="Q156" s="90"/>
    </row>
    <row r="157" spans="4:17" ht="32.1" customHeight="1">
      <c r="D157" s="92"/>
      <c r="E157" s="93"/>
      <c r="P157" s="89" t="str">
        <f t="shared" si="18"/>
        <v/>
      </c>
      <c r="Q157" s="90"/>
    </row>
    <row r="158" spans="4:17" ht="32.1" customHeight="1">
      <c r="D158" s="92"/>
      <c r="E158" s="93"/>
      <c r="P158" s="89" t="str">
        <f t="shared" si="18"/>
        <v/>
      </c>
      <c r="Q158" s="90"/>
    </row>
    <row r="159" spans="4:17" ht="32.1" customHeight="1">
      <c r="D159" s="92"/>
      <c r="E159" s="93"/>
      <c r="P159" s="89" t="str">
        <f t="shared" si="18"/>
        <v/>
      </c>
      <c r="Q159" s="90"/>
    </row>
    <row r="160" spans="4:17" ht="32.1" customHeight="1">
      <c r="D160" s="92"/>
      <c r="E160" s="93"/>
      <c r="P160" s="89" t="str">
        <f t="shared" si="18"/>
        <v/>
      </c>
      <c r="Q160" s="90"/>
    </row>
    <row r="161" spans="4:17" ht="32.1" customHeight="1">
      <c r="D161" s="92"/>
      <c r="E161" s="93"/>
      <c r="P161" s="89" t="str">
        <f t="shared" si="18"/>
        <v/>
      </c>
      <c r="Q161" s="90"/>
    </row>
    <row r="162" spans="4:17" ht="32.1" customHeight="1">
      <c r="D162" s="92"/>
      <c r="E162" s="93"/>
      <c r="P162" s="89" t="str">
        <f t="shared" si="18"/>
        <v/>
      </c>
      <c r="Q162" s="90"/>
    </row>
    <row r="163" spans="4:17" ht="32.1" customHeight="1">
      <c r="D163" s="92"/>
      <c r="E163" s="93"/>
      <c r="P163" s="89" t="str">
        <f t="shared" si="18"/>
        <v/>
      </c>
      <c r="Q163" s="90"/>
    </row>
    <row r="164" spans="4:17" ht="32.1" customHeight="1">
      <c r="D164" s="92"/>
      <c r="E164" s="93"/>
      <c r="P164" s="89" t="str">
        <f t="shared" si="18"/>
        <v/>
      </c>
      <c r="Q164" s="90"/>
    </row>
    <row r="165" spans="4:17" ht="32.1" customHeight="1">
      <c r="D165" s="92"/>
      <c r="E165" s="93"/>
      <c r="P165" s="89" t="str">
        <f t="shared" si="18"/>
        <v/>
      </c>
      <c r="Q165" s="90"/>
    </row>
    <row r="166" spans="4:17" ht="32.1" customHeight="1">
      <c r="D166" s="92"/>
      <c r="E166" s="93"/>
      <c r="P166" s="89" t="str">
        <f t="shared" si="18"/>
        <v/>
      </c>
      <c r="Q166" s="90"/>
    </row>
    <row r="167" spans="4:17" ht="32.1" customHeight="1">
      <c r="D167" s="92"/>
      <c r="E167" s="93"/>
      <c r="P167" s="89" t="str">
        <f t="shared" si="18"/>
        <v/>
      </c>
      <c r="Q167" s="90"/>
    </row>
    <row r="168" spans="4:17" ht="32.1" customHeight="1">
      <c r="D168" s="92"/>
      <c r="E168" s="93"/>
      <c r="P168" s="89" t="str">
        <f t="shared" si="18"/>
        <v/>
      </c>
      <c r="Q168" s="90"/>
    </row>
    <row r="169" spans="4:17" ht="32.1" customHeight="1">
      <c r="D169" s="92"/>
      <c r="E169" s="93"/>
      <c r="P169" s="89" t="str">
        <f t="shared" si="18"/>
        <v/>
      </c>
      <c r="Q169" s="90"/>
    </row>
    <row r="170" spans="4:17" ht="32.1" customHeight="1">
      <c r="D170" s="92"/>
      <c r="E170" s="93"/>
      <c r="P170" s="89" t="str">
        <f t="shared" si="18"/>
        <v/>
      </c>
      <c r="Q170" s="90"/>
    </row>
    <row r="171" spans="4:17" ht="32.1" customHeight="1">
      <c r="D171" s="92"/>
      <c r="E171" s="93"/>
      <c r="P171" s="89" t="str">
        <f t="shared" si="18"/>
        <v/>
      </c>
      <c r="Q171" s="90"/>
    </row>
    <row r="172" spans="4:17" ht="32.1" customHeight="1">
      <c r="D172" s="92"/>
      <c r="E172" s="93"/>
      <c r="P172" s="89" t="str">
        <f t="shared" si="18"/>
        <v/>
      </c>
      <c r="Q172" s="90"/>
    </row>
    <row r="173" spans="4:17" ht="32.1" customHeight="1">
      <c r="D173" s="92"/>
      <c r="E173" s="93"/>
      <c r="P173" s="89" t="str">
        <f t="shared" si="18"/>
        <v/>
      </c>
      <c r="Q173" s="90"/>
    </row>
    <row r="174" spans="4:17" ht="32.1" customHeight="1">
      <c r="D174" s="92"/>
      <c r="E174" s="93"/>
      <c r="P174" s="89" t="str">
        <f t="shared" ref="P174:P221" si="19">CONCATENATE(C174,H174)</f>
        <v/>
      </c>
      <c r="Q174" s="90"/>
    </row>
    <row r="175" spans="4:17" ht="32.1" customHeight="1">
      <c r="D175" s="92"/>
      <c r="E175" s="93"/>
      <c r="P175" s="89" t="str">
        <f t="shared" si="19"/>
        <v/>
      </c>
      <c r="Q175" s="90"/>
    </row>
    <row r="176" spans="4:17" ht="32.1" customHeight="1">
      <c r="D176" s="92"/>
      <c r="E176" s="93"/>
      <c r="P176" s="89" t="str">
        <f t="shared" si="19"/>
        <v/>
      </c>
      <c r="Q176" s="90"/>
    </row>
    <row r="177" spans="4:17" ht="32.1" customHeight="1">
      <c r="D177" s="92"/>
      <c r="E177" s="93"/>
      <c r="P177" s="89" t="str">
        <f t="shared" si="19"/>
        <v/>
      </c>
      <c r="Q177" s="90"/>
    </row>
    <row r="178" spans="4:17" ht="32.1" customHeight="1">
      <c r="D178" s="92"/>
      <c r="E178" s="93"/>
      <c r="P178" s="89" t="str">
        <f t="shared" si="19"/>
        <v/>
      </c>
      <c r="Q178" s="90"/>
    </row>
    <row r="179" spans="4:17" ht="32.1" customHeight="1">
      <c r="D179" s="92"/>
      <c r="E179" s="93"/>
      <c r="P179" s="89" t="str">
        <f t="shared" si="19"/>
        <v/>
      </c>
      <c r="Q179" s="90"/>
    </row>
    <row r="180" spans="4:17" ht="32.1" customHeight="1">
      <c r="D180" s="92"/>
      <c r="E180" s="93"/>
      <c r="P180" s="89" t="str">
        <f t="shared" si="19"/>
        <v/>
      </c>
      <c r="Q180" s="90"/>
    </row>
    <row r="181" spans="4:17" ht="32.1" customHeight="1">
      <c r="D181" s="92"/>
      <c r="E181" s="93"/>
      <c r="P181" s="89" t="str">
        <f t="shared" si="19"/>
        <v/>
      </c>
      <c r="Q181" s="90"/>
    </row>
    <row r="182" spans="4:17" ht="32.1" customHeight="1">
      <c r="D182" s="92"/>
      <c r="E182" s="93"/>
      <c r="P182" s="89" t="str">
        <f t="shared" si="19"/>
        <v/>
      </c>
      <c r="Q182" s="90"/>
    </row>
    <row r="183" spans="4:17" ht="32.1" customHeight="1">
      <c r="D183" s="92"/>
      <c r="E183" s="93"/>
      <c r="P183" s="89" t="str">
        <f t="shared" si="19"/>
        <v/>
      </c>
      <c r="Q183" s="90"/>
    </row>
    <row r="184" spans="4:17" ht="32.1" customHeight="1">
      <c r="D184" s="92"/>
      <c r="E184" s="93"/>
      <c r="P184" s="89" t="str">
        <f t="shared" si="19"/>
        <v/>
      </c>
      <c r="Q184" s="90"/>
    </row>
    <row r="185" spans="4:17" ht="32.1" customHeight="1">
      <c r="D185" s="92"/>
      <c r="E185" s="93"/>
      <c r="P185" s="89" t="str">
        <f t="shared" si="19"/>
        <v/>
      </c>
      <c r="Q185" s="90"/>
    </row>
    <row r="186" spans="4:17" ht="32.1" customHeight="1">
      <c r="D186" s="92"/>
      <c r="E186" s="93"/>
      <c r="P186" s="89" t="str">
        <f t="shared" si="19"/>
        <v/>
      </c>
      <c r="Q186" s="90"/>
    </row>
    <row r="187" spans="4:17" ht="32.1" customHeight="1">
      <c r="D187" s="92"/>
      <c r="E187" s="93"/>
      <c r="P187" s="89" t="str">
        <f t="shared" si="19"/>
        <v/>
      </c>
      <c r="Q187" s="90"/>
    </row>
    <row r="188" spans="4:17" ht="32.1" customHeight="1">
      <c r="D188" s="92"/>
      <c r="E188" s="93"/>
      <c r="P188" s="89" t="str">
        <f t="shared" si="19"/>
        <v/>
      </c>
      <c r="Q188" s="90"/>
    </row>
    <row r="189" spans="4:17" ht="32.1" customHeight="1">
      <c r="D189" s="92"/>
      <c r="E189" s="93"/>
      <c r="P189" s="89" t="str">
        <f t="shared" si="19"/>
        <v/>
      </c>
      <c r="Q189" s="90"/>
    </row>
    <row r="190" spans="4:17" ht="32.1" customHeight="1">
      <c r="D190" s="92"/>
      <c r="E190" s="93"/>
      <c r="P190" s="89" t="str">
        <f t="shared" si="19"/>
        <v/>
      </c>
      <c r="Q190" s="90"/>
    </row>
    <row r="191" spans="4:17" ht="32.1" customHeight="1">
      <c r="D191" s="92"/>
      <c r="E191" s="93"/>
      <c r="P191" s="89" t="str">
        <f t="shared" si="19"/>
        <v/>
      </c>
      <c r="Q191" s="90"/>
    </row>
    <row r="192" spans="4:17" ht="32.1" customHeight="1">
      <c r="D192" s="92"/>
      <c r="E192" s="93"/>
      <c r="P192" s="89" t="str">
        <f t="shared" si="19"/>
        <v/>
      </c>
      <c r="Q192" s="90"/>
    </row>
    <row r="193" spans="4:17" ht="32.1" customHeight="1">
      <c r="D193" s="92"/>
      <c r="E193" s="93"/>
      <c r="P193" s="89" t="str">
        <f t="shared" si="19"/>
        <v/>
      </c>
      <c r="Q193" s="90"/>
    </row>
    <row r="194" spans="4:17" ht="32.1" customHeight="1">
      <c r="D194" s="92"/>
      <c r="E194" s="93"/>
      <c r="P194" s="89" t="str">
        <f t="shared" si="19"/>
        <v/>
      </c>
      <c r="Q194" s="90"/>
    </row>
    <row r="195" spans="4:17" ht="32.1" customHeight="1">
      <c r="D195" s="92"/>
      <c r="E195" s="93"/>
      <c r="P195" s="89" t="str">
        <f t="shared" si="19"/>
        <v/>
      </c>
      <c r="Q195" s="90"/>
    </row>
    <row r="196" spans="4:17" ht="32.1" customHeight="1">
      <c r="D196" s="92"/>
      <c r="E196" s="93"/>
      <c r="P196" s="89" t="str">
        <f t="shared" si="19"/>
        <v/>
      </c>
      <c r="Q196" s="90"/>
    </row>
    <row r="197" spans="4:17" ht="32.1" customHeight="1">
      <c r="D197" s="92"/>
      <c r="E197" s="93"/>
      <c r="P197" s="89" t="str">
        <f t="shared" si="19"/>
        <v/>
      </c>
      <c r="Q197" s="90"/>
    </row>
    <row r="198" spans="4:17" ht="32.1" customHeight="1">
      <c r="D198" s="92"/>
      <c r="E198" s="93"/>
      <c r="P198" s="89" t="str">
        <f t="shared" si="19"/>
        <v/>
      </c>
      <c r="Q198" s="90"/>
    </row>
    <row r="199" spans="4:17" ht="32.1" customHeight="1">
      <c r="D199" s="92"/>
      <c r="E199" s="93"/>
      <c r="P199" s="89" t="str">
        <f t="shared" si="19"/>
        <v/>
      </c>
      <c r="Q199" s="90"/>
    </row>
    <row r="200" spans="4:17" ht="32.1" customHeight="1">
      <c r="D200" s="92"/>
      <c r="E200" s="93"/>
      <c r="P200" s="89" t="str">
        <f t="shared" si="19"/>
        <v/>
      </c>
      <c r="Q200" s="90"/>
    </row>
    <row r="201" spans="4:17" ht="32.1" customHeight="1">
      <c r="D201" s="92"/>
      <c r="E201" s="93"/>
      <c r="P201" s="89" t="str">
        <f t="shared" si="19"/>
        <v/>
      </c>
      <c r="Q201" s="90"/>
    </row>
    <row r="202" spans="4:17" ht="32.1" customHeight="1">
      <c r="D202" s="92"/>
      <c r="E202" s="93"/>
      <c r="P202" s="89" t="str">
        <f t="shared" si="19"/>
        <v/>
      </c>
      <c r="Q202" s="90"/>
    </row>
    <row r="203" spans="4:17" ht="32.1" customHeight="1">
      <c r="D203" s="92"/>
      <c r="E203" s="93"/>
      <c r="P203" s="89" t="str">
        <f t="shared" si="19"/>
        <v/>
      </c>
      <c r="Q203" s="90"/>
    </row>
    <row r="204" spans="4:17" ht="32.1" customHeight="1">
      <c r="D204" s="92"/>
      <c r="E204" s="93"/>
      <c r="P204" s="89" t="str">
        <f t="shared" si="19"/>
        <v/>
      </c>
      <c r="Q204" s="90"/>
    </row>
    <row r="205" spans="4:17" ht="32.1" customHeight="1">
      <c r="D205" s="92"/>
      <c r="E205" s="93"/>
      <c r="P205" s="89" t="str">
        <f t="shared" si="19"/>
        <v/>
      </c>
      <c r="Q205" s="90"/>
    </row>
    <row r="206" spans="4:17" ht="32.1" customHeight="1">
      <c r="D206" s="92"/>
      <c r="E206" s="93"/>
      <c r="P206" s="89" t="str">
        <f t="shared" si="19"/>
        <v/>
      </c>
      <c r="Q206" s="90"/>
    </row>
    <row r="207" spans="4:17" ht="32.1" customHeight="1">
      <c r="D207" s="92"/>
      <c r="E207" s="93"/>
      <c r="P207" s="89" t="str">
        <f t="shared" si="19"/>
        <v/>
      </c>
      <c r="Q207" s="90"/>
    </row>
    <row r="208" spans="4:17" ht="32.1" customHeight="1">
      <c r="D208" s="92"/>
      <c r="E208" s="93"/>
      <c r="P208" s="89" t="str">
        <f t="shared" si="19"/>
        <v/>
      </c>
      <c r="Q208" s="90"/>
    </row>
    <row r="209" spans="4:17" ht="32.1" customHeight="1">
      <c r="D209" s="92"/>
      <c r="E209" s="93"/>
      <c r="P209" s="89" t="str">
        <f t="shared" si="19"/>
        <v/>
      </c>
      <c r="Q209" s="90"/>
    </row>
    <row r="210" spans="4:17" ht="32.1" customHeight="1">
      <c r="D210" s="92"/>
      <c r="E210" s="93"/>
      <c r="P210" s="89" t="str">
        <f t="shared" si="19"/>
        <v/>
      </c>
      <c r="Q210" s="90"/>
    </row>
    <row r="211" spans="4:17" ht="32.1" customHeight="1">
      <c r="D211" s="92"/>
      <c r="E211" s="93"/>
      <c r="P211" s="89" t="str">
        <f t="shared" si="19"/>
        <v/>
      </c>
      <c r="Q211" s="90"/>
    </row>
    <row r="212" spans="4:17" ht="32.1" customHeight="1">
      <c r="D212" s="92"/>
      <c r="E212" s="93"/>
      <c r="P212" s="89" t="str">
        <f t="shared" si="19"/>
        <v/>
      </c>
      <c r="Q212" s="90"/>
    </row>
    <row r="213" spans="4:17" ht="32.1" customHeight="1">
      <c r="D213" s="92"/>
      <c r="E213" s="93"/>
      <c r="P213" s="89" t="str">
        <f t="shared" si="19"/>
        <v/>
      </c>
      <c r="Q213" s="90"/>
    </row>
    <row r="214" spans="4:17" ht="32.1" customHeight="1">
      <c r="D214" s="92"/>
      <c r="E214" s="93"/>
      <c r="P214" s="89" t="str">
        <f t="shared" si="19"/>
        <v/>
      </c>
      <c r="Q214" s="90"/>
    </row>
    <row r="215" spans="4:17" ht="32.1" customHeight="1">
      <c r="D215" s="92"/>
      <c r="E215" s="93"/>
      <c r="P215" s="89" t="str">
        <f t="shared" si="19"/>
        <v/>
      </c>
      <c r="Q215" s="90"/>
    </row>
    <row r="216" spans="4:17" ht="32.1" customHeight="1">
      <c r="D216" s="92"/>
      <c r="E216" s="93"/>
      <c r="P216" s="89" t="str">
        <f t="shared" si="19"/>
        <v/>
      </c>
      <c r="Q216" s="90"/>
    </row>
    <row r="217" spans="4:17" ht="32.1" customHeight="1">
      <c r="D217" s="92"/>
      <c r="E217" s="93"/>
      <c r="P217" s="89" t="str">
        <f t="shared" si="19"/>
        <v/>
      </c>
      <c r="Q217" s="90"/>
    </row>
    <row r="218" spans="4:17" ht="32.1" customHeight="1">
      <c r="D218" s="92"/>
      <c r="E218" s="93"/>
      <c r="P218" s="89" t="str">
        <f t="shared" si="19"/>
        <v/>
      </c>
      <c r="Q218" s="90"/>
    </row>
    <row r="219" spans="4:17" ht="32.1" customHeight="1">
      <c r="D219" s="92"/>
      <c r="E219" s="93"/>
      <c r="P219" s="89" t="str">
        <f t="shared" si="19"/>
        <v/>
      </c>
      <c r="Q219" s="90"/>
    </row>
    <row r="220" spans="4:17" ht="32.1" customHeight="1">
      <c r="D220" s="92"/>
      <c r="E220" s="93"/>
      <c r="P220" s="89" t="str">
        <f t="shared" si="19"/>
        <v/>
      </c>
      <c r="Q220" s="90"/>
    </row>
    <row r="221" spans="4:17" ht="32.1" customHeight="1">
      <c r="D221" s="92"/>
      <c r="E221" s="93"/>
      <c r="P221" s="89" t="str">
        <f t="shared" si="19"/>
        <v/>
      </c>
      <c r="Q221" s="90"/>
    </row>
    <row r="222" spans="4:17" ht="32.1" hidden="1" customHeight="1">
      <c r="D222" s="92"/>
      <c r="E222" s="93"/>
      <c r="Q222" s="97"/>
    </row>
    <row r="223" spans="4:17" ht="32.1" hidden="1" customHeight="1">
      <c r="D223" s="92"/>
      <c r="E223" s="93"/>
      <c r="Q223" s="97"/>
    </row>
    <row r="224" spans="4:17" ht="32.1" hidden="1" customHeight="1">
      <c r="D224" s="92"/>
      <c r="E224" s="93"/>
    </row>
    <row r="225" spans="4:5" ht="32.1" hidden="1" customHeight="1">
      <c r="D225" s="92"/>
      <c r="E225" s="93"/>
    </row>
    <row r="226" spans="4:5" ht="32.1" hidden="1" customHeight="1">
      <c r="D226" s="92"/>
      <c r="E226" s="93"/>
    </row>
    <row r="227" spans="4:5" ht="32.1" hidden="1" customHeight="1">
      <c r="D227" s="92"/>
      <c r="E227" s="93"/>
    </row>
    <row r="228" spans="4:5" ht="32.1" hidden="1" customHeight="1">
      <c r="D228" s="92"/>
      <c r="E228" s="93"/>
    </row>
    <row r="229" spans="4:5" ht="32.1" hidden="1" customHeight="1">
      <c r="D229" s="92"/>
      <c r="E229" s="93"/>
    </row>
    <row r="230" spans="4:5" ht="32.1" hidden="1" customHeight="1">
      <c r="D230" s="92"/>
      <c r="E230" s="93"/>
    </row>
    <row r="231" spans="4:5" ht="32.1" hidden="1" customHeight="1">
      <c r="D231" s="92"/>
      <c r="E231" s="93"/>
    </row>
    <row r="232" spans="4:5" ht="32.1" hidden="1" customHeight="1">
      <c r="D232" s="92"/>
      <c r="E232" s="93"/>
    </row>
    <row r="233" spans="4:5" ht="32.1" hidden="1" customHeight="1">
      <c r="D233" s="92"/>
      <c r="E233" s="93"/>
    </row>
    <row r="234" spans="4:5" ht="32.1" hidden="1" customHeight="1">
      <c r="D234" s="92"/>
      <c r="E234" s="93"/>
    </row>
    <row r="235" spans="4:5" ht="32.1" hidden="1" customHeight="1">
      <c r="D235" s="92"/>
      <c r="E235" s="93"/>
    </row>
    <row r="236" spans="4:5" ht="32.1" hidden="1" customHeight="1">
      <c r="D236" s="92"/>
      <c r="E236" s="93"/>
    </row>
    <row r="237" spans="4:5" ht="32.1" hidden="1" customHeight="1">
      <c r="D237" s="92"/>
      <c r="E237" s="93"/>
    </row>
    <row r="238" spans="4:5" ht="32.1" hidden="1" customHeight="1">
      <c r="D238" s="92"/>
      <c r="E238" s="93"/>
    </row>
    <row r="239" spans="4:5" ht="32.1" hidden="1" customHeight="1">
      <c r="D239" s="92"/>
      <c r="E239" s="93"/>
    </row>
    <row r="240" spans="4:5" ht="32.1" hidden="1" customHeight="1">
      <c r="D240" s="92"/>
      <c r="E240" s="93"/>
    </row>
    <row r="241" spans="4:5" ht="32.1" hidden="1" customHeight="1">
      <c r="D241" s="92"/>
      <c r="E241" s="93"/>
    </row>
    <row r="242" spans="4:5" ht="32.1" hidden="1" customHeight="1">
      <c r="D242" s="92"/>
      <c r="E242" s="93"/>
    </row>
    <row r="243" spans="4:5" ht="32.1" hidden="1" customHeight="1">
      <c r="D243" s="92"/>
      <c r="E243" s="93"/>
    </row>
    <row r="244" spans="4:5" ht="32.1" hidden="1" customHeight="1">
      <c r="D244" s="92"/>
      <c r="E244" s="93"/>
    </row>
    <row r="245" spans="4:5" ht="32.1" hidden="1" customHeight="1">
      <c r="D245" s="92"/>
      <c r="E245" s="93"/>
    </row>
    <row r="246" spans="4:5" ht="32.1" hidden="1" customHeight="1">
      <c r="D246" s="92"/>
      <c r="E246" s="93"/>
    </row>
    <row r="247" spans="4:5" ht="32.1" hidden="1" customHeight="1">
      <c r="D247" s="92"/>
      <c r="E247" s="93"/>
    </row>
    <row r="248" spans="4:5" ht="32.1" hidden="1" customHeight="1">
      <c r="D248" s="92"/>
      <c r="E248" s="93"/>
    </row>
    <row r="249" spans="4:5" ht="32.1" hidden="1" customHeight="1">
      <c r="D249" s="92"/>
      <c r="E249" s="93"/>
    </row>
    <row r="250" spans="4:5" ht="32.1" hidden="1" customHeight="1">
      <c r="D250" s="92"/>
      <c r="E250" s="93"/>
    </row>
    <row r="251" spans="4:5" ht="32.1" hidden="1" customHeight="1">
      <c r="D251" s="92"/>
      <c r="E251" s="93"/>
    </row>
    <row r="252" spans="4:5" ht="32.1" hidden="1" customHeight="1">
      <c r="D252" s="92"/>
      <c r="E252" s="93"/>
    </row>
    <row r="253" spans="4:5" ht="32.1" hidden="1" customHeight="1">
      <c r="D253" s="92"/>
      <c r="E253" s="93"/>
    </row>
    <row r="254" spans="4:5" ht="32.1" hidden="1" customHeight="1">
      <c r="D254" s="92"/>
      <c r="E254" s="93"/>
    </row>
    <row r="255" spans="4:5" ht="32.1" hidden="1" customHeight="1">
      <c r="D255" s="92"/>
      <c r="E255" s="93"/>
    </row>
    <row r="256" spans="4:5" ht="32.1" hidden="1" customHeight="1">
      <c r="D256" s="92"/>
      <c r="E256" s="93"/>
    </row>
    <row r="257" spans="4:5" ht="32.1" hidden="1" customHeight="1">
      <c r="D257" s="92"/>
      <c r="E257" s="93"/>
    </row>
    <row r="258" spans="4:5" ht="32.1" hidden="1" customHeight="1">
      <c r="D258" s="92"/>
      <c r="E258" s="93"/>
    </row>
    <row r="259" spans="4:5" ht="32.1" hidden="1" customHeight="1">
      <c r="D259" s="92"/>
      <c r="E259" s="93"/>
    </row>
    <row r="260" spans="4:5" ht="32.1" hidden="1" customHeight="1">
      <c r="D260" s="92"/>
      <c r="E260" s="93"/>
    </row>
    <row r="261" spans="4:5" ht="32.1" hidden="1" customHeight="1">
      <c r="D261" s="92"/>
      <c r="E261" s="93"/>
    </row>
    <row r="262" spans="4:5" ht="32.1" hidden="1" customHeight="1">
      <c r="D262" s="92"/>
      <c r="E262" s="93"/>
    </row>
    <row r="263" spans="4:5" ht="32.1" hidden="1" customHeight="1">
      <c r="D263" s="92"/>
      <c r="E263" s="93"/>
    </row>
    <row r="264" spans="4:5" ht="32.1" hidden="1" customHeight="1">
      <c r="D264" s="92"/>
      <c r="E264" s="93"/>
    </row>
    <row r="265" spans="4:5" ht="32.1" hidden="1" customHeight="1">
      <c r="D265" s="92"/>
      <c r="E265" s="93"/>
    </row>
    <row r="266" spans="4:5" ht="32.1" hidden="1" customHeight="1">
      <c r="D266" s="92"/>
      <c r="E266" s="93"/>
    </row>
    <row r="267" spans="4:5" ht="32.1" hidden="1" customHeight="1">
      <c r="D267" s="92"/>
      <c r="E267" s="93"/>
    </row>
    <row r="268" spans="4:5" ht="32.1" hidden="1" customHeight="1">
      <c r="D268" s="92"/>
      <c r="E268" s="93"/>
    </row>
    <row r="269" spans="4:5" ht="32.1" hidden="1" customHeight="1">
      <c r="D269" s="92"/>
      <c r="E269" s="93"/>
    </row>
    <row r="270" spans="4:5" ht="32.1" hidden="1" customHeight="1">
      <c r="D270" s="92"/>
      <c r="E270" s="93"/>
    </row>
    <row r="271" spans="4:5" ht="32.1" hidden="1" customHeight="1">
      <c r="D271" s="92"/>
      <c r="E271" s="93"/>
    </row>
    <row r="272" spans="4:5" ht="32.1" hidden="1" customHeight="1">
      <c r="D272" s="92"/>
      <c r="E272" s="93"/>
    </row>
    <row r="273" spans="4:5" ht="32.1" hidden="1" customHeight="1">
      <c r="D273" s="92"/>
      <c r="E273" s="93"/>
    </row>
    <row r="274" spans="4:5" ht="32.1" hidden="1" customHeight="1">
      <c r="D274" s="92"/>
      <c r="E274" s="93"/>
    </row>
    <row r="275" spans="4:5" ht="32.1" hidden="1" customHeight="1">
      <c r="D275" s="92"/>
      <c r="E275" s="93"/>
    </row>
    <row r="276" spans="4:5" ht="32.1" hidden="1" customHeight="1">
      <c r="D276" s="92"/>
      <c r="E276" s="93"/>
    </row>
    <row r="277" spans="4:5" ht="32.1" hidden="1" customHeight="1">
      <c r="D277" s="92"/>
      <c r="E277" s="93"/>
    </row>
    <row r="278" spans="4:5" ht="32.1" hidden="1" customHeight="1">
      <c r="D278" s="92"/>
      <c r="E278" s="93"/>
    </row>
    <row r="279" spans="4:5" ht="32.1" hidden="1" customHeight="1">
      <c r="D279" s="92"/>
      <c r="E279" s="93"/>
    </row>
    <row r="280" spans="4:5" ht="32.1" hidden="1" customHeight="1">
      <c r="D280" s="92"/>
      <c r="E280" s="93"/>
    </row>
    <row r="281" spans="4:5" ht="32.1" hidden="1" customHeight="1">
      <c r="D281" s="92"/>
      <c r="E281" s="93"/>
    </row>
    <row r="282" spans="4:5" ht="32.1" hidden="1" customHeight="1">
      <c r="D282" s="92"/>
      <c r="E282" s="93"/>
    </row>
    <row r="283" spans="4:5" ht="32.1" hidden="1" customHeight="1">
      <c r="D283" s="92"/>
      <c r="E283" s="93"/>
    </row>
    <row r="284" spans="4:5" ht="32.1" hidden="1" customHeight="1">
      <c r="D284" s="92"/>
      <c r="E284" s="93"/>
    </row>
    <row r="285" spans="4:5" ht="32.1" hidden="1" customHeight="1">
      <c r="D285" s="92"/>
      <c r="E285" s="93"/>
    </row>
    <row r="286" spans="4:5" ht="32.1" hidden="1" customHeight="1">
      <c r="D286" s="92"/>
      <c r="E286" s="93"/>
    </row>
    <row r="287" spans="4:5" ht="32.1" hidden="1" customHeight="1">
      <c r="D287" s="92"/>
      <c r="E287" s="93"/>
    </row>
    <row r="288" spans="4:5" ht="32.1" hidden="1" customHeight="1">
      <c r="D288" s="92"/>
      <c r="E288" s="93"/>
    </row>
    <row r="289" spans="4:5" ht="32.1" hidden="1" customHeight="1">
      <c r="D289" s="92"/>
      <c r="E289" s="93"/>
    </row>
    <row r="290" spans="4:5" ht="32.1" hidden="1" customHeight="1">
      <c r="D290" s="92"/>
      <c r="E290" s="93"/>
    </row>
    <row r="291" spans="4:5" ht="32.1" hidden="1" customHeight="1">
      <c r="D291" s="92"/>
      <c r="E291" s="93"/>
    </row>
    <row r="292" spans="4:5" ht="32.1" hidden="1" customHeight="1">
      <c r="D292" s="92"/>
      <c r="E292" s="93"/>
    </row>
    <row r="293" spans="4:5" ht="32.1" hidden="1" customHeight="1">
      <c r="D293" s="92"/>
      <c r="E293" s="93"/>
    </row>
    <row r="294" spans="4:5" ht="32.1" hidden="1" customHeight="1">
      <c r="D294" s="92"/>
      <c r="E294" s="93"/>
    </row>
    <row r="295" spans="4:5" ht="32.1" hidden="1" customHeight="1">
      <c r="D295" s="92"/>
      <c r="E295" s="93"/>
    </row>
    <row r="296" spans="4:5" ht="32.1" hidden="1" customHeight="1">
      <c r="D296" s="92"/>
      <c r="E296" s="93"/>
    </row>
    <row r="297" spans="4:5" ht="32.1" hidden="1" customHeight="1">
      <c r="D297" s="92"/>
      <c r="E297" s="93"/>
    </row>
    <row r="298" spans="4:5" ht="32.1" hidden="1" customHeight="1">
      <c r="D298" s="92"/>
      <c r="E298" s="93"/>
    </row>
    <row r="299" spans="4:5" ht="32.1" hidden="1" customHeight="1">
      <c r="D299" s="92"/>
      <c r="E299" s="93"/>
    </row>
    <row r="300" spans="4:5" ht="32.1" hidden="1" customHeight="1">
      <c r="D300" s="92"/>
      <c r="E300" s="93"/>
    </row>
    <row r="301" spans="4:5" ht="32.1" hidden="1" customHeight="1">
      <c r="D301" s="92"/>
      <c r="E301" s="93"/>
    </row>
    <row r="302" spans="4:5" ht="32.1" hidden="1" customHeight="1">
      <c r="D302" s="92"/>
      <c r="E302" s="93"/>
    </row>
    <row r="303" spans="4:5" ht="32.1" hidden="1" customHeight="1">
      <c r="D303" s="92"/>
      <c r="E303" s="93"/>
    </row>
    <row r="304" spans="4:5" ht="32.1" hidden="1" customHeight="1">
      <c r="D304" s="92"/>
      <c r="E304" s="93"/>
    </row>
    <row r="305" spans="4:5" ht="32.1" hidden="1" customHeight="1">
      <c r="D305" s="92"/>
      <c r="E305" s="93"/>
    </row>
    <row r="306" spans="4:5" ht="32.1" hidden="1" customHeight="1">
      <c r="D306" s="92"/>
      <c r="E306" s="93"/>
    </row>
    <row r="307" spans="4:5" ht="32.1" hidden="1" customHeight="1">
      <c r="D307" s="92"/>
      <c r="E307" s="93"/>
    </row>
    <row r="308" spans="4:5" ht="32.1" hidden="1" customHeight="1">
      <c r="D308" s="92"/>
      <c r="E308" s="93"/>
    </row>
    <row r="309" spans="4:5" ht="32.1" hidden="1" customHeight="1">
      <c r="D309" s="92"/>
      <c r="E309" s="93"/>
    </row>
    <row r="310" spans="4:5" ht="32.1" hidden="1" customHeight="1">
      <c r="D310" s="92"/>
      <c r="E310" s="93"/>
    </row>
    <row r="311" spans="4:5" ht="32.1" hidden="1" customHeight="1">
      <c r="D311" s="92"/>
      <c r="E311" s="93"/>
    </row>
    <row r="312" spans="4:5" ht="32.1" hidden="1" customHeight="1">
      <c r="D312" s="92"/>
      <c r="E312" s="93"/>
    </row>
    <row r="313" spans="4:5" ht="32.1" hidden="1" customHeight="1">
      <c r="D313" s="92"/>
      <c r="E313" s="93"/>
    </row>
    <row r="314" spans="4:5" ht="32.1" hidden="1" customHeight="1">
      <c r="D314" s="92"/>
      <c r="E314" s="93"/>
    </row>
    <row r="315" spans="4:5" ht="32.1" hidden="1" customHeight="1">
      <c r="D315" s="92"/>
      <c r="E315" s="93"/>
    </row>
    <row r="316" spans="4:5" ht="32.1" hidden="1" customHeight="1">
      <c r="D316" s="92"/>
      <c r="E316" s="93"/>
    </row>
    <row r="317" spans="4:5" ht="32.1" hidden="1" customHeight="1">
      <c r="D317" s="92"/>
      <c r="E317" s="93"/>
    </row>
    <row r="318" spans="4:5" ht="32.1" hidden="1" customHeight="1">
      <c r="D318" s="92"/>
      <c r="E318" s="93"/>
    </row>
    <row r="319" spans="4:5" ht="32.1" hidden="1" customHeight="1">
      <c r="D319" s="92"/>
      <c r="E319" s="93"/>
    </row>
    <row r="320" spans="4:5" ht="32.1" hidden="1" customHeight="1">
      <c r="D320" s="92"/>
      <c r="E320" s="93"/>
    </row>
    <row r="321" spans="4:5" ht="32.1" hidden="1" customHeight="1">
      <c r="D321" s="92"/>
      <c r="E321" s="93"/>
    </row>
    <row r="322" spans="4:5" ht="32.1" hidden="1" customHeight="1">
      <c r="D322" s="92"/>
      <c r="E322" s="93"/>
    </row>
    <row r="323" spans="4:5" ht="32.1" hidden="1" customHeight="1">
      <c r="D323" s="92"/>
      <c r="E323" s="93"/>
    </row>
    <row r="324" spans="4:5" ht="32.1" hidden="1" customHeight="1">
      <c r="D324" s="92"/>
      <c r="E324" s="93"/>
    </row>
    <row r="325" spans="4:5" ht="32.1" hidden="1" customHeight="1">
      <c r="D325" s="92"/>
      <c r="E325" s="93"/>
    </row>
    <row r="326" spans="4:5" ht="32.1" hidden="1" customHeight="1">
      <c r="D326" s="92"/>
      <c r="E326" s="93"/>
    </row>
    <row r="327" spans="4:5" ht="32.1" hidden="1" customHeight="1">
      <c r="D327" s="92"/>
      <c r="E327" s="93"/>
    </row>
    <row r="328" spans="4:5" ht="32.1" hidden="1" customHeight="1">
      <c r="D328" s="92"/>
      <c r="E328" s="93"/>
    </row>
    <row r="329" spans="4:5" ht="32.1" hidden="1" customHeight="1">
      <c r="D329" s="92"/>
      <c r="E329" s="93"/>
    </row>
    <row r="330" spans="4:5" ht="32.1" hidden="1" customHeight="1">
      <c r="D330" s="92"/>
      <c r="E330" s="93"/>
    </row>
    <row r="331" spans="4:5" ht="32.1" hidden="1" customHeight="1">
      <c r="D331" s="92"/>
      <c r="E331" s="93"/>
    </row>
    <row r="332" spans="4:5" ht="32.1" hidden="1" customHeight="1">
      <c r="D332" s="92"/>
      <c r="E332" s="93"/>
    </row>
    <row r="333" spans="4:5" ht="32.1" hidden="1" customHeight="1">
      <c r="D333" s="92"/>
      <c r="E333" s="93"/>
    </row>
    <row r="334" spans="4:5" ht="32.1" hidden="1" customHeight="1">
      <c r="D334" s="92"/>
      <c r="E334" s="93"/>
    </row>
    <row r="335" spans="4:5" ht="32.1" hidden="1" customHeight="1">
      <c r="D335" s="92"/>
      <c r="E335" s="93"/>
    </row>
    <row r="336" spans="4:5" ht="32.1" hidden="1" customHeight="1">
      <c r="D336" s="92"/>
      <c r="E336" s="93"/>
    </row>
    <row r="337" spans="4:5" ht="32.1" hidden="1" customHeight="1">
      <c r="D337" s="92"/>
      <c r="E337" s="93"/>
    </row>
    <row r="338" spans="4:5" ht="32.1" hidden="1" customHeight="1">
      <c r="D338" s="92"/>
      <c r="E338" s="93"/>
    </row>
    <row r="339" spans="4:5" ht="32.1" hidden="1" customHeight="1">
      <c r="D339" s="92"/>
      <c r="E339" s="93"/>
    </row>
    <row r="340" spans="4:5" ht="32.1" hidden="1" customHeight="1">
      <c r="D340" s="92"/>
      <c r="E340" s="93"/>
    </row>
    <row r="341" spans="4:5" ht="32.1" hidden="1" customHeight="1">
      <c r="D341" s="92"/>
      <c r="E341" s="93"/>
    </row>
    <row r="342" spans="4:5" ht="32.1" hidden="1" customHeight="1">
      <c r="D342" s="92"/>
      <c r="E342" s="93"/>
    </row>
    <row r="343" spans="4:5" ht="32.1" hidden="1" customHeight="1">
      <c r="D343" s="92"/>
      <c r="E343" s="93"/>
    </row>
    <row r="344" spans="4:5" ht="32.1" hidden="1" customHeight="1">
      <c r="D344" s="92"/>
      <c r="E344" s="93"/>
    </row>
    <row r="345" spans="4:5" ht="32.1" hidden="1" customHeight="1">
      <c r="D345" s="92"/>
      <c r="E345" s="93"/>
    </row>
    <row r="346" spans="4:5" ht="32.1" hidden="1" customHeight="1">
      <c r="D346" s="92"/>
      <c r="E346" s="93"/>
    </row>
    <row r="347" spans="4:5" ht="32.1" hidden="1" customHeight="1">
      <c r="D347" s="92"/>
      <c r="E347" s="93"/>
    </row>
    <row r="348" spans="4:5" ht="32.1" hidden="1" customHeight="1">
      <c r="D348" s="92"/>
      <c r="E348" s="93"/>
    </row>
    <row r="349" spans="4:5" ht="32.1" hidden="1" customHeight="1">
      <c r="D349" s="92"/>
      <c r="E349" s="93"/>
    </row>
    <row r="350" spans="4:5" ht="32.1" hidden="1" customHeight="1">
      <c r="D350" s="92"/>
      <c r="E350" s="93"/>
    </row>
    <row r="351" spans="4:5" ht="32.1" hidden="1" customHeight="1">
      <c r="D351" s="92"/>
      <c r="E351" s="93"/>
    </row>
    <row r="352" spans="4:5" ht="32.1" hidden="1" customHeight="1">
      <c r="D352" s="92"/>
      <c r="E352" s="93"/>
    </row>
    <row r="353" spans="4:5" ht="32.1" hidden="1" customHeight="1">
      <c r="D353" s="92"/>
      <c r="E353" s="93"/>
    </row>
    <row r="354" spans="4:5" ht="32.1" hidden="1" customHeight="1">
      <c r="D354" s="92"/>
      <c r="E354" s="93"/>
    </row>
    <row r="355" spans="4:5" ht="32.1" hidden="1" customHeight="1">
      <c r="D355" s="92"/>
      <c r="E355" s="93"/>
    </row>
    <row r="356" spans="4:5" ht="32.1" hidden="1" customHeight="1">
      <c r="D356" s="92"/>
      <c r="E356" s="93"/>
    </row>
    <row r="357" spans="4:5" ht="32.1" hidden="1" customHeight="1">
      <c r="D357" s="92"/>
      <c r="E357" s="93"/>
    </row>
    <row r="358" spans="4:5" ht="32.1" hidden="1" customHeight="1">
      <c r="D358" s="92"/>
      <c r="E358" s="93"/>
    </row>
    <row r="359" spans="4:5" ht="32.1" hidden="1" customHeight="1">
      <c r="D359" s="92"/>
      <c r="E359" s="93"/>
    </row>
    <row r="360" spans="4:5" ht="32.1" hidden="1" customHeight="1">
      <c r="D360" s="92"/>
      <c r="E360" s="93"/>
    </row>
    <row r="361" spans="4:5" ht="32.1" hidden="1" customHeight="1">
      <c r="D361" s="92"/>
      <c r="E361" s="93"/>
    </row>
    <row r="362" spans="4:5" ht="32.1" hidden="1" customHeight="1">
      <c r="D362" s="92"/>
      <c r="E362" s="93"/>
    </row>
    <row r="363" spans="4:5" ht="32.1" hidden="1" customHeight="1">
      <c r="D363" s="92"/>
      <c r="E363" s="93"/>
    </row>
    <row r="364" spans="4:5" ht="32.1" hidden="1" customHeight="1">
      <c r="D364" s="92"/>
      <c r="E364" s="93"/>
    </row>
    <row r="365" spans="4:5" ht="32.1" hidden="1" customHeight="1">
      <c r="D365" s="92"/>
      <c r="E365" s="93"/>
    </row>
    <row r="366" spans="4:5" ht="32.1" hidden="1" customHeight="1">
      <c r="D366" s="92"/>
      <c r="E366" s="93"/>
    </row>
    <row r="367" spans="4:5" ht="32.1" hidden="1" customHeight="1">
      <c r="D367" s="92"/>
      <c r="E367" s="93"/>
    </row>
    <row r="368" spans="4:5" ht="32.1" hidden="1" customHeight="1">
      <c r="D368" s="92"/>
      <c r="E368" s="93"/>
    </row>
    <row r="369" spans="4:5" ht="32.1" hidden="1" customHeight="1">
      <c r="D369" s="92"/>
      <c r="E369" s="93"/>
    </row>
    <row r="370" spans="4:5" ht="32.1" hidden="1" customHeight="1">
      <c r="D370" s="92"/>
      <c r="E370" s="93"/>
    </row>
    <row r="371" spans="4:5" ht="32.1" hidden="1" customHeight="1">
      <c r="D371" s="92"/>
      <c r="E371" s="93"/>
    </row>
    <row r="372" spans="4:5" ht="32.1" hidden="1" customHeight="1">
      <c r="D372" s="92"/>
      <c r="E372" s="93"/>
    </row>
    <row r="373" spans="4:5" ht="32.1" hidden="1" customHeight="1">
      <c r="D373" s="92"/>
      <c r="E373" s="93"/>
    </row>
    <row r="374" spans="4:5" ht="32.1" hidden="1" customHeight="1">
      <c r="D374" s="92"/>
      <c r="E374" s="93"/>
    </row>
    <row r="375" spans="4:5" ht="32.1" hidden="1" customHeight="1">
      <c r="D375" s="92"/>
      <c r="E375" s="93"/>
    </row>
    <row r="376" spans="4:5" ht="32.1" hidden="1" customHeight="1">
      <c r="D376" s="92"/>
      <c r="E376" s="93"/>
    </row>
    <row r="377" spans="4:5" ht="32.1" hidden="1" customHeight="1">
      <c r="D377" s="92"/>
      <c r="E377" s="93"/>
    </row>
    <row r="378" spans="4:5" ht="32.1" hidden="1" customHeight="1">
      <c r="D378" s="92"/>
      <c r="E378" s="93"/>
    </row>
    <row r="379" spans="4:5" ht="32.1" hidden="1" customHeight="1">
      <c r="D379" s="92"/>
      <c r="E379" s="93"/>
    </row>
    <row r="380" spans="4:5" ht="32.1" hidden="1" customHeight="1">
      <c r="D380" s="92"/>
      <c r="E380" s="93"/>
    </row>
    <row r="381" spans="4:5" ht="32.1" hidden="1" customHeight="1">
      <c r="D381" s="92"/>
      <c r="E381" s="93"/>
    </row>
    <row r="382" spans="4:5" ht="32.1" hidden="1" customHeight="1">
      <c r="D382" s="92"/>
      <c r="E382" s="93"/>
    </row>
    <row r="383" spans="4:5" ht="32.1" hidden="1" customHeight="1">
      <c r="D383" s="92"/>
      <c r="E383" s="93"/>
    </row>
    <row r="384" spans="4:5" ht="32.1" hidden="1" customHeight="1">
      <c r="D384" s="92"/>
      <c r="E384" s="93"/>
    </row>
    <row r="385" spans="4:5" ht="32.1" hidden="1" customHeight="1">
      <c r="D385" s="92"/>
      <c r="E385" s="93"/>
    </row>
    <row r="386" spans="4:5" ht="32.1" hidden="1" customHeight="1">
      <c r="D386" s="92"/>
      <c r="E386" s="93"/>
    </row>
    <row r="387" spans="4:5" ht="32.1" hidden="1" customHeight="1">
      <c r="D387" s="92"/>
      <c r="E387" s="93"/>
    </row>
    <row r="388" spans="4:5" ht="32.1" hidden="1" customHeight="1">
      <c r="D388" s="92"/>
      <c r="E388" s="93"/>
    </row>
    <row r="389" spans="4:5" ht="32.1" hidden="1" customHeight="1">
      <c r="D389" s="92"/>
      <c r="E389" s="93"/>
    </row>
    <row r="390" spans="4:5" ht="32.1" hidden="1" customHeight="1">
      <c r="D390" s="92"/>
      <c r="E390" s="93"/>
    </row>
    <row r="391" spans="4:5" ht="32.1" hidden="1" customHeight="1">
      <c r="D391" s="92"/>
      <c r="E391" s="93"/>
    </row>
    <row r="392" spans="4:5" ht="32.1" hidden="1" customHeight="1">
      <c r="D392" s="92"/>
      <c r="E392" s="93"/>
    </row>
    <row r="393" spans="4:5" ht="32.1" hidden="1" customHeight="1">
      <c r="D393" s="92"/>
      <c r="E393" s="93"/>
    </row>
    <row r="394" spans="4:5" ht="32.1" hidden="1" customHeight="1">
      <c r="D394" s="92"/>
      <c r="E394" s="93"/>
    </row>
    <row r="395" spans="4:5" ht="32.1" hidden="1" customHeight="1">
      <c r="D395" s="92"/>
      <c r="E395" s="93"/>
    </row>
    <row r="396" spans="4:5" ht="32.1" hidden="1" customHeight="1">
      <c r="D396" s="92"/>
      <c r="E396" s="93"/>
    </row>
    <row r="397" spans="4:5" ht="32.1" hidden="1" customHeight="1">
      <c r="D397" s="92"/>
      <c r="E397" s="93"/>
    </row>
    <row r="398" spans="4:5" ht="32.1" hidden="1" customHeight="1">
      <c r="D398" s="92"/>
      <c r="E398" s="93"/>
    </row>
    <row r="399" spans="4:5" ht="32.1" hidden="1" customHeight="1">
      <c r="D399" s="92"/>
      <c r="E399" s="93"/>
    </row>
    <row r="400" spans="4:5" ht="32.1" hidden="1" customHeight="1">
      <c r="D400" s="92"/>
      <c r="E400" s="93"/>
    </row>
    <row r="401" spans="4:5" ht="32.1" hidden="1" customHeight="1">
      <c r="D401" s="92"/>
      <c r="E401" s="93"/>
    </row>
    <row r="402" spans="4:5" ht="32.1" hidden="1" customHeight="1">
      <c r="D402" s="92"/>
      <c r="E402" s="93"/>
    </row>
    <row r="403" spans="4:5" ht="32.1" hidden="1" customHeight="1">
      <c r="D403" s="92"/>
      <c r="E403" s="93"/>
    </row>
    <row r="404" spans="4:5" ht="32.1" hidden="1" customHeight="1">
      <c r="D404" s="92"/>
      <c r="E404" s="93"/>
    </row>
    <row r="405" spans="4:5" ht="32.1" hidden="1" customHeight="1">
      <c r="D405" s="92"/>
      <c r="E405" s="93"/>
    </row>
    <row r="406" spans="4:5" ht="32.1" hidden="1" customHeight="1">
      <c r="D406" s="92"/>
      <c r="E406" s="93"/>
    </row>
    <row r="407" spans="4:5" ht="32.1" hidden="1" customHeight="1">
      <c r="D407" s="92"/>
      <c r="E407" s="93"/>
    </row>
    <row r="408" spans="4:5" ht="32.1" hidden="1" customHeight="1">
      <c r="D408" s="92"/>
      <c r="E408" s="93"/>
    </row>
    <row r="409" spans="4:5" ht="32.1" hidden="1" customHeight="1">
      <c r="D409" s="92"/>
      <c r="E409" s="93"/>
    </row>
    <row r="410" spans="4:5" ht="32.1" hidden="1" customHeight="1">
      <c r="D410" s="92"/>
      <c r="E410" s="93"/>
    </row>
    <row r="411" spans="4:5" ht="32.1" hidden="1" customHeight="1">
      <c r="D411" s="92"/>
      <c r="E411" s="93"/>
    </row>
    <row r="412" spans="4:5" ht="32.1" hidden="1" customHeight="1">
      <c r="D412" s="92"/>
      <c r="E412" s="93"/>
    </row>
    <row r="413" spans="4:5" ht="32.1" hidden="1" customHeight="1">
      <c r="D413" s="92"/>
      <c r="E413" s="93"/>
    </row>
    <row r="414" spans="4:5" ht="32.1" hidden="1" customHeight="1">
      <c r="D414" s="92"/>
      <c r="E414" s="93"/>
    </row>
    <row r="415" spans="4:5" ht="32.1" hidden="1" customHeight="1">
      <c r="D415" s="92"/>
      <c r="E415" s="93"/>
    </row>
    <row r="416" spans="4:5" ht="32.1" hidden="1" customHeight="1">
      <c r="D416" s="92"/>
      <c r="E416" s="93"/>
    </row>
    <row r="417" spans="4:5" ht="32.1" hidden="1" customHeight="1">
      <c r="D417" s="92"/>
      <c r="E417" s="93"/>
    </row>
    <row r="418" spans="4:5" ht="32.1" hidden="1" customHeight="1">
      <c r="D418" s="92"/>
      <c r="E418" s="93"/>
    </row>
    <row r="419" spans="4:5" ht="32.1" hidden="1" customHeight="1">
      <c r="D419" s="92"/>
      <c r="E419" s="93"/>
    </row>
    <row r="420" spans="4:5" ht="32.1" hidden="1" customHeight="1">
      <c r="D420" s="92"/>
      <c r="E420" s="93"/>
    </row>
    <row r="421" spans="4:5" ht="32.1" hidden="1" customHeight="1">
      <c r="D421" s="92"/>
      <c r="E421" s="93"/>
    </row>
    <row r="422" spans="4:5" ht="32.1" hidden="1" customHeight="1">
      <c r="D422" s="92"/>
      <c r="E422" s="93"/>
    </row>
    <row r="423" spans="4:5" ht="32.1" hidden="1" customHeight="1">
      <c r="D423" s="92"/>
      <c r="E423" s="93"/>
    </row>
    <row r="424" spans="4:5" ht="32.1" hidden="1" customHeight="1">
      <c r="D424" s="92"/>
      <c r="E424" s="93"/>
    </row>
    <row r="425" spans="4:5" ht="32.1" hidden="1" customHeight="1">
      <c r="D425" s="92"/>
      <c r="E425" s="93"/>
    </row>
    <row r="426" spans="4:5" ht="32.1" hidden="1" customHeight="1">
      <c r="D426" s="92"/>
      <c r="E426" s="93"/>
    </row>
    <row r="427" spans="4:5" ht="32.1" hidden="1" customHeight="1">
      <c r="D427" s="92"/>
      <c r="E427" s="93"/>
    </row>
    <row r="428" spans="4:5" ht="32.1" hidden="1" customHeight="1">
      <c r="D428" s="92"/>
      <c r="E428" s="93"/>
    </row>
    <row r="429" spans="4:5" ht="32.1" hidden="1" customHeight="1">
      <c r="D429" s="92"/>
      <c r="E429" s="93"/>
    </row>
    <row r="430" spans="4:5" ht="32.1" hidden="1" customHeight="1">
      <c r="D430" s="92"/>
      <c r="E430" s="93"/>
    </row>
    <row r="431" spans="4:5" ht="32.1" hidden="1" customHeight="1">
      <c r="D431" s="92"/>
      <c r="E431" s="93"/>
    </row>
    <row r="432" spans="4:5" ht="32.1" hidden="1" customHeight="1">
      <c r="D432" s="92"/>
      <c r="E432" s="93"/>
    </row>
    <row r="433" spans="4:5" ht="32.1" hidden="1" customHeight="1">
      <c r="D433" s="92"/>
      <c r="E433" s="93"/>
    </row>
    <row r="434" spans="4:5" ht="32.1" hidden="1" customHeight="1">
      <c r="D434" s="92"/>
      <c r="E434" s="93"/>
    </row>
    <row r="435" spans="4:5" ht="32.1" hidden="1" customHeight="1">
      <c r="D435" s="92"/>
      <c r="E435" s="93"/>
    </row>
    <row r="436" spans="4:5" ht="32.1" hidden="1" customHeight="1">
      <c r="D436" s="92"/>
      <c r="E436" s="93"/>
    </row>
    <row r="437" spans="4:5" ht="32.1" hidden="1" customHeight="1">
      <c r="D437" s="92"/>
      <c r="E437" s="93"/>
    </row>
    <row r="438" spans="4:5" ht="32.1" hidden="1" customHeight="1">
      <c r="D438" s="92"/>
      <c r="E438" s="93"/>
    </row>
    <row r="439" spans="4:5" ht="32.1" hidden="1" customHeight="1">
      <c r="D439" s="92"/>
      <c r="E439" s="93"/>
    </row>
    <row r="440" spans="4:5" ht="32.1" hidden="1" customHeight="1">
      <c r="D440" s="92"/>
      <c r="E440" s="93"/>
    </row>
    <row r="441" spans="4:5" ht="32.1" hidden="1" customHeight="1">
      <c r="D441" s="92"/>
      <c r="E441" s="93"/>
    </row>
    <row r="442" spans="4:5" ht="32.1" hidden="1" customHeight="1">
      <c r="D442" s="92"/>
      <c r="E442" s="93"/>
    </row>
    <row r="443" spans="4:5" ht="32.1" hidden="1" customHeight="1">
      <c r="D443" s="92"/>
      <c r="E443" s="93"/>
    </row>
    <row r="444" spans="4:5" ht="32.1" hidden="1" customHeight="1">
      <c r="D444" s="92"/>
      <c r="E444" s="93"/>
    </row>
    <row r="445" spans="4:5" ht="32.1" hidden="1" customHeight="1">
      <c r="D445" s="92"/>
      <c r="E445" s="93"/>
    </row>
    <row r="446" spans="4:5" ht="32.1" hidden="1" customHeight="1">
      <c r="D446" s="92"/>
      <c r="E446" s="93"/>
    </row>
    <row r="447" spans="4:5" ht="32.1" hidden="1" customHeight="1">
      <c r="D447" s="92"/>
      <c r="E447" s="93"/>
    </row>
    <row r="448" spans="4:5" ht="32.1" hidden="1" customHeight="1">
      <c r="D448" s="92"/>
      <c r="E448" s="93"/>
    </row>
    <row r="449" spans="4:5" ht="32.1" hidden="1" customHeight="1">
      <c r="D449" s="92"/>
      <c r="E449" s="93"/>
    </row>
    <row r="450" spans="4:5" ht="32.1" hidden="1" customHeight="1">
      <c r="D450" s="92"/>
      <c r="E450" s="93"/>
    </row>
    <row r="451" spans="4:5" ht="32.1" hidden="1" customHeight="1">
      <c r="D451" s="92"/>
      <c r="E451" s="93"/>
    </row>
    <row r="452" spans="4:5" ht="32.1" hidden="1" customHeight="1">
      <c r="D452" s="92"/>
      <c r="E452" s="93"/>
    </row>
    <row r="453" spans="4:5" ht="32.1" hidden="1" customHeight="1">
      <c r="D453" s="92"/>
      <c r="E453" s="93"/>
    </row>
    <row r="454" spans="4:5" ht="32.1" hidden="1" customHeight="1">
      <c r="D454" s="92"/>
      <c r="E454" s="93"/>
    </row>
    <row r="455" spans="4:5" ht="32.1" hidden="1" customHeight="1">
      <c r="D455" s="92"/>
      <c r="E455" s="93"/>
    </row>
    <row r="456" spans="4:5" ht="32.1" hidden="1" customHeight="1">
      <c r="D456" s="92"/>
      <c r="E456" s="93"/>
    </row>
    <row r="457" spans="4:5" ht="32.1" hidden="1" customHeight="1">
      <c r="D457" s="92"/>
      <c r="E457" s="93"/>
    </row>
    <row r="458" spans="4:5" ht="32.1" hidden="1" customHeight="1">
      <c r="D458" s="92"/>
      <c r="E458" s="93"/>
    </row>
    <row r="459" spans="4:5" ht="32.1" hidden="1" customHeight="1">
      <c r="D459" s="92"/>
      <c r="E459" s="93"/>
    </row>
    <row r="460" spans="4:5" ht="32.1" hidden="1" customHeight="1">
      <c r="D460" s="92"/>
      <c r="E460" s="93"/>
    </row>
    <row r="461" spans="4:5" ht="32.1" hidden="1" customHeight="1">
      <c r="D461" s="92"/>
      <c r="E461" s="93"/>
    </row>
    <row r="462" spans="4:5" ht="32.1" hidden="1" customHeight="1">
      <c r="D462" s="92"/>
      <c r="E462" s="93"/>
    </row>
    <row r="463" spans="4:5" ht="32.1" hidden="1" customHeight="1">
      <c r="D463" s="92"/>
      <c r="E463" s="93"/>
    </row>
    <row r="464" spans="4:5" ht="32.1" hidden="1" customHeight="1">
      <c r="D464" s="92"/>
      <c r="E464" s="93"/>
    </row>
    <row r="465" spans="4:5" ht="32.1" hidden="1" customHeight="1">
      <c r="D465" s="92"/>
      <c r="E465" s="93"/>
    </row>
    <row r="466" spans="4:5" ht="32.1" hidden="1" customHeight="1">
      <c r="D466" s="92"/>
      <c r="E466" s="93"/>
    </row>
    <row r="467" spans="4:5" ht="32.1" hidden="1" customHeight="1">
      <c r="D467" s="92"/>
      <c r="E467" s="93"/>
    </row>
    <row r="468" spans="4:5" ht="32.1" hidden="1" customHeight="1">
      <c r="D468" s="92"/>
      <c r="E468" s="93"/>
    </row>
    <row r="469" spans="4:5" ht="32.1" hidden="1" customHeight="1">
      <c r="D469" s="92"/>
      <c r="E469" s="93"/>
    </row>
    <row r="470" spans="4:5" ht="32.1" hidden="1" customHeight="1">
      <c r="D470" s="92"/>
      <c r="E470" s="93"/>
    </row>
    <row r="471" spans="4:5" ht="32.1" hidden="1" customHeight="1">
      <c r="D471" s="92"/>
      <c r="E471" s="93"/>
    </row>
    <row r="472" spans="4:5" ht="32.1" hidden="1" customHeight="1">
      <c r="D472" s="92"/>
      <c r="E472" s="93"/>
    </row>
    <row r="473" spans="4:5" ht="32.1" hidden="1" customHeight="1">
      <c r="D473" s="92"/>
      <c r="E473" s="93"/>
    </row>
    <row r="474" spans="4:5" ht="32.1" hidden="1" customHeight="1">
      <c r="D474" s="92"/>
      <c r="E474" s="93"/>
    </row>
    <row r="475" spans="4:5" ht="32.1" hidden="1" customHeight="1">
      <c r="D475" s="92"/>
      <c r="E475" s="93"/>
    </row>
    <row r="476" spans="4:5" ht="32.1" hidden="1" customHeight="1">
      <c r="D476" s="92"/>
      <c r="E476" s="93"/>
    </row>
    <row r="477" spans="4:5" ht="32.1" hidden="1" customHeight="1">
      <c r="D477" s="92"/>
      <c r="E477" s="93"/>
    </row>
    <row r="478" spans="4:5" ht="32.1" hidden="1" customHeight="1">
      <c r="D478" s="92"/>
      <c r="E478" s="93"/>
    </row>
    <row r="479" spans="4:5" ht="32.1" hidden="1" customHeight="1">
      <c r="D479" s="92"/>
      <c r="E479" s="93"/>
    </row>
    <row r="480" spans="4:5" ht="32.1" hidden="1" customHeight="1">
      <c r="D480" s="92"/>
      <c r="E480" s="93"/>
    </row>
    <row r="481" spans="4:5" ht="32.1" hidden="1" customHeight="1">
      <c r="D481" s="92"/>
      <c r="E481" s="93"/>
    </row>
    <row r="482" spans="4:5" ht="32.1" hidden="1" customHeight="1">
      <c r="D482" s="92"/>
      <c r="E482" s="93"/>
    </row>
    <row r="483" spans="4:5" ht="32.1" hidden="1" customHeight="1">
      <c r="D483" s="92"/>
      <c r="E483" s="93"/>
    </row>
    <row r="484" spans="4:5" ht="32.1" hidden="1" customHeight="1">
      <c r="D484" s="92"/>
      <c r="E484" s="93"/>
    </row>
    <row r="485" spans="4:5" ht="32.1" hidden="1" customHeight="1">
      <c r="D485" s="92"/>
      <c r="E485" s="93"/>
    </row>
    <row r="486" spans="4:5" ht="32.1" hidden="1" customHeight="1">
      <c r="D486" s="92"/>
      <c r="E486" s="93"/>
    </row>
    <row r="487" spans="4:5" ht="32.1" hidden="1" customHeight="1">
      <c r="D487" s="92"/>
      <c r="E487" s="93"/>
    </row>
  </sheetData>
  <autoFilter ref="A1:P221"/>
  <mergeCells count="6">
    <mergeCell ref="M1:M2"/>
    <mergeCell ref="A1:A2"/>
    <mergeCell ref="B1:B2"/>
    <mergeCell ref="C1:C2"/>
    <mergeCell ref="D1:D2"/>
    <mergeCell ref="E1:E2"/>
  </mergeCells>
  <phoneticPr fontId="2" type="noConversion"/>
  <printOptions horizontalCentered="1"/>
  <pageMargins left="0.19685039370078741" right="0.19685039370078741" top="1.3779527559055118" bottom="0.78740157480314965" header="0.78740157480314965" footer="0.19685039370078741"/>
  <pageSetup paperSize="9" scale="95" orientation="portrait" blackAndWhite="1" r:id="rId1"/>
  <headerFooter alignWithMargins="0">
    <oddHeader>&amp;C&amp;"굴림,굵게"&amp;18용 지 조 서 (&amp;P)&amp;R
강원도 평창군 용평면 재산리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301"/>
  <sheetViews>
    <sheetView showGridLines="0" showZeros="0" tabSelected="1" view="pageBreakPreview" topLeftCell="A19" zoomScale="85" zoomScaleNormal="100" zoomScaleSheetLayoutView="85" workbookViewId="0">
      <selection activeCell="H36" sqref="H36"/>
    </sheetView>
  </sheetViews>
  <sheetFormatPr defaultRowHeight="11.25"/>
  <cols>
    <col min="1" max="1" width="4" style="5" customWidth="1"/>
    <col min="2" max="2" width="5" style="5" bestFit="1" customWidth="1"/>
    <col min="3" max="3" width="6.6640625" style="5" bestFit="1" customWidth="1"/>
    <col min="4" max="4" width="5.77734375" style="5" customWidth="1"/>
    <col min="5" max="5" width="6.44140625" style="91" customWidth="1"/>
    <col min="6" max="6" width="6.6640625" style="5" bestFit="1" customWidth="1"/>
    <col min="7" max="7" width="6.6640625" style="5" customWidth="1"/>
    <col min="8" max="8" width="6.6640625" style="98" customWidth="1"/>
    <col min="9" max="9" width="4.5546875" style="5" hidden="1" customWidth="1"/>
    <col min="10" max="10" width="5.6640625" style="5" hidden="1" customWidth="1"/>
    <col min="11" max="11" width="4" style="5" hidden="1" customWidth="1"/>
    <col min="12" max="12" width="30.5546875" style="5" customWidth="1"/>
    <col min="13" max="13" width="14" style="5" bestFit="1" customWidth="1"/>
    <col min="14" max="14" width="18.44140625" style="5" bestFit="1" customWidth="1"/>
    <col min="15" max="15" width="17.77734375" style="5" customWidth="1"/>
    <col min="16" max="16" width="11.33203125" style="5" bestFit="1" customWidth="1"/>
    <col min="17" max="17" width="12.88671875" style="5" bestFit="1" customWidth="1"/>
    <col min="18" max="16384" width="8.88671875" style="5"/>
  </cols>
  <sheetData>
    <row r="1" spans="1:17" ht="48" customHeight="1" thickBot="1">
      <c r="A1" s="143" t="s">
        <v>93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</row>
    <row r="2" spans="1:17" ht="33.75" customHeight="1">
      <c r="A2" s="147" t="s">
        <v>5</v>
      </c>
      <c r="B2" s="145" t="s">
        <v>85</v>
      </c>
      <c r="C2" s="145"/>
      <c r="D2" s="145"/>
      <c r="E2" s="145" t="s">
        <v>86</v>
      </c>
      <c r="F2" s="149" t="s">
        <v>7</v>
      </c>
      <c r="G2" s="149" t="s">
        <v>87</v>
      </c>
      <c r="H2" s="149"/>
      <c r="I2" s="113" t="s">
        <v>10</v>
      </c>
      <c r="J2" s="113"/>
      <c r="K2" s="149" t="s">
        <v>88</v>
      </c>
      <c r="L2" s="149" t="s">
        <v>84</v>
      </c>
      <c r="M2" s="149"/>
      <c r="N2" s="149" t="s">
        <v>89</v>
      </c>
      <c r="O2" s="149"/>
      <c r="P2" s="149" t="s">
        <v>90</v>
      </c>
      <c r="Q2" s="151" t="s">
        <v>91</v>
      </c>
    </row>
    <row r="3" spans="1:17" ht="33.75" customHeight="1">
      <c r="A3" s="148"/>
      <c r="B3" s="146"/>
      <c r="C3" s="146"/>
      <c r="D3" s="146"/>
      <c r="E3" s="146"/>
      <c r="F3" s="150"/>
      <c r="G3" s="114" t="s">
        <v>94</v>
      </c>
      <c r="H3" s="114" t="s">
        <v>95</v>
      </c>
      <c r="I3" s="112" t="s">
        <v>7</v>
      </c>
      <c r="J3" s="112" t="s">
        <v>13</v>
      </c>
      <c r="K3" s="150"/>
      <c r="L3" s="114" t="s">
        <v>15</v>
      </c>
      <c r="M3" s="114" t="s">
        <v>14</v>
      </c>
      <c r="N3" s="114" t="s">
        <v>15</v>
      </c>
      <c r="O3" s="114" t="s">
        <v>14</v>
      </c>
      <c r="P3" s="150"/>
      <c r="Q3" s="152"/>
    </row>
    <row r="4" spans="1:17" s="39" customFormat="1" ht="24.95" customHeight="1">
      <c r="A4" s="115">
        <v>1</v>
      </c>
      <c r="B4" s="116" t="s">
        <v>96</v>
      </c>
      <c r="C4" s="117" t="s">
        <v>97</v>
      </c>
      <c r="D4" s="117" t="s">
        <v>98</v>
      </c>
      <c r="E4" s="121" t="s">
        <v>99</v>
      </c>
      <c r="F4" s="121" t="s">
        <v>134</v>
      </c>
      <c r="G4" s="121">
        <v>50</v>
      </c>
      <c r="H4" s="124">
        <v>12</v>
      </c>
      <c r="I4" s="118"/>
      <c r="J4" s="118"/>
      <c r="K4" s="118"/>
      <c r="L4" s="121" t="s">
        <v>147</v>
      </c>
      <c r="M4" s="121" t="s">
        <v>139</v>
      </c>
      <c r="N4" s="121"/>
      <c r="O4" s="121"/>
      <c r="P4" s="119"/>
      <c r="Q4" s="120"/>
    </row>
    <row r="5" spans="1:17" s="39" customFormat="1" ht="24.95" customHeight="1">
      <c r="A5" s="115">
        <v>2</v>
      </c>
      <c r="B5" s="116" t="s">
        <v>96</v>
      </c>
      <c r="C5" s="117" t="s">
        <v>97</v>
      </c>
      <c r="D5" s="117" t="s">
        <v>98</v>
      </c>
      <c r="E5" s="121" t="s">
        <v>100</v>
      </c>
      <c r="F5" s="121" t="s">
        <v>134</v>
      </c>
      <c r="G5" s="121">
        <v>110</v>
      </c>
      <c r="H5" s="124">
        <v>45</v>
      </c>
      <c r="I5" s="118"/>
      <c r="J5" s="118"/>
      <c r="K5" s="118"/>
      <c r="L5" s="121" t="s">
        <v>147</v>
      </c>
      <c r="M5" s="121" t="s">
        <v>139</v>
      </c>
      <c r="N5" s="121"/>
      <c r="O5" s="121"/>
      <c r="P5" s="121"/>
      <c r="Q5" s="120"/>
    </row>
    <row r="6" spans="1:17" s="39" customFormat="1" ht="24.75" customHeight="1">
      <c r="A6" s="115">
        <v>3</v>
      </c>
      <c r="B6" s="116" t="s">
        <v>96</v>
      </c>
      <c r="C6" s="117" t="s">
        <v>97</v>
      </c>
      <c r="D6" s="117" t="s">
        <v>98</v>
      </c>
      <c r="E6" s="121" t="s">
        <v>101</v>
      </c>
      <c r="F6" s="121" t="s">
        <v>135</v>
      </c>
      <c r="G6" s="121">
        <v>70</v>
      </c>
      <c r="H6" s="124">
        <v>53</v>
      </c>
      <c r="I6" s="118"/>
      <c r="J6" s="118"/>
      <c r="K6" s="118"/>
      <c r="L6" s="121" t="s">
        <v>148</v>
      </c>
      <c r="M6" s="121" t="s">
        <v>140</v>
      </c>
      <c r="N6" s="121"/>
      <c r="O6" s="121"/>
      <c r="P6" s="121"/>
      <c r="Q6" s="120"/>
    </row>
    <row r="7" spans="1:17" s="39" customFormat="1" ht="24.75" customHeight="1">
      <c r="A7" s="115">
        <v>4</v>
      </c>
      <c r="B7" s="116" t="s">
        <v>96</v>
      </c>
      <c r="C7" s="117" t="s">
        <v>97</v>
      </c>
      <c r="D7" s="117" t="s">
        <v>98</v>
      </c>
      <c r="E7" s="121" t="s">
        <v>102</v>
      </c>
      <c r="F7" s="121" t="s">
        <v>134</v>
      </c>
      <c r="G7" s="121">
        <v>33</v>
      </c>
      <c r="H7" s="124">
        <v>2</v>
      </c>
      <c r="I7" s="118"/>
      <c r="J7" s="118"/>
      <c r="K7" s="118"/>
      <c r="L7" s="121" t="s">
        <v>147</v>
      </c>
      <c r="M7" s="121" t="s">
        <v>139</v>
      </c>
      <c r="N7" s="121"/>
      <c r="O7" s="121"/>
      <c r="P7" s="121"/>
      <c r="Q7" s="120"/>
    </row>
    <row r="8" spans="1:17" s="39" customFormat="1" ht="24.75" customHeight="1">
      <c r="A8" s="115">
        <v>5</v>
      </c>
      <c r="B8" s="116" t="s">
        <v>96</v>
      </c>
      <c r="C8" s="117" t="s">
        <v>97</v>
      </c>
      <c r="D8" s="117" t="s">
        <v>98</v>
      </c>
      <c r="E8" s="121" t="s">
        <v>103</v>
      </c>
      <c r="F8" s="121" t="s">
        <v>136</v>
      </c>
      <c r="G8" s="121">
        <v>44</v>
      </c>
      <c r="H8" s="124">
        <v>4</v>
      </c>
      <c r="I8" s="118"/>
      <c r="J8" s="118"/>
      <c r="K8" s="118"/>
      <c r="L8" s="121" t="s">
        <v>147</v>
      </c>
      <c r="M8" s="121" t="s">
        <v>139</v>
      </c>
      <c r="N8" s="121"/>
      <c r="O8" s="121"/>
      <c r="P8" s="121"/>
      <c r="Q8" s="120"/>
    </row>
    <row r="9" spans="1:17" s="39" customFormat="1" ht="24.75" customHeight="1">
      <c r="A9" s="115">
        <v>6</v>
      </c>
      <c r="B9" s="116" t="s">
        <v>96</v>
      </c>
      <c r="C9" s="117" t="s">
        <v>97</v>
      </c>
      <c r="D9" s="117" t="s">
        <v>98</v>
      </c>
      <c r="E9" s="121" t="s">
        <v>104</v>
      </c>
      <c r="F9" s="121" t="s">
        <v>136</v>
      </c>
      <c r="G9" s="121">
        <v>86</v>
      </c>
      <c r="H9" s="124">
        <v>36</v>
      </c>
      <c r="I9" s="118"/>
      <c r="J9" s="118"/>
      <c r="K9" s="118"/>
      <c r="L9" s="121" t="s">
        <v>147</v>
      </c>
      <c r="M9" s="121" t="s">
        <v>139</v>
      </c>
      <c r="N9" s="121"/>
      <c r="O9" s="121"/>
      <c r="P9" s="121"/>
      <c r="Q9" s="120"/>
    </row>
    <row r="10" spans="1:17" s="39" customFormat="1" ht="24.75" customHeight="1">
      <c r="A10" s="115">
        <v>7</v>
      </c>
      <c r="B10" s="116" t="s">
        <v>96</v>
      </c>
      <c r="C10" s="117" t="s">
        <v>97</v>
      </c>
      <c r="D10" s="117" t="s">
        <v>98</v>
      </c>
      <c r="E10" s="121" t="s">
        <v>105</v>
      </c>
      <c r="F10" s="121" t="s">
        <v>136</v>
      </c>
      <c r="G10" s="121">
        <v>52</v>
      </c>
      <c r="H10" s="124">
        <v>43</v>
      </c>
      <c r="I10" s="118"/>
      <c r="J10" s="118"/>
      <c r="K10" s="118"/>
      <c r="L10" s="121" t="s">
        <v>147</v>
      </c>
      <c r="M10" s="121" t="s">
        <v>139</v>
      </c>
      <c r="N10" s="121"/>
      <c r="O10" s="121"/>
      <c r="P10" s="121"/>
      <c r="Q10" s="120"/>
    </row>
    <row r="11" spans="1:17" s="39" customFormat="1" ht="24.75" customHeight="1">
      <c r="A11" s="115">
        <v>8</v>
      </c>
      <c r="B11" s="116" t="s">
        <v>96</v>
      </c>
      <c r="C11" s="117" t="s">
        <v>97</v>
      </c>
      <c r="D11" s="117" t="s">
        <v>98</v>
      </c>
      <c r="E11" s="121" t="s">
        <v>106</v>
      </c>
      <c r="F11" s="121" t="s">
        <v>135</v>
      </c>
      <c r="G11" s="121">
        <v>9</v>
      </c>
      <c r="H11" s="124">
        <v>3</v>
      </c>
      <c r="I11" s="118"/>
      <c r="J11" s="118"/>
      <c r="K11" s="118"/>
      <c r="L11" s="121" t="s">
        <v>148</v>
      </c>
      <c r="M11" s="121" t="s">
        <v>140</v>
      </c>
      <c r="N11" s="121"/>
      <c r="O11" s="121"/>
      <c r="P11" s="121"/>
      <c r="Q11" s="120"/>
    </row>
    <row r="12" spans="1:17" s="39" customFormat="1" ht="24.75" customHeight="1">
      <c r="A12" s="115">
        <v>9</v>
      </c>
      <c r="B12" s="116" t="s">
        <v>96</v>
      </c>
      <c r="C12" s="117" t="s">
        <v>97</v>
      </c>
      <c r="D12" s="117" t="s">
        <v>98</v>
      </c>
      <c r="E12" s="121" t="s">
        <v>107</v>
      </c>
      <c r="F12" s="121" t="s">
        <v>136</v>
      </c>
      <c r="G12" s="121">
        <v>2</v>
      </c>
      <c r="H12" s="124">
        <v>1</v>
      </c>
      <c r="I12" s="118"/>
      <c r="J12" s="118"/>
      <c r="K12" s="118"/>
      <c r="L12" s="121" t="s">
        <v>147</v>
      </c>
      <c r="M12" s="121" t="s">
        <v>139</v>
      </c>
      <c r="N12" s="121"/>
      <c r="O12" s="121"/>
      <c r="P12" s="121"/>
      <c r="Q12" s="120"/>
    </row>
    <row r="13" spans="1:17" s="39" customFormat="1" ht="24.75" customHeight="1">
      <c r="A13" s="115">
        <v>10</v>
      </c>
      <c r="B13" s="116" t="s">
        <v>96</v>
      </c>
      <c r="C13" s="117" t="s">
        <v>97</v>
      </c>
      <c r="D13" s="117" t="s">
        <v>98</v>
      </c>
      <c r="E13" s="121" t="s">
        <v>108</v>
      </c>
      <c r="F13" s="121" t="s">
        <v>134</v>
      </c>
      <c r="G13" s="121">
        <v>3</v>
      </c>
      <c r="H13" s="124">
        <v>1</v>
      </c>
      <c r="I13" s="118"/>
      <c r="J13" s="118"/>
      <c r="K13" s="118"/>
      <c r="L13" s="121" t="s">
        <v>148</v>
      </c>
      <c r="M13" s="121" t="s">
        <v>140</v>
      </c>
      <c r="N13" s="121"/>
      <c r="O13" s="121"/>
      <c r="P13" s="121"/>
      <c r="Q13" s="120"/>
    </row>
    <row r="14" spans="1:17" s="39" customFormat="1" ht="24.75" customHeight="1">
      <c r="A14" s="115">
        <v>11</v>
      </c>
      <c r="B14" s="116" t="s">
        <v>96</v>
      </c>
      <c r="C14" s="117" t="s">
        <v>97</v>
      </c>
      <c r="D14" s="117" t="s">
        <v>98</v>
      </c>
      <c r="E14" s="121" t="s">
        <v>109</v>
      </c>
      <c r="F14" s="121" t="s">
        <v>137</v>
      </c>
      <c r="G14" s="121">
        <v>29</v>
      </c>
      <c r="H14" s="124">
        <v>26</v>
      </c>
      <c r="I14" s="118"/>
      <c r="J14" s="118"/>
      <c r="K14" s="118"/>
      <c r="L14" s="121" t="s">
        <v>148</v>
      </c>
      <c r="M14" s="121" t="s">
        <v>140</v>
      </c>
      <c r="N14" s="121"/>
      <c r="O14" s="121"/>
      <c r="P14" s="121"/>
      <c r="Q14" s="120"/>
    </row>
    <row r="15" spans="1:17" s="39" customFormat="1" ht="24.95" customHeight="1">
      <c r="A15" s="115">
        <v>12</v>
      </c>
      <c r="B15" s="116" t="s">
        <v>96</v>
      </c>
      <c r="C15" s="117" t="s">
        <v>97</v>
      </c>
      <c r="D15" s="117" t="s">
        <v>98</v>
      </c>
      <c r="E15" s="121">
        <v>354</v>
      </c>
      <c r="F15" s="121" t="s">
        <v>135</v>
      </c>
      <c r="G15" s="121">
        <v>398</v>
      </c>
      <c r="H15" s="124">
        <v>1</v>
      </c>
      <c r="I15" s="118"/>
      <c r="J15" s="118"/>
      <c r="K15" s="118"/>
      <c r="L15" s="121" t="s">
        <v>141</v>
      </c>
      <c r="M15" s="121" t="s">
        <v>149</v>
      </c>
      <c r="N15" s="121" t="s">
        <v>158</v>
      </c>
      <c r="O15" s="121" t="s">
        <v>154</v>
      </c>
      <c r="P15" s="121" t="s">
        <v>159</v>
      </c>
      <c r="Q15" s="120"/>
    </row>
    <row r="16" spans="1:17" s="39" customFormat="1" ht="24.95" customHeight="1">
      <c r="A16" s="115">
        <v>13</v>
      </c>
      <c r="B16" s="116" t="s">
        <v>96</v>
      </c>
      <c r="C16" s="117" t="s">
        <v>97</v>
      </c>
      <c r="D16" s="117" t="s">
        <v>98</v>
      </c>
      <c r="E16" s="121" t="s">
        <v>110</v>
      </c>
      <c r="F16" s="121" t="s">
        <v>136</v>
      </c>
      <c r="G16" s="125">
        <v>4229</v>
      </c>
      <c r="H16" s="124">
        <v>431</v>
      </c>
      <c r="I16" s="118"/>
      <c r="J16" s="118"/>
      <c r="K16" s="118"/>
      <c r="L16" s="121" t="s">
        <v>147</v>
      </c>
      <c r="M16" s="121" t="s">
        <v>162</v>
      </c>
      <c r="N16" s="121"/>
      <c r="O16" s="121"/>
      <c r="P16" s="121"/>
      <c r="Q16" s="120"/>
    </row>
    <row r="17" spans="1:17" s="39" customFormat="1" ht="24.95" customHeight="1">
      <c r="A17" s="115">
        <v>14</v>
      </c>
      <c r="B17" s="116" t="s">
        <v>96</v>
      </c>
      <c r="C17" s="117" t="s">
        <v>97</v>
      </c>
      <c r="D17" s="117" t="s">
        <v>98</v>
      </c>
      <c r="E17" s="121" t="s">
        <v>111</v>
      </c>
      <c r="F17" s="121" t="s">
        <v>136</v>
      </c>
      <c r="G17" s="121">
        <v>5</v>
      </c>
      <c r="H17" s="124">
        <v>5</v>
      </c>
      <c r="I17" s="118"/>
      <c r="J17" s="118"/>
      <c r="K17" s="118"/>
      <c r="L17" s="121" t="s">
        <v>147</v>
      </c>
      <c r="M17" s="121" t="s">
        <v>163</v>
      </c>
      <c r="N17" s="121"/>
      <c r="O17" s="121"/>
      <c r="P17" s="121"/>
      <c r="Q17" s="120"/>
    </row>
    <row r="18" spans="1:17" s="39" customFormat="1" ht="24.95" customHeight="1">
      <c r="A18" s="115">
        <v>15</v>
      </c>
      <c r="B18" s="116" t="s">
        <v>96</v>
      </c>
      <c r="C18" s="117" t="s">
        <v>97</v>
      </c>
      <c r="D18" s="117" t="s">
        <v>98</v>
      </c>
      <c r="E18" s="121" t="s">
        <v>112</v>
      </c>
      <c r="F18" s="121" t="s">
        <v>136</v>
      </c>
      <c r="G18" s="121">
        <v>23</v>
      </c>
      <c r="H18" s="124">
        <v>23</v>
      </c>
      <c r="I18" s="118"/>
      <c r="J18" s="118"/>
      <c r="K18" s="118"/>
      <c r="L18" s="121" t="s">
        <v>147</v>
      </c>
      <c r="M18" s="121" t="s">
        <v>162</v>
      </c>
      <c r="N18" s="121"/>
      <c r="O18" s="121"/>
      <c r="P18" s="121"/>
      <c r="Q18" s="122"/>
    </row>
    <row r="19" spans="1:17" s="39" customFormat="1" ht="24.95" customHeight="1">
      <c r="A19" s="115">
        <v>16</v>
      </c>
      <c r="B19" s="116" t="s">
        <v>96</v>
      </c>
      <c r="C19" s="117" t="s">
        <v>97</v>
      </c>
      <c r="D19" s="117" t="s">
        <v>98</v>
      </c>
      <c r="E19" s="121" t="s">
        <v>113</v>
      </c>
      <c r="F19" s="121" t="s">
        <v>136</v>
      </c>
      <c r="G19" s="121">
        <v>305</v>
      </c>
      <c r="H19" s="124">
        <v>142</v>
      </c>
      <c r="I19" s="118"/>
      <c r="J19" s="118"/>
      <c r="K19" s="118"/>
      <c r="L19" s="121" t="s">
        <v>147</v>
      </c>
      <c r="M19" s="121" t="s">
        <v>164</v>
      </c>
      <c r="N19" s="121"/>
      <c r="O19" s="121"/>
      <c r="P19" s="121"/>
      <c r="Q19" s="122"/>
    </row>
    <row r="20" spans="1:17" s="39" customFormat="1" ht="24.95" customHeight="1">
      <c r="A20" s="115">
        <v>17</v>
      </c>
      <c r="B20" s="116" t="s">
        <v>96</v>
      </c>
      <c r="C20" s="117" t="s">
        <v>97</v>
      </c>
      <c r="D20" s="117" t="s">
        <v>98</v>
      </c>
      <c r="E20" s="121">
        <v>353</v>
      </c>
      <c r="F20" s="121" t="s">
        <v>135</v>
      </c>
      <c r="G20" s="121">
        <v>179</v>
      </c>
      <c r="H20" s="124">
        <v>18</v>
      </c>
      <c r="I20" s="118"/>
      <c r="J20" s="118"/>
      <c r="K20" s="118"/>
      <c r="L20" s="121" t="s">
        <v>141</v>
      </c>
      <c r="M20" s="121" t="s">
        <v>149</v>
      </c>
      <c r="N20" s="121" t="s">
        <v>158</v>
      </c>
      <c r="O20" s="121" t="s">
        <v>154</v>
      </c>
      <c r="P20" s="121" t="s">
        <v>159</v>
      </c>
      <c r="Q20" s="122"/>
    </row>
    <row r="21" spans="1:17" s="39" customFormat="1" ht="24.95" customHeight="1">
      <c r="A21" s="115">
        <v>18</v>
      </c>
      <c r="B21" s="116" t="s">
        <v>96</v>
      </c>
      <c r="C21" s="117" t="s">
        <v>97</v>
      </c>
      <c r="D21" s="117" t="s">
        <v>98</v>
      </c>
      <c r="E21" s="121" t="s">
        <v>114</v>
      </c>
      <c r="F21" s="121" t="s">
        <v>135</v>
      </c>
      <c r="G21" s="121">
        <v>68</v>
      </c>
      <c r="H21" s="124">
        <v>68</v>
      </c>
      <c r="I21" s="118"/>
      <c r="J21" s="118"/>
      <c r="K21" s="118"/>
      <c r="L21" s="121" t="s">
        <v>165</v>
      </c>
      <c r="M21" s="121" t="s">
        <v>166</v>
      </c>
      <c r="N21" s="121"/>
      <c r="O21" s="121"/>
      <c r="P21" s="121"/>
      <c r="Q21" s="122"/>
    </row>
    <row r="22" spans="1:17" s="39" customFormat="1" ht="24.95" customHeight="1">
      <c r="A22" s="115">
        <v>19</v>
      </c>
      <c r="B22" s="116" t="s">
        <v>96</v>
      </c>
      <c r="C22" s="117" t="s">
        <v>97</v>
      </c>
      <c r="D22" s="117" t="s">
        <v>98</v>
      </c>
      <c r="E22" s="121" t="s">
        <v>115</v>
      </c>
      <c r="F22" s="121" t="s">
        <v>135</v>
      </c>
      <c r="G22" s="121">
        <v>290</v>
      </c>
      <c r="H22" s="124">
        <v>13</v>
      </c>
      <c r="I22" s="118"/>
      <c r="J22" s="118"/>
      <c r="K22" s="118"/>
      <c r="L22" s="121" t="s">
        <v>142</v>
      </c>
      <c r="M22" s="121" t="s">
        <v>150</v>
      </c>
      <c r="N22" s="121" t="s">
        <v>160</v>
      </c>
      <c r="O22" s="121" t="s">
        <v>155</v>
      </c>
      <c r="P22" s="121" t="s">
        <v>159</v>
      </c>
      <c r="Q22" s="122"/>
    </row>
    <row r="23" spans="1:17" s="39" customFormat="1" ht="24.95" customHeight="1">
      <c r="A23" s="115">
        <v>20</v>
      </c>
      <c r="B23" s="116" t="s">
        <v>96</v>
      </c>
      <c r="C23" s="117" t="s">
        <v>97</v>
      </c>
      <c r="D23" s="117" t="s">
        <v>98</v>
      </c>
      <c r="E23" s="121" t="s">
        <v>116</v>
      </c>
      <c r="F23" s="121" t="s">
        <v>135</v>
      </c>
      <c r="G23" s="121">
        <v>53</v>
      </c>
      <c r="H23" s="124">
        <v>53</v>
      </c>
      <c r="I23" s="118"/>
      <c r="J23" s="118"/>
      <c r="K23" s="118"/>
      <c r="L23" s="121" t="s">
        <v>142</v>
      </c>
      <c r="M23" s="121" t="s">
        <v>150</v>
      </c>
      <c r="N23" s="121"/>
      <c r="O23" s="121"/>
      <c r="P23" s="121"/>
      <c r="Q23" s="120"/>
    </row>
    <row r="24" spans="1:17" s="39" customFormat="1" ht="24.95" customHeight="1">
      <c r="A24" s="115">
        <v>21</v>
      </c>
      <c r="B24" s="116" t="s">
        <v>96</v>
      </c>
      <c r="C24" s="117" t="s">
        <v>97</v>
      </c>
      <c r="D24" s="117" t="s">
        <v>98</v>
      </c>
      <c r="E24" s="121" t="s">
        <v>117</v>
      </c>
      <c r="F24" s="121" t="s">
        <v>136</v>
      </c>
      <c r="G24" s="121">
        <v>113</v>
      </c>
      <c r="H24" s="124">
        <v>72</v>
      </c>
      <c r="I24" s="118"/>
      <c r="J24" s="118"/>
      <c r="K24" s="118"/>
      <c r="L24" s="121" t="s">
        <v>167</v>
      </c>
      <c r="M24" s="121" t="s">
        <v>162</v>
      </c>
      <c r="N24" s="121"/>
      <c r="O24" s="121"/>
      <c r="P24" s="121"/>
      <c r="Q24" s="120"/>
    </row>
    <row r="25" spans="1:17" s="39" customFormat="1" ht="24.95" customHeight="1">
      <c r="A25" s="115">
        <v>22</v>
      </c>
      <c r="B25" s="116" t="s">
        <v>96</v>
      </c>
      <c r="C25" s="117" t="s">
        <v>97</v>
      </c>
      <c r="D25" s="117" t="s">
        <v>98</v>
      </c>
      <c r="E25" s="121" t="s">
        <v>118</v>
      </c>
      <c r="F25" s="121" t="s">
        <v>135</v>
      </c>
      <c r="G25" s="121">
        <v>49</v>
      </c>
      <c r="H25" s="124">
        <v>49</v>
      </c>
      <c r="I25" s="118"/>
      <c r="J25" s="118"/>
      <c r="K25" s="118"/>
      <c r="L25" s="121" t="s">
        <v>142</v>
      </c>
      <c r="M25" s="121" t="s">
        <v>150</v>
      </c>
      <c r="N25" s="121"/>
      <c r="O25" s="121"/>
      <c r="P25" s="121"/>
      <c r="Q25" s="120"/>
    </row>
    <row r="26" spans="1:17" s="39" customFormat="1" ht="24.95" customHeight="1">
      <c r="A26" s="115">
        <v>23</v>
      </c>
      <c r="B26" s="116" t="s">
        <v>96</v>
      </c>
      <c r="C26" s="117" t="s">
        <v>97</v>
      </c>
      <c r="D26" s="117" t="s">
        <v>98</v>
      </c>
      <c r="E26" s="121" t="s">
        <v>119</v>
      </c>
      <c r="F26" s="121" t="s">
        <v>135</v>
      </c>
      <c r="G26" s="121">
        <v>421</v>
      </c>
      <c r="H26" s="124">
        <v>22</v>
      </c>
      <c r="I26" s="118"/>
      <c r="J26" s="118"/>
      <c r="K26" s="118"/>
      <c r="L26" s="121" t="s">
        <v>142</v>
      </c>
      <c r="M26" s="121" t="s">
        <v>150</v>
      </c>
      <c r="N26" s="121"/>
      <c r="O26" s="121"/>
      <c r="P26" s="121"/>
      <c r="Q26" s="120"/>
    </row>
    <row r="27" spans="1:17" s="39" customFormat="1" ht="24.95" customHeight="1">
      <c r="A27" s="115">
        <v>24</v>
      </c>
      <c r="B27" s="116" t="s">
        <v>96</v>
      </c>
      <c r="C27" s="117" t="s">
        <v>97</v>
      </c>
      <c r="D27" s="117" t="s">
        <v>98</v>
      </c>
      <c r="E27" s="121" t="s">
        <v>120</v>
      </c>
      <c r="F27" s="121" t="s">
        <v>136</v>
      </c>
      <c r="G27" s="121">
        <v>105</v>
      </c>
      <c r="H27" s="124">
        <v>76</v>
      </c>
      <c r="I27" s="118"/>
      <c r="J27" s="118"/>
      <c r="K27" s="118"/>
      <c r="L27" s="121" t="s">
        <v>168</v>
      </c>
      <c r="M27" s="121" t="s">
        <v>162</v>
      </c>
      <c r="N27" s="121"/>
      <c r="O27" s="121"/>
      <c r="P27" s="121"/>
      <c r="Q27" s="120"/>
    </row>
    <row r="28" spans="1:17" s="39" customFormat="1" ht="24.95" customHeight="1">
      <c r="A28" s="115">
        <v>25</v>
      </c>
      <c r="B28" s="116" t="s">
        <v>96</v>
      </c>
      <c r="C28" s="117" t="s">
        <v>97</v>
      </c>
      <c r="D28" s="117" t="s">
        <v>98</v>
      </c>
      <c r="E28" s="121" t="s">
        <v>121</v>
      </c>
      <c r="F28" s="121" t="s">
        <v>135</v>
      </c>
      <c r="G28" s="121">
        <v>548</v>
      </c>
      <c r="H28" s="124">
        <v>22</v>
      </c>
      <c r="I28" s="118"/>
      <c r="J28" s="118"/>
      <c r="K28" s="118"/>
      <c r="L28" s="121" t="s">
        <v>142</v>
      </c>
      <c r="M28" s="121" t="s">
        <v>150</v>
      </c>
      <c r="N28" s="121"/>
      <c r="O28" s="121"/>
      <c r="P28" s="121"/>
      <c r="Q28" s="120"/>
    </row>
    <row r="29" spans="1:17" s="39" customFormat="1" ht="24.95" customHeight="1">
      <c r="A29" s="115">
        <v>26</v>
      </c>
      <c r="B29" s="116" t="s">
        <v>96</v>
      </c>
      <c r="C29" s="117" t="s">
        <v>97</v>
      </c>
      <c r="D29" s="117" t="s">
        <v>98</v>
      </c>
      <c r="E29" s="121" t="s">
        <v>122</v>
      </c>
      <c r="F29" s="121" t="s">
        <v>135</v>
      </c>
      <c r="G29" s="121">
        <v>51</v>
      </c>
      <c r="H29" s="124">
        <v>51</v>
      </c>
      <c r="I29" s="118"/>
      <c r="J29" s="118"/>
      <c r="K29" s="118"/>
      <c r="L29" s="121" t="s">
        <v>142</v>
      </c>
      <c r="M29" s="121" t="s">
        <v>150</v>
      </c>
      <c r="N29" s="121"/>
      <c r="O29" s="121"/>
      <c r="P29" s="121"/>
      <c r="Q29" s="120"/>
    </row>
    <row r="30" spans="1:17" s="39" customFormat="1" ht="24.95" customHeight="1">
      <c r="A30" s="115">
        <v>27</v>
      </c>
      <c r="B30" s="116" t="s">
        <v>96</v>
      </c>
      <c r="C30" s="117" t="s">
        <v>97</v>
      </c>
      <c r="D30" s="117" t="s">
        <v>98</v>
      </c>
      <c r="E30" s="121" t="s">
        <v>123</v>
      </c>
      <c r="F30" s="121" t="s">
        <v>136</v>
      </c>
      <c r="G30" s="121">
        <v>105</v>
      </c>
      <c r="H30" s="124">
        <v>81</v>
      </c>
      <c r="I30" s="118"/>
      <c r="J30" s="118"/>
      <c r="K30" s="118"/>
      <c r="L30" s="121" t="s">
        <v>167</v>
      </c>
      <c r="M30" s="121" t="s">
        <v>162</v>
      </c>
      <c r="N30" s="134"/>
      <c r="O30" s="121"/>
      <c r="P30" s="121"/>
      <c r="Q30" s="120"/>
    </row>
    <row r="31" spans="1:17" s="39" customFormat="1" ht="24.95" customHeight="1">
      <c r="A31" s="115">
        <v>28</v>
      </c>
      <c r="B31" s="116" t="s">
        <v>96</v>
      </c>
      <c r="C31" s="117" t="s">
        <v>97</v>
      </c>
      <c r="D31" s="117" t="s">
        <v>98</v>
      </c>
      <c r="E31" s="121" t="s">
        <v>124</v>
      </c>
      <c r="F31" s="121" t="s">
        <v>138</v>
      </c>
      <c r="G31" s="121">
        <v>11</v>
      </c>
      <c r="H31" s="124">
        <v>11</v>
      </c>
      <c r="I31" s="118"/>
      <c r="J31" s="118"/>
      <c r="K31" s="118"/>
      <c r="L31" s="121" t="s">
        <v>165</v>
      </c>
      <c r="M31" s="121" t="s">
        <v>166</v>
      </c>
      <c r="N31" s="121"/>
      <c r="O31" s="121"/>
      <c r="P31" s="121"/>
      <c r="Q31" s="120"/>
    </row>
    <row r="32" spans="1:17" s="39" customFormat="1" ht="24.95" customHeight="1">
      <c r="A32" s="115">
        <v>29</v>
      </c>
      <c r="B32" s="116" t="s">
        <v>96</v>
      </c>
      <c r="C32" s="117" t="s">
        <v>97</v>
      </c>
      <c r="D32" s="117" t="s">
        <v>98</v>
      </c>
      <c r="E32" s="121" t="s">
        <v>125</v>
      </c>
      <c r="F32" s="121" t="s">
        <v>138</v>
      </c>
      <c r="G32" s="121">
        <v>12</v>
      </c>
      <c r="H32" s="124">
        <v>2</v>
      </c>
      <c r="I32" s="118"/>
      <c r="J32" s="118"/>
      <c r="K32" s="118"/>
      <c r="L32" s="121" t="s">
        <v>143</v>
      </c>
      <c r="M32" s="121" t="s">
        <v>151</v>
      </c>
      <c r="N32" s="121"/>
      <c r="O32" s="121"/>
      <c r="P32" s="121"/>
      <c r="Q32" s="120"/>
    </row>
    <row r="33" spans="1:17" s="39" customFormat="1" ht="24.95" customHeight="1">
      <c r="A33" s="115">
        <v>30</v>
      </c>
      <c r="B33" s="116" t="s">
        <v>96</v>
      </c>
      <c r="C33" s="117" t="s">
        <v>97</v>
      </c>
      <c r="D33" s="117" t="s">
        <v>98</v>
      </c>
      <c r="E33" s="121" t="s">
        <v>126</v>
      </c>
      <c r="F33" s="121" t="s">
        <v>136</v>
      </c>
      <c r="G33" s="121">
        <v>18</v>
      </c>
      <c r="H33" s="124">
        <v>18</v>
      </c>
      <c r="I33" s="118"/>
      <c r="J33" s="118"/>
      <c r="K33" s="118"/>
      <c r="L33" s="121" t="s">
        <v>168</v>
      </c>
      <c r="M33" s="121" t="s">
        <v>164</v>
      </c>
      <c r="N33" s="121"/>
      <c r="O33" s="121"/>
      <c r="P33" s="121"/>
      <c r="Q33" s="120"/>
    </row>
    <row r="34" spans="1:17" s="39" customFormat="1" ht="24.95" customHeight="1">
      <c r="A34" s="115">
        <v>31</v>
      </c>
      <c r="B34" s="116" t="s">
        <v>96</v>
      </c>
      <c r="C34" s="117" t="s">
        <v>97</v>
      </c>
      <c r="D34" s="117" t="s">
        <v>98</v>
      </c>
      <c r="E34" s="121" t="s">
        <v>127</v>
      </c>
      <c r="F34" s="121" t="s">
        <v>135</v>
      </c>
      <c r="G34" s="121">
        <v>262</v>
      </c>
      <c r="H34" s="124">
        <v>11</v>
      </c>
      <c r="I34" s="118"/>
      <c r="J34" s="118"/>
      <c r="K34" s="118"/>
      <c r="L34" s="121" t="s">
        <v>144</v>
      </c>
      <c r="M34" s="121" t="s">
        <v>152</v>
      </c>
      <c r="N34" s="121" t="s">
        <v>157</v>
      </c>
      <c r="O34" s="121" t="s">
        <v>156</v>
      </c>
      <c r="P34" s="121" t="s">
        <v>159</v>
      </c>
      <c r="Q34" s="120"/>
    </row>
    <row r="35" spans="1:17" s="39" customFormat="1" ht="24.95" customHeight="1">
      <c r="A35" s="115">
        <v>32</v>
      </c>
      <c r="B35" s="116" t="s">
        <v>96</v>
      </c>
      <c r="C35" s="117" t="s">
        <v>97</v>
      </c>
      <c r="D35" s="117" t="s">
        <v>98</v>
      </c>
      <c r="E35" s="121" t="s">
        <v>128</v>
      </c>
      <c r="F35" s="121" t="s">
        <v>135</v>
      </c>
      <c r="G35" s="121">
        <v>43</v>
      </c>
      <c r="H35" s="124">
        <v>43</v>
      </c>
      <c r="I35" s="118"/>
      <c r="J35" s="118"/>
      <c r="K35" s="118"/>
      <c r="L35" s="121" t="s">
        <v>144</v>
      </c>
      <c r="M35" s="121" t="s">
        <v>152</v>
      </c>
      <c r="N35" s="121" t="s">
        <v>157</v>
      </c>
      <c r="O35" s="121" t="s">
        <v>156</v>
      </c>
      <c r="P35" s="121" t="s">
        <v>159</v>
      </c>
      <c r="Q35" s="120"/>
    </row>
    <row r="36" spans="1:17" s="39" customFormat="1" ht="24.95" customHeight="1">
      <c r="A36" s="115">
        <v>33</v>
      </c>
      <c r="B36" s="116" t="s">
        <v>96</v>
      </c>
      <c r="C36" s="117" t="s">
        <v>97</v>
      </c>
      <c r="D36" s="117" t="s">
        <v>98</v>
      </c>
      <c r="E36" s="121" t="s">
        <v>129</v>
      </c>
      <c r="F36" s="121" t="s">
        <v>136</v>
      </c>
      <c r="G36" s="121">
        <v>52</v>
      </c>
      <c r="H36" s="124">
        <v>52</v>
      </c>
      <c r="I36" s="118"/>
      <c r="J36" s="118"/>
      <c r="K36" s="118"/>
      <c r="L36" s="121" t="s">
        <v>167</v>
      </c>
      <c r="M36" s="121" t="s">
        <v>164</v>
      </c>
      <c r="N36" s="121"/>
      <c r="O36" s="121"/>
      <c r="P36" s="119"/>
      <c r="Q36" s="120"/>
    </row>
    <row r="37" spans="1:17" s="39" customFormat="1" ht="24.95" customHeight="1">
      <c r="A37" s="115">
        <v>34</v>
      </c>
      <c r="B37" s="116" t="s">
        <v>96</v>
      </c>
      <c r="C37" s="117" t="s">
        <v>97</v>
      </c>
      <c r="D37" s="117" t="s">
        <v>98</v>
      </c>
      <c r="E37" s="121" t="s">
        <v>130</v>
      </c>
      <c r="F37" s="121" t="s">
        <v>135</v>
      </c>
      <c r="G37" s="121">
        <v>7</v>
      </c>
      <c r="H37" s="124">
        <v>7</v>
      </c>
      <c r="I37" s="118"/>
      <c r="J37" s="118"/>
      <c r="K37" s="118"/>
      <c r="L37" s="121" t="s">
        <v>145</v>
      </c>
      <c r="M37" s="121" t="s">
        <v>153</v>
      </c>
      <c r="N37" s="121"/>
      <c r="O37" s="121"/>
      <c r="P37" s="121"/>
      <c r="Q37" s="120"/>
    </row>
    <row r="38" spans="1:17" s="39" customFormat="1" ht="24.95" customHeight="1">
      <c r="A38" s="115">
        <v>35</v>
      </c>
      <c r="B38" s="116" t="s">
        <v>96</v>
      </c>
      <c r="C38" s="117" t="s">
        <v>97</v>
      </c>
      <c r="D38" s="117" t="s">
        <v>98</v>
      </c>
      <c r="E38" s="121">
        <v>352</v>
      </c>
      <c r="F38" s="121" t="s">
        <v>135</v>
      </c>
      <c r="G38" s="121">
        <v>249</v>
      </c>
      <c r="H38" s="124">
        <v>11</v>
      </c>
      <c r="I38" s="118"/>
      <c r="J38" s="118"/>
      <c r="K38" s="118"/>
      <c r="L38" s="121" t="s">
        <v>146</v>
      </c>
      <c r="M38" s="121" t="s">
        <v>153</v>
      </c>
      <c r="N38" s="121" t="s">
        <v>161</v>
      </c>
      <c r="O38" s="121" t="s">
        <v>155</v>
      </c>
      <c r="P38" s="121" t="s">
        <v>159</v>
      </c>
      <c r="Q38" s="120"/>
    </row>
    <row r="39" spans="1:17" s="39" customFormat="1" ht="24.95" customHeight="1">
      <c r="A39" s="115">
        <v>36</v>
      </c>
      <c r="B39" s="116" t="s">
        <v>96</v>
      </c>
      <c r="C39" s="117" t="s">
        <v>97</v>
      </c>
      <c r="D39" s="117" t="s">
        <v>98</v>
      </c>
      <c r="E39" s="121" t="s">
        <v>131</v>
      </c>
      <c r="F39" s="121" t="s">
        <v>136</v>
      </c>
      <c r="G39" s="121">
        <v>41</v>
      </c>
      <c r="H39" s="124">
        <v>41</v>
      </c>
      <c r="I39" s="118"/>
      <c r="J39" s="118"/>
      <c r="K39" s="118"/>
      <c r="L39" s="121" t="s">
        <v>169</v>
      </c>
      <c r="M39" s="121" t="s">
        <v>164</v>
      </c>
      <c r="N39" s="121"/>
      <c r="O39" s="121"/>
      <c r="P39" s="121"/>
      <c r="Q39" s="120"/>
    </row>
    <row r="40" spans="1:17" s="39" customFormat="1" ht="24.95" customHeight="1">
      <c r="A40" s="115">
        <v>37</v>
      </c>
      <c r="B40" s="116" t="s">
        <v>96</v>
      </c>
      <c r="C40" s="117" t="s">
        <v>97</v>
      </c>
      <c r="D40" s="117" t="s">
        <v>98</v>
      </c>
      <c r="E40" s="121" t="s">
        <v>132</v>
      </c>
      <c r="F40" s="121" t="s">
        <v>136</v>
      </c>
      <c r="G40" s="121">
        <v>4</v>
      </c>
      <c r="H40" s="124">
        <v>1</v>
      </c>
      <c r="I40" s="118"/>
      <c r="J40" s="118"/>
      <c r="K40" s="118"/>
      <c r="L40" s="121" t="s">
        <v>169</v>
      </c>
      <c r="M40" s="121" t="s">
        <v>164</v>
      </c>
      <c r="N40" s="121"/>
      <c r="O40" s="121"/>
      <c r="P40" s="119"/>
      <c r="Q40" s="120"/>
    </row>
    <row r="41" spans="1:17" s="39" customFormat="1" ht="24.95" customHeight="1" thickBot="1">
      <c r="A41" s="126">
        <v>38</v>
      </c>
      <c r="B41" s="127" t="s">
        <v>96</v>
      </c>
      <c r="C41" s="128" t="s">
        <v>97</v>
      </c>
      <c r="D41" s="128" t="s">
        <v>98</v>
      </c>
      <c r="E41" s="129" t="s">
        <v>133</v>
      </c>
      <c r="F41" s="129" t="s">
        <v>136</v>
      </c>
      <c r="G41" s="129">
        <v>295</v>
      </c>
      <c r="H41" s="130">
        <v>105</v>
      </c>
      <c r="I41" s="131"/>
      <c r="J41" s="131"/>
      <c r="K41" s="131"/>
      <c r="L41" s="121" t="s">
        <v>169</v>
      </c>
      <c r="M41" s="121" t="s">
        <v>164</v>
      </c>
      <c r="N41" s="129"/>
      <c r="O41" s="129"/>
      <c r="P41" s="132"/>
      <c r="Q41" s="133"/>
    </row>
    <row r="42" spans="1:17" ht="32.1" customHeight="1">
      <c r="G42" s="92"/>
      <c r="H42" s="93"/>
      <c r="N42" s="123"/>
    </row>
    <row r="43" spans="1:17" ht="32.1" customHeight="1">
      <c r="G43" s="92"/>
      <c r="H43" s="93"/>
      <c r="N43" s="123"/>
    </row>
    <row r="44" spans="1:17" ht="32.1" customHeight="1">
      <c r="G44" s="92"/>
      <c r="H44" s="93"/>
    </row>
    <row r="45" spans="1:17" ht="32.1" customHeight="1">
      <c r="G45" s="92"/>
      <c r="H45" s="93"/>
    </row>
    <row r="46" spans="1:17" ht="32.1" customHeight="1">
      <c r="G46" s="92"/>
      <c r="H46" s="93"/>
    </row>
    <row r="47" spans="1:17" ht="32.1" customHeight="1">
      <c r="G47" s="92"/>
      <c r="H47" s="93"/>
    </row>
    <row r="48" spans="1:17" ht="32.1" customHeight="1">
      <c r="G48" s="92"/>
      <c r="H48" s="93"/>
    </row>
    <row r="49" spans="7:8" ht="32.1" customHeight="1">
      <c r="G49" s="92"/>
      <c r="H49" s="93"/>
    </row>
    <row r="50" spans="7:8" ht="32.1" customHeight="1">
      <c r="G50" s="92"/>
      <c r="H50" s="93"/>
    </row>
    <row r="51" spans="7:8" ht="32.1" customHeight="1">
      <c r="G51" s="92"/>
      <c r="H51" s="93"/>
    </row>
    <row r="52" spans="7:8" ht="32.1" customHeight="1">
      <c r="G52" s="92"/>
      <c r="H52" s="93"/>
    </row>
    <row r="53" spans="7:8" ht="32.1" customHeight="1">
      <c r="G53" s="92"/>
      <c r="H53" s="93"/>
    </row>
    <row r="54" spans="7:8" ht="32.1" customHeight="1">
      <c r="G54" s="92"/>
      <c r="H54" s="93"/>
    </row>
    <row r="55" spans="7:8" ht="32.1" customHeight="1">
      <c r="G55" s="92"/>
      <c r="H55" s="93"/>
    </row>
    <row r="56" spans="7:8" ht="32.1" customHeight="1">
      <c r="G56" s="92"/>
      <c r="H56" s="93"/>
    </row>
    <row r="57" spans="7:8" ht="32.1" customHeight="1">
      <c r="G57" s="92"/>
      <c r="H57" s="93"/>
    </row>
    <row r="58" spans="7:8" ht="32.1" customHeight="1">
      <c r="G58" s="92"/>
      <c r="H58" s="93"/>
    </row>
    <row r="59" spans="7:8" ht="32.1" customHeight="1">
      <c r="G59" s="92"/>
      <c r="H59" s="93"/>
    </row>
    <row r="60" spans="7:8" ht="32.1" customHeight="1">
      <c r="G60" s="92"/>
      <c r="H60" s="93"/>
    </row>
    <row r="61" spans="7:8" ht="32.1" customHeight="1">
      <c r="G61" s="92"/>
      <c r="H61" s="93"/>
    </row>
    <row r="62" spans="7:8" ht="32.1" customHeight="1">
      <c r="G62" s="92"/>
      <c r="H62" s="93"/>
    </row>
    <row r="63" spans="7:8" ht="32.1" customHeight="1">
      <c r="G63" s="92"/>
      <c r="H63" s="93"/>
    </row>
    <row r="64" spans="7:8" ht="32.1" customHeight="1">
      <c r="G64" s="92"/>
      <c r="H64" s="93"/>
    </row>
    <row r="65" spans="7:8" ht="32.1" customHeight="1">
      <c r="G65" s="92"/>
      <c r="H65" s="93"/>
    </row>
    <row r="66" spans="7:8" ht="32.1" customHeight="1">
      <c r="G66" s="92"/>
      <c r="H66" s="93"/>
    </row>
    <row r="67" spans="7:8" ht="32.1" customHeight="1">
      <c r="G67" s="92"/>
      <c r="H67" s="93"/>
    </row>
    <row r="68" spans="7:8" ht="32.1" customHeight="1">
      <c r="G68" s="92"/>
      <c r="H68" s="93"/>
    </row>
    <row r="69" spans="7:8" ht="32.1" customHeight="1">
      <c r="G69" s="92"/>
      <c r="H69" s="93"/>
    </row>
    <row r="70" spans="7:8" ht="32.1" customHeight="1">
      <c r="G70" s="92"/>
      <c r="H70" s="93"/>
    </row>
    <row r="71" spans="7:8" ht="32.1" customHeight="1">
      <c r="G71" s="92"/>
      <c r="H71" s="93"/>
    </row>
    <row r="72" spans="7:8" ht="32.1" customHeight="1">
      <c r="G72" s="92"/>
      <c r="H72" s="93"/>
    </row>
    <row r="73" spans="7:8" ht="32.1" customHeight="1">
      <c r="G73" s="92"/>
      <c r="H73" s="93"/>
    </row>
    <row r="74" spans="7:8" ht="32.1" customHeight="1">
      <c r="G74" s="92"/>
      <c r="H74" s="93"/>
    </row>
    <row r="75" spans="7:8" ht="32.1" customHeight="1">
      <c r="G75" s="92"/>
      <c r="H75" s="93"/>
    </row>
    <row r="76" spans="7:8" ht="32.1" customHeight="1">
      <c r="G76" s="92"/>
      <c r="H76" s="93"/>
    </row>
    <row r="77" spans="7:8" ht="32.1" customHeight="1">
      <c r="G77" s="92"/>
      <c r="H77" s="93"/>
    </row>
    <row r="78" spans="7:8" ht="32.1" customHeight="1">
      <c r="G78" s="92"/>
      <c r="H78" s="93"/>
    </row>
    <row r="79" spans="7:8" ht="32.1" customHeight="1">
      <c r="G79" s="92"/>
      <c r="H79" s="93"/>
    </row>
    <row r="80" spans="7:8" ht="32.1" customHeight="1">
      <c r="G80" s="92"/>
      <c r="H80" s="93"/>
    </row>
    <row r="81" spans="7:8" ht="32.1" customHeight="1">
      <c r="G81" s="92"/>
      <c r="H81" s="93"/>
    </row>
    <row r="82" spans="7:8" ht="32.1" customHeight="1">
      <c r="G82" s="92"/>
      <c r="H82" s="93"/>
    </row>
    <row r="83" spans="7:8" ht="32.1" customHeight="1">
      <c r="G83" s="92"/>
      <c r="H83" s="93"/>
    </row>
    <row r="84" spans="7:8" ht="32.1" customHeight="1">
      <c r="G84" s="92"/>
      <c r="H84" s="93"/>
    </row>
    <row r="85" spans="7:8" ht="32.1" customHeight="1">
      <c r="G85" s="92"/>
      <c r="H85" s="93"/>
    </row>
    <row r="86" spans="7:8" ht="32.1" customHeight="1">
      <c r="G86" s="92"/>
      <c r="H86" s="93"/>
    </row>
    <row r="87" spans="7:8" ht="32.1" customHeight="1">
      <c r="G87" s="92"/>
      <c r="H87" s="93"/>
    </row>
    <row r="88" spans="7:8" ht="32.1" customHeight="1">
      <c r="G88" s="92"/>
      <c r="H88" s="93"/>
    </row>
    <row r="89" spans="7:8" ht="32.1" customHeight="1">
      <c r="G89" s="92"/>
      <c r="H89" s="93"/>
    </row>
    <row r="90" spans="7:8" ht="32.1" customHeight="1">
      <c r="G90" s="92"/>
      <c r="H90" s="93"/>
    </row>
    <row r="91" spans="7:8" ht="32.1" customHeight="1">
      <c r="G91" s="92"/>
      <c r="H91" s="93"/>
    </row>
    <row r="92" spans="7:8" ht="32.1" customHeight="1">
      <c r="G92" s="92"/>
      <c r="H92" s="93"/>
    </row>
    <row r="93" spans="7:8" ht="32.1" customHeight="1">
      <c r="G93" s="92"/>
      <c r="H93" s="93"/>
    </row>
    <row r="94" spans="7:8" ht="32.1" customHeight="1">
      <c r="G94" s="92"/>
      <c r="H94" s="93"/>
    </row>
    <row r="95" spans="7:8" ht="32.1" customHeight="1">
      <c r="G95" s="92"/>
      <c r="H95" s="93"/>
    </row>
    <row r="96" spans="7:8" ht="32.1" customHeight="1">
      <c r="G96" s="92"/>
      <c r="H96" s="93"/>
    </row>
    <row r="97" spans="7:8" ht="32.1" customHeight="1">
      <c r="G97" s="92"/>
      <c r="H97" s="93"/>
    </row>
    <row r="98" spans="7:8" ht="32.1" customHeight="1">
      <c r="G98" s="92"/>
      <c r="H98" s="93"/>
    </row>
    <row r="99" spans="7:8" ht="32.1" customHeight="1">
      <c r="G99" s="92"/>
      <c r="H99" s="93"/>
    </row>
    <row r="100" spans="7:8" ht="32.1" customHeight="1">
      <c r="G100" s="92"/>
      <c r="H100" s="93"/>
    </row>
    <row r="101" spans="7:8" ht="32.1" customHeight="1">
      <c r="G101" s="92"/>
      <c r="H101" s="93"/>
    </row>
    <row r="102" spans="7:8" ht="32.1" customHeight="1">
      <c r="G102" s="92"/>
      <c r="H102" s="93"/>
    </row>
    <row r="103" spans="7:8" ht="32.1" customHeight="1">
      <c r="G103" s="92"/>
      <c r="H103" s="93"/>
    </row>
    <row r="104" spans="7:8" ht="32.1" customHeight="1">
      <c r="G104" s="92"/>
      <c r="H104" s="93"/>
    </row>
    <row r="105" spans="7:8" ht="32.1" customHeight="1">
      <c r="G105" s="92"/>
      <c r="H105" s="93"/>
    </row>
    <row r="106" spans="7:8" ht="32.1" customHeight="1">
      <c r="G106" s="92"/>
      <c r="H106" s="93"/>
    </row>
    <row r="107" spans="7:8" ht="32.1" customHeight="1">
      <c r="G107" s="92"/>
      <c r="H107" s="93"/>
    </row>
    <row r="108" spans="7:8" ht="32.1" customHeight="1">
      <c r="G108" s="92"/>
      <c r="H108" s="93"/>
    </row>
    <row r="109" spans="7:8" ht="32.1" customHeight="1">
      <c r="G109" s="92"/>
      <c r="H109" s="93"/>
    </row>
    <row r="110" spans="7:8" ht="32.1" customHeight="1">
      <c r="G110" s="92"/>
      <c r="H110" s="93"/>
    </row>
    <row r="111" spans="7:8" ht="32.1" customHeight="1">
      <c r="G111" s="92"/>
      <c r="H111" s="93"/>
    </row>
    <row r="112" spans="7:8" ht="32.1" customHeight="1">
      <c r="G112" s="92"/>
      <c r="H112" s="93"/>
    </row>
    <row r="113" spans="7:8" ht="32.1" customHeight="1">
      <c r="G113" s="92"/>
      <c r="H113" s="93"/>
    </row>
    <row r="114" spans="7:8" ht="32.1" customHeight="1">
      <c r="G114" s="92"/>
      <c r="H114" s="93"/>
    </row>
    <row r="115" spans="7:8" ht="32.1" customHeight="1">
      <c r="G115" s="92"/>
      <c r="H115" s="93"/>
    </row>
    <row r="116" spans="7:8" ht="32.1" customHeight="1">
      <c r="G116" s="92"/>
      <c r="H116" s="93"/>
    </row>
    <row r="117" spans="7:8" ht="32.1" customHeight="1">
      <c r="G117" s="92"/>
      <c r="H117" s="93"/>
    </row>
    <row r="118" spans="7:8" ht="32.1" customHeight="1">
      <c r="G118" s="92"/>
      <c r="H118" s="93"/>
    </row>
    <row r="119" spans="7:8" ht="32.1" customHeight="1">
      <c r="G119" s="92"/>
      <c r="H119" s="93"/>
    </row>
    <row r="120" spans="7:8" ht="32.1" customHeight="1">
      <c r="G120" s="92"/>
      <c r="H120" s="93"/>
    </row>
    <row r="121" spans="7:8" ht="32.1" customHeight="1">
      <c r="G121" s="92"/>
      <c r="H121" s="93"/>
    </row>
    <row r="122" spans="7:8" ht="32.1" customHeight="1">
      <c r="G122" s="92"/>
      <c r="H122" s="93"/>
    </row>
    <row r="123" spans="7:8" ht="32.1" customHeight="1">
      <c r="G123" s="92"/>
      <c r="H123" s="93"/>
    </row>
    <row r="124" spans="7:8" ht="32.1" customHeight="1">
      <c r="G124" s="92"/>
      <c r="H124" s="93"/>
    </row>
    <row r="125" spans="7:8" ht="32.1" customHeight="1">
      <c r="G125" s="92"/>
      <c r="H125" s="93"/>
    </row>
    <row r="126" spans="7:8" ht="32.1" customHeight="1">
      <c r="G126" s="92"/>
      <c r="H126" s="93"/>
    </row>
    <row r="127" spans="7:8" ht="32.1" customHeight="1">
      <c r="G127" s="92"/>
      <c r="H127" s="93"/>
    </row>
    <row r="128" spans="7:8" ht="32.1" customHeight="1">
      <c r="G128" s="92"/>
      <c r="H128" s="93"/>
    </row>
    <row r="129" spans="7:8" ht="32.1" customHeight="1">
      <c r="G129" s="92"/>
      <c r="H129" s="93"/>
    </row>
    <row r="130" spans="7:8" ht="32.1" customHeight="1">
      <c r="G130" s="92"/>
      <c r="H130" s="93"/>
    </row>
    <row r="131" spans="7:8" ht="32.1" customHeight="1">
      <c r="G131" s="92"/>
      <c r="H131" s="93"/>
    </row>
    <row r="132" spans="7:8" ht="32.1" customHeight="1">
      <c r="G132" s="92"/>
      <c r="H132" s="93"/>
    </row>
    <row r="133" spans="7:8" ht="32.1" customHeight="1">
      <c r="G133" s="92"/>
      <c r="H133" s="93"/>
    </row>
    <row r="134" spans="7:8" ht="32.1" customHeight="1">
      <c r="G134" s="92"/>
      <c r="H134" s="93"/>
    </row>
    <row r="135" spans="7:8" ht="32.1" customHeight="1">
      <c r="G135" s="92"/>
      <c r="H135" s="93"/>
    </row>
    <row r="136" spans="7:8" ht="32.1" customHeight="1">
      <c r="G136" s="92"/>
      <c r="H136" s="93"/>
    </row>
    <row r="137" spans="7:8" ht="32.1" customHeight="1">
      <c r="G137" s="92"/>
      <c r="H137" s="93"/>
    </row>
    <row r="138" spans="7:8" ht="32.1" customHeight="1">
      <c r="G138" s="92"/>
      <c r="H138" s="93"/>
    </row>
    <row r="139" spans="7:8" ht="32.1" customHeight="1">
      <c r="G139" s="92"/>
      <c r="H139" s="93"/>
    </row>
    <row r="140" spans="7:8" ht="32.1" customHeight="1">
      <c r="G140" s="92"/>
      <c r="H140" s="93"/>
    </row>
    <row r="141" spans="7:8" ht="32.1" customHeight="1">
      <c r="G141" s="92"/>
      <c r="H141" s="93"/>
    </row>
    <row r="142" spans="7:8" ht="32.1" customHeight="1">
      <c r="G142" s="92"/>
      <c r="H142" s="93"/>
    </row>
    <row r="143" spans="7:8" ht="32.1" customHeight="1">
      <c r="G143" s="92"/>
      <c r="H143" s="93"/>
    </row>
    <row r="144" spans="7:8" ht="32.1" customHeight="1">
      <c r="G144" s="92"/>
      <c r="H144" s="93"/>
    </row>
    <row r="145" spans="7:8" ht="32.1" customHeight="1">
      <c r="G145" s="92"/>
      <c r="H145" s="93"/>
    </row>
    <row r="146" spans="7:8" ht="32.1" customHeight="1">
      <c r="G146" s="92"/>
      <c r="H146" s="93"/>
    </row>
    <row r="147" spans="7:8" ht="32.1" customHeight="1">
      <c r="G147" s="92"/>
      <c r="H147" s="93"/>
    </row>
    <row r="148" spans="7:8" ht="32.1" customHeight="1">
      <c r="G148" s="92"/>
      <c r="H148" s="93"/>
    </row>
    <row r="149" spans="7:8" ht="32.1" customHeight="1">
      <c r="G149" s="92"/>
      <c r="H149" s="93"/>
    </row>
    <row r="150" spans="7:8" ht="32.1" customHeight="1">
      <c r="G150" s="92"/>
      <c r="H150" s="93"/>
    </row>
    <row r="151" spans="7:8" ht="32.1" customHeight="1">
      <c r="G151" s="92"/>
      <c r="H151" s="93"/>
    </row>
    <row r="152" spans="7:8" ht="32.1" customHeight="1">
      <c r="G152" s="92"/>
      <c r="H152" s="93"/>
    </row>
    <row r="153" spans="7:8" ht="32.1" customHeight="1">
      <c r="G153" s="92"/>
      <c r="H153" s="93"/>
    </row>
    <row r="154" spans="7:8" ht="32.1" customHeight="1">
      <c r="G154" s="92"/>
      <c r="H154" s="93"/>
    </row>
    <row r="155" spans="7:8" ht="32.1" customHeight="1">
      <c r="G155" s="92"/>
      <c r="H155" s="93"/>
    </row>
    <row r="156" spans="7:8" ht="32.1" customHeight="1">
      <c r="G156" s="92"/>
      <c r="H156" s="93"/>
    </row>
    <row r="157" spans="7:8" ht="32.1" customHeight="1">
      <c r="G157" s="92"/>
      <c r="H157" s="93"/>
    </row>
    <row r="158" spans="7:8" ht="32.1" customHeight="1">
      <c r="G158" s="92"/>
      <c r="H158" s="93"/>
    </row>
    <row r="159" spans="7:8" ht="32.1" customHeight="1">
      <c r="G159" s="92"/>
      <c r="H159" s="93"/>
    </row>
    <row r="160" spans="7:8" ht="32.1" customHeight="1">
      <c r="G160" s="92"/>
      <c r="H160" s="93"/>
    </row>
    <row r="161" spans="7:8" ht="32.1" customHeight="1">
      <c r="G161" s="92"/>
      <c r="H161" s="93"/>
    </row>
    <row r="162" spans="7:8" ht="32.1" customHeight="1">
      <c r="G162" s="92"/>
      <c r="H162" s="93"/>
    </row>
    <row r="163" spans="7:8" ht="32.1" customHeight="1">
      <c r="G163" s="92"/>
      <c r="H163" s="93"/>
    </row>
    <row r="164" spans="7:8" ht="32.1" customHeight="1">
      <c r="G164" s="92"/>
      <c r="H164" s="93"/>
    </row>
    <row r="165" spans="7:8" ht="32.1" customHeight="1">
      <c r="G165" s="92"/>
      <c r="H165" s="93"/>
    </row>
    <row r="166" spans="7:8" ht="32.1" customHeight="1">
      <c r="G166" s="92"/>
      <c r="H166" s="93"/>
    </row>
    <row r="167" spans="7:8" ht="32.1" customHeight="1">
      <c r="G167" s="92"/>
      <c r="H167" s="93"/>
    </row>
    <row r="168" spans="7:8" ht="32.1" customHeight="1">
      <c r="G168" s="92"/>
      <c r="H168" s="93"/>
    </row>
    <row r="169" spans="7:8" ht="32.1" customHeight="1">
      <c r="G169" s="92"/>
      <c r="H169" s="93"/>
    </row>
    <row r="170" spans="7:8" ht="32.1" customHeight="1">
      <c r="G170" s="92"/>
      <c r="H170" s="93"/>
    </row>
    <row r="171" spans="7:8" ht="32.1" customHeight="1">
      <c r="G171" s="92"/>
      <c r="H171" s="93"/>
    </row>
    <row r="172" spans="7:8" ht="32.1" customHeight="1">
      <c r="G172" s="92"/>
      <c r="H172" s="93"/>
    </row>
    <row r="173" spans="7:8" ht="32.1" customHeight="1">
      <c r="G173" s="92"/>
      <c r="H173" s="93"/>
    </row>
    <row r="174" spans="7:8" ht="32.1" customHeight="1">
      <c r="G174" s="92"/>
      <c r="H174" s="93"/>
    </row>
    <row r="175" spans="7:8" ht="32.1" customHeight="1">
      <c r="G175" s="92"/>
      <c r="H175" s="93"/>
    </row>
    <row r="176" spans="7:8" ht="32.1" customHeight="1">
      <c r="G176" s="92"/>
      <c r="H176" s="93"/>
    </row>
    <row r="177" spans="7:8" ht="32.1" customHeight="1">
      <c r="G177" s="92"/>
      <c r="H177" s="93"/>
    </row>
    <row r="178" spans="7:8" ht="32.1" customHeight="1">
      <c r="G178" s="92"/>
      <c r="H178" s="93"/>
    </row>
    <row r="179" spans="7:8" ht="32.1" customHeight="1">
      <c r="G179" s="92"/>
      <c r="H179" s="93"/>
    </row>
    <row r="180" spans="7:8" ht="32.1" customHeight="1">
      <c r="G180" s="92"/>
      <c r="H180" s="93"/>
    </row>
    <row r="181" spans="7:8" ht="32.1" customHeight="1">
      <c r="G181" s="92"/>
      <c r="H181" s="93"/>
    </row>
    <row r="182" spans="7:8" ht="32.1" customHeight="1">
      <c r="G182" s="92"/>
      <c r="H182" s="93"/>
    </row>
    <row r="183" spans="7:8" ht="32.1" customHeight="1">
      <c r="G183" s="92"/>
      <c r="H183" s="93"/>
    </row>
    <row r="184" spans="7:8" ht="32.1" customHeight="1">
      <c r="G184" s="92"/>
      <c r="H184" s="93"/>
    </row>
    <row r="185" spans="7:8" ht="32.1" customHeight="1">
      <c r="G185" s="92"/>
      <c r="H185" s="93"/>
    </row>
    <row r="186" spans="7:8" ht="32.1" customHeight="1">
      <c r="G186" s="92"/>
      <c r="H186" s="93"/>
    </row>
    <row r="187" spans="7:8" ht="32.1" customHeight="1">
      <c r="G187" s="92"/>
      <c r="H187" s="93"/>
    </row>
    <row r="188" spans="7:8" ht="32.1" customHeight="1">
      <c r="G188" s="92"/>
      <c r="H188" s="93"/>
    </row>
    <row r="189" spans="7:8" ht="32.1" customHeight="1">
      <c r="G189" s="92"/>
      <c r="H189" s="93"/>
    </row>
    <row r="190" spans="7:8" ht="32.1" customHeight="1">
      <c r="G190" s="92"/>
      <c r="H190" s="93"/>
    </row>
    <row r="191" spans="7:8" ht="32.1" customHeight="1">
      <c r="G191" s="92"/>
      <c r="H191" s="93"/>
    </row>
    <row r="192" spans="7:8" ht="32.1" customHeight="1">
      <c r="G192" s="92"/>
      <c r="H192" s="93"/>
    </row>
    <row r="193" spans="7:8" ht="32.1" customHeight="1">
      <c r="G193" s="92"/>
      <c r="H193" s="93"/>
    </row>
    <row r="194" spans="7:8" ht="32.1" customHeight="1">
      <c r="G194" s="92"/>
      <c r="H194" s="93"/>
    </row>
    <row r="195" spans="7:8" ht="32.1" customHeight="1">
      <c r="G195" s="92"/>
      <c r="H195" s="93"/>
    </row>
    <row r="196" spans="7:8" ht="32.1" customHeight="1">
      <c r="G196" s="92"/>
      <c r="H196" s="93"/>
    </row>
    <row r="197" spans="7:8" ht="32.1" customHeight="1">
      <c r="G197" s="92"/>
      <c r="H197" s="93"/>
    </row>
    <row r="198" spans="7:8" ht="32.1" customHeight="1">
      <c r="G198" s="92"/>
      <c r="H198" s="93"/>
    </row>
    <row r="199" spans="7:8" ht="32.1" customHeight="1">
      <c r="G199" s="92"/>
      <c r="H199" s="93"/>
    </row>
    <row r="200" spans="7:8" ht="32.1" customHeight="1">
      <c r="G200" s="92"/>
      <c r="H200" s="93"/>
    </row>
    <row r="201" spans="7:8" ht="32.1" customHeight="1">
      <c r="G201" s="92"/>
      <c r="H201" s="93"/>
    </row>
    <row r="202" spans="7:8" ht="32.1" customHeight="1">
      <c r="G202" s="92"/>
      <c r="H202" s="93"/>
    </row>
    <row r="203" spans="7:8" ht="32.1" customHeight="1">
      <c r="G203" s="92"/>
      <c r="H203" s="93"/>
    </row>
    <row r="204" spans="7:8" ht="32.1" customHeight="1">
      <c r="G204" s="92"/>
      <c r="H204" s="93"/>
    </row>
    <row r="205" spans="7:8" ht="32.1" customHeight="1">
      <c r="G205" s="92"/>
      <c r="H205" s="93"/>
    </row>
    <row r="206" spans="7:8" ht="32.1" customHeight="1">
      <c r="G206" s="92"/>
      <c r="H206" s="93"/>
    </row>
    <row r="207" spans="7:8" ht="32.1" customHeight="1">
      <c r="G207" s="92"/>
      <c r="H207" s="93"/>
    </row>
    <row r="208" spans="7:8" ht="32.1" customHeight="1">
      <c r="G208" s="92"/>
      <c r="H208" s="93"/>
    </row>
    <row r="209" spans="7:8" ht="32.1" customHeight="1">
      <c r="G209" s="92"/>
      <c r="H209" s="93"/>
    </row>
    <row r="210" spans="7:8" ht="32.1" customHeight="1">
      <c r="G210" s="92"/>
      <c r="H210" s="93"/>
    </row>
    <row r="211" spans="7:8" ht="32.1" customHeight="1">
      <c r="G211" s="92"/>
      <c r="H211" s="93"/>
    </row>
    <row r="212" spans="7:8" ht="32.1" customHeight="1">
      <c r="G212" s="92"/>
      <c r="H212" s="93"/>
    </row>
    <row r="213" spans="7:8" ht="32.1" customHeight="1">
      <c r="G213" s="92"/>
      <c r="H213" s="93"/>
    </row>
    <row r="214" spans="7:8" ht="32.1" customHeight="1">
      <c r="G214" s="92"/>
      <c r="H214" s="93"/>
    </row>
    <row r="215" spans="7:8" ht="32.1" customHeight="1">
      <c r="G215" s="92"/>
      <c r="H215" s="93"/>
    </row>
    <row r="216" spans="7:8" ht="32.1" customHeight="1">
      <c r="G216" s="92"/>
      <c r="H216" s="93"/>
    </row>
    <row r="217" spans="7:8" ht="32.1" customHeight="1">
      <c r="G217" s="92"/>
      <c r="H217" s="93"/>
    </row>
    <row r="218" spans="7:8" ht="32.1" customHeight="1">
      <c r="G218" s="92"/>
      <c r="H218" s="93"/>
    </row>
    <row r="219" spans="7:8" ht="32.1" customHeight="1">
      <c r="G219" s="92"/>
      <c r="H219" s="93"/>
    </row>
    <row r="220" spans="7:8" ht="32.1" customHeight="1">
      <c r="G220" s="92"/>
      <c r="H220" s="93"/>
    </row>
    <row r="221" spans="7:8" ht="32.1" customHeight="1">
      <c r="G221" s="92"/>
      <c r="H221" s="93"/>
    </row>
    <row r="222" spans="7:8" ht="32.1" customHeight="1">
      <c r="G222" s="92"/>
      <c r="H222" s="93"/>
    </row>
    <row r="223" spans="7:8" ht="32.1" customHeight="1">
      <c r="G223" s="92"/>
      <c r="H223" s="93"/>
    </row>
    <row r="224" spans="7:8" ht="32.1" customHeight="1">
      <c r="G224" s="92"/>
      <c r="H224" s="93"/>
    </row>
    <row r="225" spans="7:8" ht="32.1" customHeight="1">
      <c r="G225" s="92"/>
      <c r="H225" s="93"/>
    </row>
    <row r="226" spans="7:8" ht="32.1" customHeight="1">
      <c r="G226" s="92"/>
      <c r="H226" s="93"/>
    </row>
    <row r="227" spans="7:8" ht="32.1" customHeight="1">
      <c r="G227" s="92"/>
      <c r="H227" s="93"/>
    </row>
    <row r="228" spans="7:8" ht="32.1" customHeight="1">
      <c r="G228" s="92"/>
      <c r="H228" s="93"/>
    </row>
    <row r="229" spans="7:8" ht="32.1" customHeight="1">
      <c r="G229" s="92"/>
      <c r="H229" s="93"/>
    </row>
    <row r="230" spans="7:8" ht="32.1" customHeight="1">
      <c r="G230" s="92"/>
      <c r="H230" s="93"/>
    </row>
    <row r="231" spans="7:8" ht="32.1" customHeight="1">
      <c r="G231" s="92"/>
      <c r="H231" s="93"/>
    </row>
    <row r="232" spans="7:8" ht="32.1" customHeight="1">
      <c r="G232" s="92"/>
      <c r="H232" s="93"/>
    </row>
    <row r="233" spans="7:8" ht="32.1" customHeight="1">
      <c r="G233" s="92"/>
      <c r="H233" s="93"/>
    </row>
    <row r="234" spans="7:8" ht="32.1" customHeight="1">
      <c r="G234" s="92"/>
      <c r="H234" s="93"/>
    </row>
    <row r="235" spans="7:8" ht="32.1" customHeight="1">
      <c r="G235" s="92"/>
      <c r="H235" s="93"/>
    </row>
    <row r="236" spans="7:8" ht="32.1" customHeight="1">
      <c r="G236" s="92"/>
      <c r="H236" s="93"/>
    </row>
    <row r="237" spans="7:8" ht="32.1" customHeight="1">
      <c r="G237" s="92"/>
      <c r="H237" s="93"/>
    </row>
    <row r="238" spans="7:8" ht="32.1" customHeight="1">
      <c r="G238" s="92"/>
      <c r="H238" s="93"/>
    </row>
    <row r="239" spans="7:8" ht="32.1" customHeight="1">
      <c r="G239" s="92"/>
      <c r="H239" s="93"/>
    </row>
    <row r="240" spans="7:8" ht="32.1" customHeight="1">
      <c r="G240" s="92"/>
      <c r="H240" s="93"/>
    </row>
    <row r="241" spans="7:8" ht="32.1" customHeight="1">
      <c r="G241" s="92"/>
      <c r="H241" s="93"/>
    </row>
    <row r="242" spans="7:8" ht="32.1" customHeight="1">
      <c r="G242" s="92"/>
      <c r="H242" s="93"/>
    </row>
    <row r="243" spans="7:8" ht="32.1" customHeight="1">
      <c r="G243" s="92"/>
      <c r="H243" s="93"/>
    </row>
    <row r="244" spans="7:8" ht="32.1" customHeight="1">
      <c r="G244" s="92"/>
      <c r="H244" s="93"/>
    </row>
    <row r="245" spans="7:8" ht="32.1" customHeight="1">
      <c r="G245" s="92"/>
      <c r="H245" s="93"/>
    </row>
    <row r="246" spans="7:8" ht="32.1" customHeight="1">
      <c r="G246" s="92"/>
      <c r="H246" s="93"/>
    </row>
    <row r="247" spans="7:8" ht="32.1" customHeight="1">
      <c r="G247" s="92"/>
      <c r="H247" s="93"/>
    </row>
    <row r="248" spans="7:8" ht="32.1" customHeight="1">
      <c r="G248" s="92"/>
      <c r="H248" s="93"/>
    </row>
    <row r="249" spans="7:8" ht="32.1" customHeight="1">
      <c r="G249" s="92"/>
      <c r="H249" s="93"/>
    </row>
    <row r="250" spans="7:8" ht="32.1" customHeight="1">
      <c r="G250" s="92"/>
      <c r="H250" s="93"/>
    </row>
    <row r="251" spans="7:8" ht="32.1" customHeight="1">
      <c r="G251" s="92"/>
      <c r="H251" s="93"/>
    </row>
    <row r="252" spans="7:8" ht="32.1" customHeight="1">
      <c r="G252" s="92"/>
      <c r="H252" s="93"/>
    </row>
    <row r="253" spans="7:8" ht="32.1" customHeight="1">
      <c r="G253" s="92"/>
      <c r="H253" s="93"/>
    </row>
    <row r="254" spans="7:8" ht="32.1" customHeight="1">
      <c r="G254" s="92"/>
      <c r="H254" s="93"/>
    </row>
    <row r="255" spans="7:8" ht="32.1" customHeight="1">
      <c r="G255" s="92"/>
      <c r="H255" s="93"/>
    </row>
    <row r="256" spans="7:8" ht="32.1" customHeight="1">
      <c r="G256" s="92"/>
      <c r="H256" s="93"/>
    </row>
    <row r="257" spans="7:8" ht="32.1" customHeight="1">
      <c r="G257" s="92"/>
      <c r="H257" s="93"/>
    </row>
    <row r="258" spans="7:8" ht="32.1" customHeight="1">
      <c r="G258" s="92"/>
      <c r="H258" s="93"/>
    </row>
    <row r="259" spans="7:8" ht="32.1" customHeight="1">
      <c r="G259" s="92"/>
      <c r="H259" s="93"/>
    </row>
    <row r="260" spans="7:8" ht="32.1" customHeight="1">
      <c r="G260" s="92"/>
      <c r="H260" s="93"/>
    </row>
    <row r="261" spans="7:8" ht="32.1" customHeight="1">
      <c r="G261" s="92"/>
      <c r="H261" s="93"/>
    </row>
    <row r="262" spans="7:8" ht="32.1" customHeight="1">
      <c r="G262" s="92"/>
      <c r="H262" s="93"/>
    </row>
    <row r="263" spans="7:8" ht="32.1" customHeight="1">
      <c r="G263" s="92"/>
      <c r="H263" s="93"/>
    </row>
    <row r="264" spans="7:8" ht="32.1" customHeight="1">
      <c r="G264" s="92"/>
      <c r="H264" s="93"/>
    </row>
    <row r="265" spans="7:8" ht="32.1" customHeight="1">
      <c r="G265" s="92"/>
      <c r="H265" s="93"/>
    </row>
    <row r="266" spans="7:8" ht="32.1" customHeight="1">
      <c r="G266" s="92"/>
      <c r="H266" s="93"/>
    </row>
    <row r="267" spans="7:8" ht="32.1" customHeight="1">
      <c r="G267" s="92"/>
      <c r="H267" s="93"/>
    </row>
    <row r="268" spans="7:8" ht="32.1" customHeight="1">
      <c r="G268" s="92"/>
      <c r="H268" s="93"/>
    </row>
    <row r="269" spans="7:8" ht="32.1" customHeight="1">
      <c r="G269" s="92"/>
      <c r="H269" s="93"/>
    </row>
    <row r="270" spans="7:8" ht="32.1" customHeight="1">
      <c r="G270" s="92"/>
      <c r="H270" s="93"/>
    </row>
    <row r="271" spans="7:8" ht="32.1" customHeight="1">
      <c r="G271" s="92"/>
      <c r="H271" s="93"/>
    </row>
    <row r="272" spans="7:8" ht="32.1" customHeight="1">
      <c r="G272" s="92"/>
      <c r="H272" s="93"/>
    </row>
    <row r="273" spans="7:8" ht="32.1" customHeight="1">
      <c r="G273" s="92"/>
      <c r="H273" s="93"/>
    </row>
    <row r="274" spans="7:8" ht="32.1" customHeight="1">
      <c r="G274" s="92"/>
      <c r="H274" s="93"/>
    </row>
    <row r="275" spans="7:8" ht="32.1" customHeight="1">
      <c r="G275" s="92"/>
      <c r="H275" s="93"/>
    </row>
    <row r="276" spans="7:8" ht="32.1" customHeight="1">
      <c r="G276" s="92"/>
      <c r="H276" s="93"/>
    </row>
    <row r="277" spans="7:8" ht="32.1" customHeight="1">
      <c r="G277" s="92"/>
      <c r="H277" s="93"/>
    </row>
    <row r="278" spans="7:8" ht="32.1" customHeight="1">
      <c r="G278" s="92"/>
      <c r="H278" s="93"/>
    </row>
    <row r="279" spans="7:8" ht="32.1" customHeight="1">
      <c r="G279" s="92"/>
      <c r="H279" s="93"/>
    </row>
    <row r="280" spans="7:8" ht="32.1" customHeight="1">
      <c r="G280" s="92"/>
      <c r="H280" s="93"/>
    </row>
    <row r="281" spans="7:8" ht="32.1" customHeight="1">
      <c r="G281" s="92"/>
      <c r="H281" s="93"/>
    </row>
    <row r="282" spans="7:8" ht="32.1" customHeight="1">
      <c r="G282" s="92"/>
      <c r="H282" s="93"/>
    </row>
    <row r="283" spans="7:8" ht="32.1" customHeight="1">
      <c r="G283" s="92"/>
      <c r="H283" s="93"/>
    </row>
    <row r="284" spans="7:8" ht="32.1" customHeight="1">
      <c r="G284" s="92"/>
      <c r="H284" s="93"/>
    </row>
    <row r="285" spans="7:8" ht="32.1" customHeight="1">
      <c r="G285" s="92"/>
      <c r="H285" s="93"/>
    </row>
    <row r="286" spans="7:8" ht="32.1" customHeight="1">
      <c r="G286" s="92"/>
      <c r="H286" s="93"/>
    </row>
    <row r="287" spans="7:8" ht="32.1" customHeight="1">
      <c r="G287" s="92"/>
      <c r="H287" s="93"/>
    </row>
    <row r="288" spans="7:8" ht="32.1" customHeight="1">
      <c r="G288" s="92"/>
      <c r="H288" s="93"/>
    </row>
    <row r="289" spans="7:8" ht="32.1" customHeight="1">
      <c r="G289" s="92"/>
      <c r="H289" s="93"/>
    </row>
    <row r="290" spans="7:8" ht="32.1" customHeight="1">
      <c r="G290" s="92"/>
      <c r="H290" s="93"/>
    </row>
    <row r="291" spans="7:8" ht="32.1" customHeight="1">
      <c r="G291" s="92"/>
      <c r="H291" s="93"/>
    </row>
    <row r="292" spans="7:8" ht="32.1" customHeight="1">
      <c r="G292" s="92"/>
      <c r="H292" s="93"/>
    </row>
    <row r="293" spans="7:8" ht="32.1" customHeight="1">
      <c r="G293" s="92"/>
      <c r="H293" s="93"/>
    </row>
    <row r="294" spans="7:8" ht="32.1" customHeight="1">
      <c r="G294" s="92"/>
      <c r="H294" s="93"/>
    </row>
    <row r="295" spans="7:8" ht="32.1" customHeight="1">
      <c r="G295" s="92"/>
      <c r="H295" s="93"/>
    </row>
    <row r="296" spans="7:8" ht="32.1" customHeight="1">
      <c r="G296" s="92"/>
      <c r="H296" s="93"/>
    </row>
    <row r="297" spans="7:8" ht="32.1" customHeight="1">
      <c r="G297" s="92"/>
      <c r="H297" s="93"/>
    </row>
    <row r="298" spans="7:8" ht="32.1" customHeight="1">
      <c r="G298" s="92"/>
      <c r="H298" s="93"/>
    </row>
    <row r="299" spans="7:8" ht="32.1" customHeight="1">
      <c r="G299" s="92"/>
      <c r="H299" s="93"/>
    </row>
    <row r="300" spans="7:8" ht="32.1" customHeight="1">
      <c r="G300" s="92"/>
      <c r="H300" s="93"/>
    </row>
    <row r="301" spans="7:8" ht="32.1" customHeight="1">
      <c r="G301" s="92"/>
      <c r="H301" s="93"/>
    </row>
  </sheetData>
  <mergeCells count="11">
    <mergeCell ref="A1:Q1"/>
    <mergeCell ref="B2:D3"/>
    <mergeCell ref="A2:A3"/>
    <mergeCell ref="F2:F3"/>
    <mergeCell ref="N2:O2"/>
    <mergeCell ref="Q2:Q3"/>
    <mergeCell ref="E2:E3"/>
    <mergeCell ref="G2:H2"/>
    <mergeCell ref="K2:K3"/>
    <mergeCell ref="L2:M2"/>
    <mergeCell ref="P2:P3"/>
  </mergeCells>
  <phoneticPr fontId="2" type="noConversion"/>
  <printOptions horizontalCentered="1"/>
  <pageMargins left="0.19685039370078741" right="0.19685039370078741" top="0.86614173228346458" bottom="0.74803149606299213" header="0.43307086614173229" footer="0.19685039370078741"/>
  <pageSetup paperSize="9" scale="82" fitToHeight="0" orientation="landscape" blackAndWhite="1" r:id="rId1"/>
  <headerFooter alignWithMargins="0">
    <oddHeader xml:space="preserve">&amp;C&amp;"굴림,굵게"&amp;18 &amp;R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4</vt:i4>
      </vt:variant>
    </vt:vector>
  </HeadingPairs>
  <TitlesOfParts>
    <vt:vector size="6" baseType="lpstr">
      <vt:lpstr>변경</vt:lpstr>
      <vt:lpstr>토지조서</vt:lpstr>
      <vt:lpstr>변경!Print_Area</vt:lpstr>
      <vt:lpstr>토지조서!Print_Area</vt:lpstr>
      <vt:lpstr>변경!Print_Titles</vt:lpstr>
      <vt:lpstr>토지조서!Print_Titles</vt:lpstr>
    </vt:vector>
  </TitlesOfParts>
  <Company>core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2019-07-07T07:40:17Z</cp:lastPrinted>
  <dcterms:created xsi:type="dcterms:W3CDTF">2017-09-12T05:30:17Z</dcterms:created>
  <dcterms:modified xsi:type="dcterms:W3CDTF">2022-01-14T04:30:29Z</dcterms:modified>
</cp:coreProperties>
</file>