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4월\"/>
    </mc:Choice>
  </mc:AlternateContent>
  <xr:revisionPtr revIDLastSave="0" documentId="13_ncr:1_{033E8929-7F55-4976-8161-D2432A73473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D5" i="38" l="1"/>
  <c r="C5" i="38"/>
  <c r="F5" i="38" l="1"/>
  <c r="E5" i="38"/>
</calcChain>
</file>

<file path=xl/sharedStrings.xml><?xml version="1.0" encoding="utf-8"?>
<sst xmlns="http://schemas.openxmlformats.org/spreadsheetml/2006/main" count="72" uniqueCount="59">
  <si>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</si>
  <si>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</si>
  <si>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</si>
  <si>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</si>
  <si>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</si>
  <si>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</si>
  <si>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</si>
  <si>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</si>
  <si>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</si>
  <si>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</si>
  <si>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</si>
  <si>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</si>
  <si>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</si>
  <si>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</si>
  <si>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</si>
  <si>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</si>
  <si>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</si>
  <si>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</si>
  <si>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</si>
  <si>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</si>
  <si>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</si>
  <si>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</si>
  <si>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</si>
  <si>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</si>
  <si>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</si>
  <si>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</si>
  <si>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</si>
  <si>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</si>
  <si>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</si>
  <si>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</si>
  <si>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</si>
  <si>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</si>
  <si>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</si>
  <si>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</si>
  <si>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</si>
  <si>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</si>
  <si>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</si>
  <si>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</si>
  <si>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</si>
  <si>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</si>
  <si>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</si>
  <si>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</si>
  <si>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</si>
  <si>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</si>
  <si>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</si>
  <si>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</si>
  <si>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</si>
  <si>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</si>
  <si>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</si>
  <si>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</si>
  <si>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</si>
  <si>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</si>
  <si>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</si>
  <si>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</si>
  <si>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</si>
  <si>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 xml:space="preserve"> </t>
    <phoneticPr fontId="1" type="noConversion"/>
  </si>
  <si>
    <t>아라1동</t>
    <phoneticPr fontId="1" type="noConversion"/>
  </si>
  <si>
    <t>아라2동</t>
    <phoneticPr fontId="1" type="noConversion"/>
  </si>
  <si>
    <t>2026년 4월말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</si>
</sst>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##,###,###"/>
    <numFmt numFmtId="178" formatCode="0_);[Red]\(0\)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177" fontId="17" fillId="0" borderId="3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4" fillId="2" borderId="14" xfId="16" applyFont="1" applyFill="1" applyBorder="1" applyAlignment="1">
      <alignment horizontal="center" vertical="center"/>
    </xf>
    <xf numFmtId="41" fontId="14" fillId="2" borderId="15" xfId="16" applyFont="1" applyFill="1" applyBorder="1" applyAlignment="1">
      <alignment horizontal="center" vertical="center"/>
    </xf>
    <xf numFmtId="177" fontId="17" fillId="0" borderId="9" xfId="0" applyNumberFormat="1" applyFont="1" applyBorder="1" applyAlignment="1">
      <alignment horizontal="right" vertical="center" wrapText="1"/>
    </xf>
    <xf numFmtId="177" fontId="17" fillId="0" borderId="10" xfId="0" applyNumberFormat="1" applyFont="1" applyBorder="1" applyAlignment="1">
      <alignment horizontal="right" vertical="center" wrapText="1"/>
    </xf>
    <xf numFmtId="177" fontId="17" fillId="0" borderId="7" xfId="0" applyNumberFormat="1" applyFont="1" applyBorder="1" applyAlignment="1">
      <alignment horizontal="righ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7" fillId="0" borderId="16" xfId="0" applyNumberFormat="1" applyFont="1" applyBorder="1" applyAlignment="1">
      <alignment horizontal="right" vertical="center" wrapText="1"/>
    </xf>
    <xf numFmtId="3" fontId="17" fillId="0" borderId="9" xfId="0" applyNumberFormat="1" applyFont="1" applyBorder="1" applyAlignment="1">
      <alignment horizontal="right" vertical="center" wrapText="1"/>
    </xf>
    <xf numFmtId="3" fontId="17" fillId="0" borderId="3" xfId="0" applyNumberFormat="1" applyFont="1" applyBorder="1" applyAlignment="1">
      <alignment horizontal="righ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7" fillId="0" borderId="3" xfId="0" applyNumberFormat="1" applyFont="1" applyBorder="1" applyAlignment="1">
      <alignment horizontal="right" vertical="center" wrapText="1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7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8" width="15.44140625" style="1" customWidth="1"/>
    <col min="9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9" t="s">
        <v>25</v>
      </c>
      <c r="B1" s="39"/>
      <c r="C1" s="39"/>
      <c r="D1" s="39"/>
      <c r="E1" s="39"/>
      <c r="F1" s="39"/>
      <c r="G1" s="19"/>
    </row>
    <row r="2" spans="1:11" ht="24" customHeight="1" thickBot="1">
      <c r="A2" s="15" t="s">
        <v>58</v>
      </c>
      <c r="B2" s="8"/>
      <c r="C2" s="9"/>
      <c r="D2" s="9"/>
      <c r="E2" s="9"/>
      <c r="F2" s="9"/>
    </row>
    <row r="3" spans="1:11" ht="19.5" customHeight="1">
      <c r="A3" s="42" t="s">
        <v>10</v>
      </c>
      <c r="B3" s="43"/>
      <c r="C3" s="43" t="s">
        <v>1</v>
      </c>
      <c r="D3" s="43" t="s">
        <v>0</v>
      </c>
      <c r="E3" s="43"/>
      <c r="F3" s="48"/>
    </row>
    <row r="4" spans="1:11" ht="19.5" customHeight="1">
      <c r="A4" s="44"/>
      <c r="B4" s="45"/>
      <c r="C4" s="45"/>
      <c r="D4" s="16" t="s">
        <v>2</v>
      </c>
      <c r="E4" s="16" t="s">
        <v>3</v>
      </c>
      <c r="F4" s="17" t="s">
        <v>4</v>
      </c>
      <c r="G4" s="19"/>
    </row>
    <row r="5" spans="1:11" ht="22.5" customHeight="1" thickBot="1">
      <c r="A5" s="46" t="s">
        <v>35</v>
      </c>
      <c r="B5" s="47"/>
      <c r="C5" s="25">
        <f>SUM(C6,C11,C15,C17,C19,C21,C23,C25,C27,C30,C32,C34,C36,C38,C40,C42,C44,C47,C50,C53,C58,C61,C63,C66)</f>
        <v>284986</v>
      </c>
      <c r="D5" s="25">
        <f>SUM(D6,D11,D15,D17,D19,D21,D23,D25,D27,D30,D32,D34,D36,D38,D40,D42,D44,D47,D50,D53,D58,D61,D63,D66)</f>
        <v>658984</v>
      </c>
      <c r="E5" s="25">
        <f>SUM(E6,E11,E15,E17,E19,E21,E23,E25,E27,E30,E32,E34,E36,E38,E40,E42,E44,E47,E50,E53,E58,E61,E63,E66)</f>
        <v>331126</v>
      </c>
      <c r="F5" s="26">
        <f>SUM(F6,F11,F15,F17,F19,F21,F23,F25,F27,F30,F32,F34,F36,F38,F40,F42,F44,F47,F50,F53,F58,F61,F63,F66)</f>
        <v>327858</v>
      </c>
      <c r="G5" s="24"/>
    </row>
    <row r="6" spans="1:11" ht="27" customHeight="1">
      <c r="A6" s="40" t="s">
        <v>5</v>
      </c>
      <c r="B6" s="41"/>
      <c r="C6" s="27">
        <v>20123</v>
      </c>
      <c r="D6" s="32">
        <v>43320</v>
      </c>
      <c r="E6" s="27">
        <v>22276</v>
      </c>
      <c r="F6" s="28">
        <v>21044</v>
      </c>
      <c r="G6" s="23"/>
      <c r="H6" s="18"/>
      <c r="I6" s="18"/>
    </row>
    <row r="7" spans="1:11" s="2" customFormat="1" ht="18" customHeight="1">
      <c r="A7" s="11"/>
      <c r="B7" s="12" t="s">
        <v>48</v>
      </c>
      <c r="C7" s="21">
        <v>16</v>
      </c>
      <c r="D7" s="49">
        <v>26</v>
      </c>
      <c r="E7" s="21">
        <v>15</v>
      </c>
      <c r="F7" s="29">
        <v>11</v>
      </c>
      <c r="G7" s="23"/>
    </row>
    <row r="8" spans="1:11" s="2" customFormat="1" ht="18" customHeight="1">
      <c r="A8" s="11"/>
      <c r="B8" s="12" t="s">
        <v>49</v>
      </c>
      <c r="C8" s="21">
        <v>13482</v>
      </c>
      <c r="D8" s="33">
        <v>29014</v>
      </c>
      <c r="E8" s="21">
        <v>14678</v>
      </c>
      <c r="F8" s="29">
        <v>14336</v>
      </c>
      <c r="G8" s="23"/>
      <c r="H8" s="2" t="s">
        <v>55</v>
      </c>
    </row>
    <row r="9" spans="1:11" s="2" customFormat="1" ht="18" customHeight="1">
      <c r="A9" s="11"/>
      <c r="B9" s="12" t="s">
        <v>50</v>
      </c>
      <c r="C9" s="21">
        <v>6613</v>
      </c>
      <c r="D9" s="33">
        <v>14268</v>
      </c>
      <c r="E9" s="21">
        <v>7571</v>
      </c>
      <c r="F9" s="29">
        <v>6697</v>
      </c>
      <c r="G9" s="23"/>
    </row>
    <row r="10" spans="1:11" s="2" customFormat="1" ht="18" customHeight="1">
      <c r="A10" s="11"/>
      <c r="B10" s="12" t="s">
        <v>51</v>
      </c>
      <c r="C10" s="21">
        <v>12</v>
      </c>
      <c r="D10" s="49">
        <v>12</v>
      </c>
      <c r="E10" s="21">
        <v>12</v>
      </c>
      <c r="F10" s="29">
        <v>0</v>
      </c>
      <c r="G10" s="23"/>
    </row>
    <row r="11" spans="1:11" ht="27" customHeight="1">
      <c r="A11" s="37" t="s">
        <v>6</v>
      </c>
      <c r="B11" s="38"/>
      <c r="C11" s="21">
        <v>18373</v>
      </c>
      <c r="D11" s="33">
        <v>36035</v>
      </c>
      <c r="E11" s="21">
        <v>18357</v>
      </c>
      <c r="F11" s="29">
        <v>17678</v>
      </c>
      <c r="G11" s="23"/>
    </row>
    <row r="12" spans="1:11" s="3" customFormat="1" ht="18" customHeight="1">
      <c r="A12" s="11"/>
      <c r="B12" s="12" t="s">
        <v>11</v>
      </c>
      <c r="C12" s="21">
        <v>2121</v>
      </c>
      <c r="D12" s="33">
        <v>4254</v>
      </c>
      <c r="E12" s="21">
        <v>2188</v>
      </c>
      <c r="F12" s="29">
        <v>2066</v>
      </c>
      <c r="G12" s="23"/>
    </row>
    <row r="13" spans="1:11" s="3" customFormat="1" ht="18" customHeight="1">
      <c r="A13" s="11"/>
      <c r="B13" s="12" t="s">
        <v>12</v>
      </c>
      <c r="C13" s="21">
        <v>6500</v>
      </c>
      <c r="D13" s="33">
        <v>12163</v>
      </c>
      <c r="E13" s="21">
        <v>6327</v>
      </c>
      <c r="F13" s="29">
        <v>5836</v>
      </c>
      <c r="G13" s="23"/>
      <c r="K13" s="7"/>
    </row>
    <row r="14" spans="1:11" s="3" customFormat="1" ht="18" customHeight="1">
      <c r="A14" s="11"/>
      <c r="B14" s="12" t="s">
        <v>13</v>
      </c>
      <c r="C14" s="21">
        <v>9752</v>
      </c>
      <c r="D14" s="33">
        <v>19618</v>
      </c>
      <c r="E14" s="21">
        <v>9842</v>
      </c>
      <c r="F14" s="29">
        <v>9776</v>
      </c>
      <c r="G14" s="23"/>
    </row>
    <row r="15" spans="1:11" s="3" customFormat="1" ht="27" customHeight="1">
      <c r="A15" s="37" t="s">
        <v>36</v>
      </c>
      <c r="B15" s="38"/>
      <c r="C15" s="21">
        <v>12066</v>
      </c>
      <c r="D15" s="33">
        <v>30436</v>
      </c>
      <c r="E15" s="21">
        <v>15139</v>
      </c>
      <c r="F15" s="29">
        <v>15297</v>
      </c>
      <c r="G15" s="23"/>
    </row>
    <row r="16" spans="1:11" s="3" customFormat="1" ht="18" customHeight="1">
      <c r="A16" s="11"/>
      <c r="B16" s="12" t="s">
        <v>39</v>
      </c>
      <c r="C16" s="21">
        <v>12066</v>
      </c>
      <c r="D16" s="33">
        <v>30436</v>
      </c>
      <c r="E16" s="21">
        <v>15139</v>
      </c>
      <c r="F16" s="29">
        <v>15297</v>
      </c>
      <c r="G16" s="23"/>
    </row>
    <row r="17" spans="1:65" ht="27" customHeight="1">
      <c r="A17" s="37" t="s">
        <v>37</v>
      </c>
      <c r="B17" s="38"/>
      <c r="C17" s="21">
        <v>18299</v>
      </c>
      <c r="D17" s="33">
        <v>47802</v>
      </c>
      <c r="E17" s="21">
        <v>23620</v>
      </c>
      <c r="F17" s="29">
        <v>24182</v>
      </c>
      <c r="G17" s="23"/>
    </row>
    <row r="18" spans="1:65" s="2" customFormat="1" ht="18" customHeight="1">
      <c r="A18" s="11"/>
      <c r="B18" s="12" t="s">
        <v>39</v>
      </c>
      <c r="C18" s="21">
        <v>18299</v>
      </c>
      <c r="D18" s="33">
        <v>47802</v>
      </c>
      <c r="E18" s="21">
        <v>23620</v>
      </c>
      <c r="F18" s="29">
        <v>24182</v>
      </c>
      <c r="G18" s="23"/>
      <c r="H18" s="22"/>
    </row>
    <row r="19" spans="1:65" s="2" customFormat="1" ht="27" customHeight="1">
      <c r="A19" s="37" t="s">
        <v>38</v>
      </c>
      <c r="B19" s="38"/>
      <c r="C19" s="21">
        <v>14569</v>
      </c>
      <c r="D19" s="33">
        <v>36725</v>
      </c>
      <c r="E19" s="21">
        <v>18225</v>
      </c>
      <c r="F19" s="29">
        <v>18500</v>
      </c>
      <c r="G19" s="23"/>
    </row>
    <row r="20" spans="1:65" s="2" customFormat="1" ht="18" customHeight="1">
      <c r="A20" s="11"/>
      <c r="B20" s="12" t="s">
        <v>39</v>
      </c>
      <c r="C20" s="21">
        <v>14569</v>
      </c>
      <c r="D20" s="33">
        <v>36725</v>
      </c>
      <c r="E20" s="21">
        <v>18225</v>
      </c>
      <c r="F20" s="29">
        <v>18500</v>
      </c>
      <c r="G20" s="23"/>
    </row>
    <row r="21" spans="1:65" ht="27" customHeight="1">
      <c r="A21" s="37" t="s">
        <v>21</v>
      </c>
      <c r="B21" s="38"/>
      <c r="C21" s="21">
        <v>17532</v>
      </c>
      <c r="D21" s="33">
        <v>41216</v>
      </c>
      <c r="E21" s="21">
        <v>20332</v>
      </c>
      <c r="F21" s="29">
        <v>20884</v>
      </c>
      <c r="G21" s="23"/>
      <c r="K21" s="18"/>
      <c r="M21" s="19"/>
      <c r="N21" s="19"/>
      <c r="O21" s="19"/>
    </row>
    <row r="22" spans="1:65" s="2" customFormat="1" ht="18" customHeight="1">
      <c r="A22" s="11"/>
      <c r="B22" s="12" t="s">
        <v>22</v>
      </c>
      <c r="C22" s="21">
        <v>17532</v>
      </c>
      <c r="D22" s="33">
        <v>41216</v>
      </c>
      <c r="E22" s="21">
        <v>20332</v>
      </c>
      <c r="F22" s="29">
        <v>20884</v>
      </c>
      <c r="G22" s="23"/>
    </row>
    <row r="23" spans="1:65" ht="27" customHeight="1">
      <c r="A23" s="37" t="s">
        <v>23</v>
      </c>
      <c r="B23" s="38"/>
      <c r="C23" s="21">
        <v>7139</v>
      </c>
      <c r="D23" s="33">
        <v>17108</v>
      </c>
      <c r="E23" s="21">
        <v>8673</v>
      </c>
      <c r="F23" s="29">
        <v>8435</v>
      </c>
      <c r="G23" s="23"/>
    </row>
    <row r="24" spans="1:65" s="2" customFormat="1" ht="18" customHeight="1">
      <c r="A24" s="11"/>
      <c r="B24" s="12" t="s">
        <v>22</v>
      </c>
      <c r="C24" s="21">
        <v>7139</v>
      </c>
      <c r="D24" s="33">
        <v>17108</v>
      </c>
      <c r="E24" s="21">
        <v>8673</v>
      </c>
      <c r="F24" s="29">
        <v>8435</v>
      </c>
      <c r="G24" s="23"/>
    </row>
    <row r="25" spans="1:65" ht="27" customHeight="1">
      <c r="A25" s="37" t="s">
        <v>24</v>
      </c>
      <c r="B25" s="38"/>
      <c r="C25" s="21">
        <v>4095</v>
      </c>
      <c r="D25" s="33">
        <v>8288</v>
      </c>
      <c r="E25" s="21">
        <v>4130</v>
      </c>
      <c r="F25" s="29">
        <v>4158</v>
      </c>
      <c r="G25" s="23"/>
    </row>
    <row r="26" spans="1:65" s="2" customFormat="1" ht="18" customHeight="1">
      <c r="A26" s="11"/>
      <c r="B26" s="12" t="s">
        <v>22</v>
      </c>
      <c r="C26" s="21">
        <v>4095</v>
      </c>
      <c r="D26" s="33">
        <v>8288</v>
      </c>
      <c r="E26" s="21">
        <v>4130</v>
      </c>
      <c r="F26" s="29">
        <v>4158</v>
      </c>
      <c r="G26" s="23"/>
    </row>
    <row r="27" spans="1:65" ht="27" customHeight="1">
      <c r="A27" s="37" t="s">
        <v>7</v>
      </c>
      <c r="B27" s="38"/>
      <c r="C27" s="21">
        <v>12449</v>
      </c>
      <c r="D27" s="33">
        <v>28606</v>
      </c>
      <c r="E27" s="21">
        <v>14363</v>
      </c>
      <c r="F27" s="29">
        <v>14243</v>
      </c>
      <c r="G27" s="23"/>
      <c r="L27" s="18"/>
      <c r="M27" s="19"/>
      <c r="N27" s="19"/>
      <c r="O27" s="19"/>
    </row>
    <row r="28" spans="1:65" s="4" customFormat="1" ht="18" customHeight="1">
      <c r="A28" s="11"/>
      <c r="B28" s="12" t="s">
        <v>14</v>
      </c>
      <c r="C28" s="21">
        <v>12166</v>
      </c>
      <c r="D28" s="33">
        <v>28288</v>
      </c>
      <c r="E28" s="21">
        <v>14103</v>
      </c>
      <c r="F28" s="29">
        <v>14185</v>
      </c>
      <c r="G28" s="2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1">
        <v>283</v>
      </c>
      <c r="D29" s="49">
        <v>318</v>
      </c>
      <c r="E29" s="21">
        <v>260</v>
      </c>
      <c r="F29" s="29">
        <v>58</v>
      </c>
      <c r="G29" s="2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7" t="s">
        <v>26</v>
      </c>
      <c r="B30" s="38"/>
      <c r="C30" s="21">
        <v>10343</v>
      </c>
      <c r="D30" s="33">
        <v>19700</v>
      </c>
      <c r="E30" s="21">
        <v>10134</v>
      </c>
      <c r="F30" s="29">
        <v>9566</v>
      </c>
      <c r="G30" s="23"/>
    </row>
    <row r="31" spans="1:65" s="4" customFormat="1" ht="18" customHeight="1">
      <c r="A31" s="11"/>
      <c r="B31" s="12" t="s">
        <v>27</v>
      </c>
      <c r="C31" s="21">
        <v>10343</v>
      </c>
      <c r="D31" s="33">
        <v>19700</v>
      </c>
      <c r="E31" s="21">
        <v>10134</v>
      </c>
      <c r="F31" s="29">
        <v>9566</v>
      </c>
      <c r="G31" s="2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7" t="s">
        <v>28</v>
      </c>
      <c r="B32" s="38"/>
      <c r="C32" s="21">
        <v>5789</v>
      </c>
      <c r="D32" s="21">
        <v>11630</v>
      </c>
      <c r="E32" s="21">
        <v>5985</v>
      </c>
      <c r="F32" s="29">
        <v>5645</v>
      </c>
      <c r="G32" s="23"/>
    </row>
    <row r="33" spans="1:65" s="4" customFormat="1" ht="18" customHeight="1">
      <c r="A33" s="11"/>
      <c r="B33" s="12" t="s">
        <v>27</v>
      </c>
      <c r="C33" s="21">
        <v>5789</v>
      </c>
      <c r="D33" s="21">
        <v>11630</v>
      </c>
      <c r="E33" s="21">
        <v>5985</v>
      </c>
      <c r="F33" s="29">
        <v>5645</v>
      </c>
      <c r="G33" s="2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37" t="s">
        <v>29</v>
      </c>
      <c r="B34" s="38"/>
      <c r="C34" s="21">
        <v>6653</v>
      </c>
      <c r="D34" s="33">
        <v>12919</v>
      </c>
      <c r="E34" s="21">
        <v>6483</v>
      </c>
      <c r="F34" s="29">
        <v>6436</v>
      </c>
      <c r="G34" s="23"/>
    </row>
    <row r="35" spans="1:65" s="4" customFormat="1" ht="18" customHeight="1">
      <c r="A35" s="11"/>
      <c r="B35" s="12" t="s">
        <v>27</v>
      </c>
      <c r="C35" s="21">
        <v>6653</v>
      </c>
      <c r="D35" s="33">
        <v>12919</v>
      </c>
      <c r="E35" s="21">
        <v>6483</v>
      </c>
      <c r="F35" s="29">
        <v>6436</v>
      </c>
      <c r="G35" s="2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7" t="s">
        <v>30</v>
      </c>
      <c r="B36" s="38"/>
      <c r="C36" s="21">
        <v>6605</v>
      </c>
      <c r="D36" s="33">
        <v>12297</v>
      </c>
      <c r="E36" s="21">
        <v>6534</v>
      </c>
      <c r="F36" s="29">
        <v>5763</v>
      </c>
      <c r="G36" s="23"/>
    </row>
    <row r="37" spans="1:65" s="4" customFormat="1" ht="18" customHeight="1">
      <c r="A37" s="11"/>
      <c r="B37" s="12" t="s">
        <v>31</v>
      </c>
      <c r="C37" s="21">
        <v>6605</v>
      </c>
      <c r="D37" s="33">
        <v>12297</v>
      </c>
      <c r="E37" s="21">
        <v>6534</v>
      </c>
      <c r="F37" s="29">
        <v>5763</v>
      </c>
      <c r="G37" s="2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7" t="s">
        <v>32</v>
      </c>
      <c r="B38" s="38"/>
      <c r="C38" s="21">
        <v>7489</v>
      </c>
      <c r="D38" s="33">
        <v>17913</v>
      </c>
      <c r="E38" s="21">
        <v>8749</v>
      </c>
      <c r="F38" s="29">
        <v>9164</v>
      </c>
      <c r="G38" s="23"/>
    </row>
    <row r="39" spans="1:65" s="4" customFormat="1" ht="18" customHeight="1">
      <c r="A39" s="11"/>
      <c r="B39" s="12" t="s">
        <v>31</v>
      </c>
      <c r="C39" s="21">
        <v>7489</v>
      </c>
      <c r="D39" s="33">
        <v>17913</v>
      </c>
      <c r="E39" s="21">
        <v>8749</v>
      </c>
      <c r="F39" s="29">
        <v>9164</v>
      </c>
      <c r="G39" s="2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7" t="s">
        <v>33</v>
      </c>
      <c r="B40" s="38"/>
      <c r="C40" s="21">
        <v>7872</v>
      </c>
      <c r="D40" s="33">
        <v>14786</v>
      </c>
      <c r="E40" s="21">
        <v>7536</v>
      </c>
      <c r="F40" s="29">
        <v>7250</v>
      </c>
      <c r="G40" s="23"/>
    </row>
    <row r="41" spans="1:65" s="4" customFormat="1" ht="18" customHeight="1">
      <c r="A41" s="11"/>
      <c r="B41" s="12" t="s">
        <v>31</v>
      </c>
      <c r="C41" s="21">
        <v>7872</v>
      </c>
      <c r="D41" s="33">
        <v>14786</v>
      </c>
      <c r="E41" s="21">
        <v>7536</v>
      </c>
      <c r="F41" s="29">
        <v>7250</v>
      </c>
      <c r="G41" s="2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7" t="s">
        <v>34</v>
      </c>
      <c r="B42" s="38"/>
      <c r="C42" s="21">
        <v>5789</v>
      </c>
      <c r="D42" s="33">
        <v>12132</v>
      </c>
      <c r="E42" s="21">
        <v>6190</v>
      </c>
      <c r="F42" s="29">
        <v>5942</v>
      </c>
      <c r="G42" s="23"/>
    </row>
    <row r="43" spans="1:65" s="4" customFormat="1" ht="18" customHeight="1">
      <c r="A43" s="11"/>
      <c r="B43" s="12" t="s">
        <v>31</v>
      </c>
      <c r="C43" s="21">
        <v>5789</v>
      </c>
      <c r="D43" s="33">
        <v>12132</v>
      </c>
      <c r="E43" s="21">
        <v>6190</v>
      </c>
      <c r="F43" s="29">
        <v>5942</v>
      </c>
      <c r="G43" s="2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7" t="s">
        <v>40</v>
      </c>
      <c r="B44" s="38"/>
      <c r="C44" s="21">
        <v>15504</v>
      </c>
      <c r="D44" s="33">
        <v>32189</v>
      </c>
      <c r="E44" s="21">
        <v>16828</v>
      </c>
      <c r="F44" s="29">
        <v>15361</v>
      </c>
      <c r="G44" s="23"/>
    </row>
    <row r="45" spans="1:65" s="2" customFormat="1" ht="18" customHeight="1">
      <c r="A45" s="11"/>
      <c r="B45" s="12" t="s">
        <v>16</v>
      </c>
      <c r="C45" s="21">
        <v>13465</v>
      </c>
      <c r="D45" s="33">
        <v>27898</v>
      </c>
      <c r="E45" s="21">
        <v>14543</v>
      </c>
      <c r="F45" s="29">
        <v>13355</v>
      </c>
      <c r="G45" s="23"/>
    </row>
    <row r="46" spans="1:65" s="2" customFormat="1" ht="18" customHeight="1">
      <c r="A46" s="11"/>
      <c r="B46" s="12" t="s">
        <v>17</v>
      </c>
      <c r="C46" s="21">
        <v>2039</v>
      </c>
      <c r="D46" s="33">
        <v>4291</v>
      </c>
      <c r="E46" s="21">
        <v>2285</v>
      </c>
      <c r="F46" s="29">
        <v>2006</v>
      </c>
      <c r="G46" s="23"/>
    </row>
    <row r="47" spans="1:65" ht="27" customHeight="1">
      <c r="A47" s="37" t="s">
        <v>41</v>
      </c>
      <c r="B47" s="38"/>
      <c r="C47" s="21">
        <v>17920</v>
      </c>
      <c r="D47" s="33">
        <v>46878</v>
      </c>
      <c r="E47" s="21">
        <v>23370</v>
      </c>
      <c r="F47" s="29">
        <v>23508</v>
      </c>
      <c r="G47" s="23"/>
    </row>
    <row r="48" spans="1:65" s="2" customFormat="1" ht="18" customHeight="1">
      <c r="A48" s="11"/>
      <c r="B48" s="12" t="s">
        <v>8</v>
      </c>
      <c r="C48" s="21">
        <v>669</v>
      </c>
      <c r="D48" s="33">
        <v>1100</v>
      </c>
      <c r="E48" s="21">
        <v>586</v>
      </c>
      <c r="F48" s="29">
        <v>514</v>
      </c>
      <c r="G48" s="23"/>
    </row>
    <row r="49" spans="1:7" s="2" customFormat="1" ht="18" customHeight="1">
      <c r="A49" s="11"/>
      <c r="B49" s="12" t="s">
        <v>9</v>
      </c>
      <c r="C49" s="21">
        <v>17251</v>
      </c>
      <c r="D49" s="33">
        <v>45778</v>
      </c>
      <c r="E49" s="21">
        <v>22784</v>
      </c>
      <c r="F49" s="29">
        <v>22994</v>
      </c>
      <c r="G49" s="23"/>
    </row>
    <row r="50" spans="1:7" ht="27" customHeight="1">
      <c r="A50" s="37" t="s">
        <v>43</v>
      </c>
      <c r="B50" s="38"/>
      <c r="C50" s="21">
        <v>9941</v>
      </c>
      <c r="D50" s="33">
        <v>22493</v>
      </c>
      <c r="E50" s="21">
        <v>11415</v>
      </c>
      <c r="F50" s="29">
        <v>11078</v>
      </c>
      <c r="G50" s="23"/>
    </row>
    <row r="51" spans="1:7" ht="18" customHeight="1">
      <c r="A51" s="11"/>
      <c r="B51" s="12" t="s">
        <v>19</v>
      </c>
      <c r="C51" s="21">
        <v>5131</v>
      </c>
      <c r="D51" s="33">
        <v>12827</v>
      </c>
      <c r="E51" s="21">
        <v>6382</v>
      </c>
      <c r="F51" s="29">
        <v>6445</v>
      </c>
      <c r="G51" s="23"/>
    </row>
    <row r="52" spans="1:7" ht="18" customHeight="1">
      <c r="A52" s="11"/>
      <c r="B52" s="12" t="s">
        <v>20</v>
      </c>
      <c r="C52" s="21">
        <v>4810</v>
      </c>
      <c r="D52" s="33">
        <v>9666</v>
      </c>
      <c r="E52" s="21">
        <v>5033</v>
      </c>
      <c r="F52" s="29">
        <v>4633</v>
      </c>
      <c r="G52" s="23"/>
    </row>
    <row r="53" spans="1:7" ht="27" customHeight="1">
      <c r="A53" s="37" t="s">
        <v>42</v>
      </c>
      <c r="B53" s="38"/>
      <c r="C53" s="21">
        <v>18745</v>
      </c>
      <c r="D53" s="33">
        <v>43197</v>
      </c>
      <c r="E53" s="21">
        <v>21440</v>
      </c>
      <c r="F53" s="29">
        <v>21757</v>
      </c>
      <c r="G53" s="23"/>
    </row>
    <row r="54" spans="1:7" ht="17.25" customHeight="1">
      <c r="A54" s="20"/>
      <c r="B54" s="12" t="s">
        <v>52</v>
      </c>
      <c r="C54" s="21">
        <v>4735</v>
      </c>
      <c r="D54" s="33">
        <v>12526</v>
      </c>
      <c r="E54" s="21">
        <v>6229</v>
      </c>
      <c r="F54" s="29">
        <v>6297</v>
      </c>
      <c r="G54" s="23"/>
    </row>
    <row r="55" spans="1:7" ht="17.25" customHeight="1">
      <c r="A55" s="20"/>
      <c r="B55" s="12" t="s">
        <v>48</v>
      </c>
      <c r="C55" s="21">
        <v>31</v>
      </c>
      <c r="D55" s="49">
        <v>58</v>
      </c>
      <c r="E55" s="21">
        <v>31</v>
      </c>
      <c r="F55" s="29">
        <v>27</v>
      </c>
      <c r="G55" s="23"/>
    </row>
    <row r="56" spans="1:7" ht="18" customHeight="1">
      <c r="A56" s="11"/>
      <c r="B56" s="12" t="s">
        <v>53</v>
      </c>
      <c r="C56" s="21">
        <v>1</v>
      </c>
      <c r="D56" s="49">
        <v>3</v>
      </c>
      <c r="E56" s="21">
        <v>2</v>
      </c>
      <c r="F56" s="29">
        <v>1</v>
      </c>
      <c r="G56" s="23"/>
    </row>
    <row r="57" spans="1:7" ht="18" customHeight="1">
      <c r="A57" s="11"/>
      <c r="B57" s="12" t="s">
        <v>54</v>
      </c>
      <c r="C57" s="21">
        <v>13978</v>
      </c>
      <c r="D57" s="33">
        <v>30610</v>
      </c>
      <c r="E57" s="21">
        <v>15178</v>
      </c>
      <c r="F57" s="29">
        <v>15432</v>
      </c>
      <c r="G57" s="23"/>
    </row>
    <row r="58" spans="1:7" ht="27" customHeight="1">
      <c r="A58" s="37" t="s">
        <v>45</v>
      </c>
      <c r="B58" s="38"/>
      <c r="C58" s="21">
        <v>10768</v>
      </c>
      <c r="D58" s="33">
        <v>25432</v>
      </c>
      <c r="E58" s="21">
        <v>12921</v>
      </c>
      <c r="F58" s="29">
        <v>12511</v>
      </c>
      <c r="G58" s="23"/>
    </row>
    <row r="59" spans="1:7" ht="18" customHeight="1">
      <c r="A59" s="11"/>
      <c r="B59" s="12" t="s">
        <v>18</v>
      </c>
      <c r="C59" s="21">
        <v>2658</v>
      </c>
      <c r="D59" s="33">
        <v>5745</v>
      </c>
      <c r="E59" s="21">
        <v>3075</v>
      </c>
      <c r="F59" s="29">
        <v>2670</v>
      </c>
      <c r="G59" s="23"/>
    </row>
    <row r="60" spans="1:7" ht="18" customHeight="1">
      <c r="A60" s="11"/>
      <c r="B60" s="12" t="s">
        <v>44</v>
      </c>
      <c r="C60" s="21">
        <v>8110</v>
      </c>
      <c r="D60" s="33">
        <v>19687</v>
      </c>
      <c r="E60" s="21">
        <v>9846</v>
      </c>
      <c r="F60" s="29">
        <v>9841</v>
      </c>
      <c r="G60" s="23"/>
    </row>
    <row r="61" spans="1:7" ht="27" customHeight="1">
      <c r="A61" s="37" t="s">
        <v>16</v>
      </c>
      <c r="B61" s="38"/>
      <c r="C61" s="21">
        <v>8195</v>
      </c>
      <c r="D61" s="33">
        <v>21025</v>
      </c>
      <c r="E61" s="21">
        <v>10406</v>
      </c>
      <c r="F61" s="29">
        <v>10619</v>
      </c>
      <c r="G61" s="23"/>
    </row>
    <row r="62" spans="1:7" ht="18" customHeight="1">
      <c r="A62" s="11"/>
      <c r="B62" s="12" t="s">
        <v>16</v>
      </c>
      <c r="C62" s="21">
        <v>8195</v>
      </c>
      <c r="D62" s="33">
        <v>21025</v>
      </c>
      <c r="E62" s="21">
        <v>10406</v>
      </c>
      <c r="F62" s="29">
        <v>10619</v>
      </c>
      <c r="G62" s="23"/>
    </row>
    <row r="63" spans="1:7" ht="27" customHeight="1">
      <c r="A63" s="37" t="s">
        <v>56</v>
      </c>
      <c r="B63" s="38"/>
      <c r="C63" s="21">
        <v>17787</v>
      </c>
      <c r="D63" s="33">
        <v>45951</v>
      </c>
      <c r="E63" s="21">
        <v>22790</v>
      </c>
      <c r="F63" s="29">
        <v>23161</v>
      </c>
      <c r="G63" s="23"/>
    </row>
    <row r="64" spans="1:7" ht="18" customHeight="1">
      <c r="A64" s="11"/>
      <c r="B64" s="12" t="s">
        <v>46</v>
      </c>
      <c r="C64" s="21">
        <v>13582</v>
      </c>
      <c r="D64" s="33">
        <v>37665</v>
      </c>
      <c r="E64" s="21">
        <v>18617</v>
      </c>
      <c r="F64" s="29">
        <v>19048</v>
      </c>
      <c r="G64" s="23"/>
    </row>
    <row r="65" spans="1:7" ht="18" customHeight="1">
      <c r="A65" s="11"/>
      <c r="B65" s="12" t="s">
        <v>47</v>
      </c>
      <c r="C65" s="21">
        <v>4205</v>
      </c>
      <c r="D65" s="33">
        <v>8286</v>
      </c>
      <c r="E65" s="21">
        <v>4173</v>
      </c>
      <c r="F65" s="29">
        <v>4113</v>
      </c>
      <c r="G65" s="23"/>
    </row>
    <row r="66" spans="1:7" ht="20.25">
      <c r="A66" s="35" t="s">
        <v>57</v>
      </c>
      <c r="B66" s="36"/>
      <c r="C66" s="21">
        <v>10941</v>
      </c>
      <c r="D66" s="33">
        <v>30906</v>
      </c>
      <c r="E66" s="21">
        <v>15230</v>
      </c>
      <c r="F66" s="29">
        <v>15676</v>
      </c>
      <c r="G66" s="23"/>
    </row>
    <row r="67" spans="1:7" ht="21" thickBot="1">
      <c r="A67" s="13"/>
      <c r="B67" s="14" t="s">
        <v>20</v>
      </c>
      <c r="C67" s="30">
        <v>10941</v>
      </c>
      <c r="D67" s="34">
        <v>30906</v>
      </c>
      <c r="E67" s="30">
        <v>15230</v>
      </c>
      <c r="F67" s="31">
        <v>15676</v>
      </c>
      <c r="G67" s="23"/>
    </row>
  </sheetData>
  <mergeCells count="29"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  <mergeCell ref="A66:B66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2026-05-04T02:15:47Z</dcterms:modified>
</cp:coreProperties>
</file>